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40.xml" ContentType="application/vnd.openxmlformats-officedocument.spreadsheetml.table+xml"/>
  <Override PartName="/xl/tables/table39.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1.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38.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4D461ED6-6689-4F94-A2B5-EB460E475DC5}" xr6:coauthVersionLast="47" xr6:coauthVersionMax="47" xr10:uidLastSave="{00000000-0000-0000-0000-000000000000}"/>
  <workbookProtection workbookAlgorithmName="SHA-512" workbookHashValue="MBlNqFmmUt6F0rAfXmxldN+GsUqCkb/keIDQ4AJI+1aEVAuIDmO7A28Fh5LmydlxmvILP2gezWLnlMPLIJz6Bg==" workbookSaltValue="RoHLb9cYOKDUHdoXGr8SQA==" workbookSpinCount="100000" lockStructure="1"/>
  <bookViews>
    <workbookView xWindow="-120" yWindow="-120" windowWidth="38640" windowHeight="21120" xr2:uid="{00000000-000D-0000-FFFF-FFFF00000000}"/>
  </bookViews>
  <sheets>
    <sheet name="ud_gantry" sheetId="1" r:id="rId1"/>
    <sheet name="ud_mast" sheetId="2" r:id="rId2"/>
    <sheet name="ud_pole_structure" sheetId="3" r:id="rId3"/>
    <sheet name="ud_outreach" sheetId="4" r:id="rId4"/>
    <sheet name="men_point" sheetId="93" state="hidden" r:id="rId5"/>
    <sheet name="side" sheetId="92" state="hidden" r:id="rId6"/>
    <sheet name="use_default_rc" sheetId="91" state="hidden" r:id="rId7"/>
    <sheet name="rul_reset" sheetId="90" state="hidden" r:id="rId8"/>
    <sheet name="risk_consequence" sheetId="89" state="hidden" r:id="rId9"/>
    <sheet name="risk_likelihood" sheetId="88" state="hidden" r:id="rId10"/>
    <sheet name="risk" sheetId="87" state="hidden" r:id="rId11"/>
    <sheet name="wheel_stop_material" sheetId="86" state="hidden" r:id="rId12"/>
    <sheet name="target_board_material" sheetId="85" state="hidden" r:id="rId13"/>
    <sheet name="structure_material" sheetId="84" state="hidden" r:id="rId14"/>
    <sheet name="road_hump_material" sheetId="83" state="hidden" r:id="rId15"/>
    <sheet name="ramp_material" sheetId="82" state="hidden" r:id="rId16"/>
    <sheet name="pole_material" sheetId="81" state="hidden" r:id="rId17"/>
    <sheet name="mast_material" sheetId="80" state="hidden" r:id="rId18"/>
    <sheet name="gantry_material" sheetId="79" state="hidden" r:id="rId19"/>
    <sheet name="sea_wall_material" sheetId="78" state="hidden" r:id="rId20"/>
    <sheet name="panel_material" sheetId="77" state="hidden" r:id="rId21"/>
    <sheet name="mse_material" sheetId="76" state="hidden" r:id="rId22"/>
    <sheet name="gravity_mass_material" sheetId="75" state="hidden" r:id="rId23"/>
    <sheet name="pipe_duct_material" sheetId="74" state="hidden" r:id="rId24"/>
    <sheet name="pile_material" sheetId="73" state="hidden" r:id="rId25"/>
    <sheet name="mep_pipe_material" sheetId="72" state="hidden" r:id="rId26"/>
    <sheet name="mep_chamber_material" sheetId="71" state="hidden" r:id="rId27"/>
    <sheet name="mep_chamber_lid_material" sheetId="70" state="hidden" r:id="rId28"/>
    <sheet name="duct_material" sheetId="69" state="hidden" r:id="rId29"/>
    <sheet name="rockfall_material" sheetId="68" state="hidden" r:id="rId30"/>
    <sheet name="water_structure_material" sheetId="67" state="hidden" r:id="rId31"/>
    <sheet name="valve_material" sheetId="66" state="hidden" r:id="rId32"/>
    <sheet name="pipe_material" sheetId="65" state="hidden" r:id="rId33"/>
    <sheet name="headwall_material" sheetId="64" state="hidden" r:id="rId34"/>
    <sheet name="filtration_material" sheetId="63" state="hidden" r:id="rId35"/>
    <sheet name="edge_material" sheetId="62" state="hidden" r:id="rId36"/>
    <sheet name="culvert_material" sheetId="61" state="hidden" r:id="rId37"/>
    <sheet name="cover_material" sheetId="60" state="hidden" r:id="rId38"/>
    <sheet name="channel_material" sheetId="59" state="hidden" r:id="rId39"/>
    <sheet name="chamber_material" sheetId="58" state="hidden" r:id="rId40"/>
    <sheet name="base_material" sheetId="57" state="hidden" r:id="rId41"/>
    <sheet name="superstructure_material" sheetId="56" state="hidden" r:id="rId42"/>
    <sheet name="passage_material" sheetId="55" state="hidden" r:id="rId43"/>
    <sheet name="invert_material" sheetId="54" state="hidden" r:id="rId44"/>
    <sheet name="deck_material" sheetId="53" state="hidden" r:id="rId45"/>
    <sheet name="barrier_rail_material" sheetId="52" state="hidden" r:id="rId46"/>
    <sheet name="barrier_post_material" sheetId="51" state="hidden" r:id="rId47"/>
    <sheet name="shelter_seat_material" sheetId="50" state="hidden" r:id="rId48"/>
    <sheet name="shelter_material" sheetId="49" state="hidden" r:id="rId49"/>
    <sheet name="seating_material" sheetId="48" state="hidden" r:id="rId50"/>
    <sheet name="rubbish_bin_material" sheetId="47" state="hidden" r:id="rId51"/>
    <sheet name="planting_structure_material" sheetId="46" state="hidden" r:id="rId52"/>
    <sheet name="cultural_installation_material" sheetId="45" state="hidden" r:id="rId53"/>
    <sheet name="cycle_amenity_material" sheetId="44" state="hidden" r:id="rId54"/>
    <sheet name="wall_material" sheetId="43" state="hidden" r:id="rId55"/>
    <sheet name="rail_material" sheetId="42" state="hidden" r:id="rId56"/>
    <sheet name="cattle_stop_material" sheetId="41" state="hidden" r:id="rId57"/>
    <sheet name="bollard_material" sheetId="40" state="hidden" r:id="rId58"/>
    <sheet name="ud_outreach_type" sheetId="39" state="hidden" r:id="rId59"/>
    <sheet name="ud_maintenance_organisation" sheetId="38" state="hidden" r:id="rId60"/>
    <sheet name="ud_amds_table_list" sheetId="37" state="hidden" r:id="rId61"/>
    <sheet name="post_joint_type" sheetId="36" state="hidden" r:id="rId62"/>
    <sheet name="post_ground_type" sheetId="35" state="hidden" r:id="rId63"/>
    <sheet name="post_plant_type" sheetId="34" state="hidden" r:id="rId64"/>
    <sheet name="sign_bracket" sheetId="33" state="hidden" r:id="rId65"/>
    <sheet name="sl_earthing_type" sheetId="32" state="hidden" r:id="rId66"/>
    <sheet name="sl_pole_attach" sheetId="31" state="hidden" r:id="rId67"/>
    <sheet name="sl_pole_shape" sheetId="30" state="hidden" r:id="rId68"/>
    <sheet name="ud_pole_structure_model" sheetId="29" state="hidden" r:id="rId69"/>
    <sheet name="ud_pole_structure_make" sheetId="28" state="hidden" r:id="rId70"/>
    <sheet name="ud_placement" sheetId="27" state="hidden" r:id="rId71"/>
    <sheet name="ud_pole_base_connection" sheetId="26" state="hidden" r:id="rId72"/>
    <sheet name="ud_pole_foundation_type" sheetId="25" state="hidden" r:id="rId73"/>
    <sheet name="ud_coating_system" sheetId="24" state="hidden" r:id="rId74"/>
    <sheet name="ud_pole_structure_type" sheetId="23" state="hidden" r:id="rId75"/>
    <sheet name="ud_pole_primary_function" sheetId="22" state="hidden" r:id="rId76"/>
    <sheet name="ud_mast_pole_type" sheetId="21" state="hidden" r:id="rId77"/>
    <sheet name="ud_mast_primary_function" sheetId="20" state="hidden" r:id="rId78"/>
    <sheet name="av_standard_rc" sheetId="19" state="hidden" r:id="rId79"/>
    <sheet name="ar_replace_reason" sheetId="18" state="hidden" r:id="rId80"/>
    <sheet name="ud_replacement_status" sheetId="17" state="hidden" r:id="rId81"/>
    <sheet name="ud_asset_status" sheetId="16" state="hidden" r:id="rId82"/>
    <sheet name="ud_sub_organisation" sheetId="15" state="hidden" r:id="rId83"/>
    <sheet name="ud_organisation_owner" sheetId="14" state="hidden" r:id="rId84"/>
    <sheet name="condition" sheetId="13" state="hidden" r:id="rId85"/>
    <sheet name="ud_work_category" sheetId="12" state="hidden" r:id="rId86"/>
    <sheet name="ud_material" sheetId="11" state="hidden" r:id="rId87"/>
    <sheet name="ud_gantry_construction_type" sheetId="10" state="hidden" r:id="rId88"/>
    <sheet name="ud_shape" sheetId="9" state="hidden" r:id="rId89"/>
    <sheet name="ud_gantry_primary_function" sheetId="8" state="hidden" r:id="rId90"/>
    <sheet name="ud_side" sheetId="7" state="hidden" r:id="rId91"/>
    <sheet name="ar_asset_state" sheetId="6" state="hidden" r:id="rId92"/>
    <sheet name="roadnames" sheetId="5" state="hidden" r:id="rId93"/>
    <sheet name="version" sheetId="94" state="hidden" r:id="rId94"/>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ground_type_lookup">post_ground_type[lookupValue]</definedName>
    <definedName name="post_ground_type_lookupValueRef">post_ground_type[[#Headers],[lookupValue]]</definedName>
    <definedName name="post_ground_type_parentKey">post_ground_type[parentKey]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post_plant_type_lookup">post_plant_type[lookupValue]</definedName>
    <definedName name="post_plant_type_lookupValueRef">post_plant_type[[#Headers],[lookupValue]]</definedName>
    <definedName name="post_plant_type_parentKey">post_plant_type[parentKey]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bracket_lookup">sign_bracket[lookupValue]</definedName>
    <definedName name="sign_bracket_lookupValueRef">sign_bracket[[#Headers],[lookupValue]]</definedName>
    <definedName name="sign_bracket_parentKey">sign_bracket[parentKey]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gantry_construction_type_lookup">ud_gantry_construction_type[lookupValue]</definedName>
    <definedName name="ud_gantry_construction_type_lookupValueRef">ud_gantry_construction_type[[#Headers],[lookupValue]]</definedName>
    <definedName name="ud_gantry_construction_type_parentKey">ud_gantry_construction_type[parentKey]</definedName>
    <definedName name="ud_gantry_primary_function_lookup">ud_gantry_primary_function[lookupValue]</definedName>
    <definedName name="ud_gantry_primary_function_lookupValueRef">ud_gantry_primary_function[[#Headers],[lookupValue]]</definedName>
    <definedName name="ud_gantry_primary_function_parentKey">ud_gantry_primary_function[parentKey]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st_pole_type_lookup">ud_mast_pole_type[lookupValue]</definedName>
    <definedName name="ud_mast_pole_type_lookupValueRef">ud_mast_pole_type[[#Headers],[lookupValue]]</definedName>
    <definedName name="ud_mast_pole_type_parentKey">ud_mast_pole_type[parentKey]</definedName>
    <definedName name="ud_mast_primary_function_lookup">ud_mast_primary_function[lookupValue]</definedName>
    <definedName name="ud_mast_primary_function_lookupValueRef">ud_mast_primary_function[[#Headers],[lookupValue]]</definedName>
    <definedName name="ud_mast_primary_function_parentKey">ud_mast_primary_function[parentKey]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outreach_type_lookup">ud_outreach_type[lookupValue]</definedName>
    <definedName name="ud_outreach_type_lookupValueRef">ud_outreach_type[[#Headers],[lookupValue]]</definedName>
    <definedName name="ud_outreach_type_parentKey">ud_outreach_type[parentKey]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hape_lookup">ud_shape[lookupValue]</definedName>
    <definedName name="ud_shape_lookupValueRef">ud_shape[[#Headers],[lookupValue]]</definedName>
    <definedName name="ud_shape_parentKey">ud_shape[parentKey]</definedName>
    <definedName name="ud_side_lookup">ud_side[lookupValue]</definedName>
    <definedName name="ud_side_lookupValueRef">ud_side[[#Headers],[lookupValue]]</definedName>
    <definedName name="ud_side_parentKey">ud_side[parentKey]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4" l="1"/>
  <c r="G11" i="4"/>
  <c r="L11" i="4"/>
  <c r="O11" i="4"/>
  <c r="Q11" i="4"/>
  <c r="V11" i="4"/>
  <c r="Y11" i="4"/>
  <c r="AA11" i="4"/>
  <c r="AB11" i="4"/>
  <c r="AD11" i="4"/>
  <c r="AG11" i="4"/>
  <c r="AH11" i="4"/>
  <c r="AI11" i="4"/>
  <c r="AJ11" i="4"/>
  <c r="AK11" i="4"/>
  <c r="AL11" i="4"/>
  <c r="AM11" i="4"/>
  <c r="AO11" i="4"/>
  <c r="AP11" i="4"/>
  <c r="AQ11" i="4"/>
  <c r="AS11" i="4"/>
  <c r="AT11" i="4"/>
  <c r="AU11" i="4"/>
  <c r="AV11" i="4"/>
  <c r="D12" i="4"/>
  <c r="G12" i="4"/>
  <c r="L12" i="4"/>
  <c r="O12" i="4"/>
  <c r="Q12" i="4"/>
  <c r="V12" i="4"/>
  <c r="Y12" i="4"/>
  <c r="AA12" i="4"/>
  <c r="AB12" i="4"/>
  <c r="AD12" i="4"/>
  <c r="AG12" i="4"/>
  <c r="AH12" i="4"/>
  <c r="AI12" i="4"/>
  <c r="AJ12" i="4"/>
  <c r="AK12" i="4"/>
  <c r="AL12" i="4"/>
  <c r="AM12" i="4"/>
  <c r="AO12" i="4"/>
  <c r="AP12" i="4"/>
  <c r="AQ12" i="4"/>
  <c r="AS12" i="4"/>
  <c r="AT12" i="4"/>
  <c r="AU12" i="4"/>
  <c r="AV12" i="4"/>
  <c r="D13" i="4"/>
  <c r="G13" i="4"/>
  <c r="L13" i="4"/>
  <c r="K2" i="4" s="1"/>
  <c r="O13" i="4"/>
  <c r="Q13" i="4"/>
  <c r="V13" i="4"/>
  <c r="Y13" i="4"/>
  <c r="AA13" i="4"/>
  <c r="AB13" i="4"/>
  <c r="AD13" i="4"/>
  <c r="AG13" i="4"/>
  <c r="AH13" i="4"/>
  <c r="AI13" i="4"/>
  <c r="AJ13" i="4"/>
  <c r="AK13" i="4"/>
  <c r="AL13" i="4"/>
  <c r="AM13" i="4"/>
  <c r="AO13" i="4"/>
  <c r="AP13" i="4"/>
  <c r="AQ13" i="4"/>
  <c r="AS13" i="4"/>
  <c r="AT13" i="4"/>
  <c r="AU13" i="4"/>
  <c r="AT2" i="4" s="1"/>
  <c r="AV13" i="4"/>
  <c r="D14" i="4"/>
  <c r="G14" i="4"/>
  <c r="L14" i="4"/>
  <c r="O14" i="4"/>
  <c r="Q14" i="4"/>
  <c r="V14" i="4"/>
  <c r="Y14" i="4"/>
  <c r="AA14" i="4"/>
  <c r="AB14" i="4"/>
  <c r="AD14" i="4"/>
  <c r="AG14" i="4"/>
  <c r="AH14" i="4"/>
  <c r="AI14" i="4"/>
  <c r="AJ14" i="4"/>
  <c r="AK14" i="4"/>
  <c r="AL14" i="4"/>
  <c r="AM14" i="4"/>
  <c r="AO14" i="4"/>
  <c r="AP14" i="4"/>
  <c r="AQ14" i="4"/>
  <c r="AS14" i="4"/>
  <c r="AT14" i="4"/>
  <c r="AU14" i="4"/>
  <c r="AV14" i="4"/>
  <c r="D15" i="4"/>
  <c r="G15" i="4"/>
  <c r="L15" i="4"/>
  <c r="O15" i="4"/>
  <c r="Q15" i="4"/>
  <c r="V15" i="4"/>
  <c r="Y15" i="4"/>
  <c r="AA15" i="4"/>
  <c r="AB15" i="4"/>
  <c r="AD15" i="4"/>
  <c r="AG15" i="4"/>
  <c r="AH15" i="4"/>
  <c r="AI15" i="4"/>
  <c r="AJ15" i="4"/>
  <c r="AK15" i="4"/>
  <c r="AL15" i="4"/>
  <c r="AM15" i="4"/>
  <c r="AO15" i="4"/>
  <c r="AP15" i="4"/>
  <c r="AQ15" i="4"/>
  <c r="AS15" i="4"/>
  <c r="AT15" i="4"/>
  <c r="AU15" i="4"/>
  <c r="AV15" i="4"/>
  <c r="D16" i="4"/>
  <c r="G16" i="4"/>
  <c r="L16" i="4"/>
  <c r="O16" i="4"/>
  <c r="Q16" i="4"/>
  <c r="V16" i="4"/>
  <c r="Y16" i="4"/>
  <c r="AA16" i="4"/>
  <c r="AB16" i="4"/>
  <c r="AD16" i="4"/>
  <c r="AG16" i="4"/>
  <c r="AH16" i="4"/>
  <c r="AI16" i="4"/>
  <c r="AJ16" i="4"/>
  <c r="AK16" i="4"/>
  <c r="AL16" i="4"/>
  <c r="AM16" i="4"/>
  <c r="AO16" i="4"/>
  <c r="AP16" i="4"/>
  <c r="AQ16" i="4"/>
  <c r="AS16" i="4"/>
  <c r="AT16" i="4"/>
  <c r="AU16" i="4"/>
  <c r="AV16" i="4"/>
  <c r="D17" i="4"/>
  <c r="G17" i="4"/>
  <c r="L17" i="4"/>
  <c r="O17" i="4"/>
  <c r="Q17" i="4"/>
  <c r="V17" i="4"/>
  <c r="Y17" i="4"/>
  <c r="AA17" i="4"/>
  <c r="AB17" i="4"/>
  <c r="AD17" i="4"/>
  <c r="AG17" i="4"/>
  <c r="AH17" i="4"/>
  <c r="AI17" i="4"/>
  <c r="AJ17" i="4"/>
  <c r="AK17" i="4"/>
  <c r="AL17" i="4"/>
  <c r="AM17" i="4"/>
  <c r="AO17" i="4"/>
  <c r="AP17" i="4"/>
  <c r="AQ17" i="4"/>
  <c r="AS17" i="4"/>
  <c r="AT17" i="4"/>
  <c r="AU17" i="4"/>
  <c r="AV17" i="4"/>
  <c r="D18" i="4"/>
  <c r="G18" i="4"/>
  <c r="L18" i="4"/>
  <c r="O18" i="4"/>
  <c r="Q18" i="4"/>
  <c r="V18" i="4"/>
  <c r="Y18" i="4"/>
  <c r="AA18" i="4"/>
  <c r="AB18" i="4"/>
  <c r="AD18" i="4"/>
  <c r="AG18" i="4"/>
  <c r="AH18" i="4"/>
  <c r="AI18" i="4"/>
  <c r="AJ18" i="4"/>
  <c r="AK18" i="4"/>
  <c r="AL18" i="4"/>
  <c r="AM18" i="4"/>
  <c r="AO18" i="4"/>
  <c r="AP18" i="4"/>
  <c r="AQ18" i="4"/>
  <c r="AS18" i="4"/>
  <c r="AT18" i="4"/>
  <c r="AU18" i="4"/>
  <c r="AV18" i="4"/>
  <c r="D19" i="4"/>
  <c r="G19" i="4"/>
  <c r="L19" i="4"/>
  <c r="O19" i="4"/>
  <c r="Q19" i="4"/>
  <c r="V19" i="4"/>
  <c r="Y19" i="4"/>
  <c r="AA19" i="4"/>
  <c r="AB19" i="4"/>
  <c r="AD19" i="4"/>
  <c r="AG19" i="4"/>
  <c r="AH19" i="4"/>
  <c r="AI19" i="4"/>
  <c r="AJ19" i="4"/>
  <c r="AK19" i="4"/>
  <c r="AL19" i="4"/>
  <c r="AM19" i="4"/>
  <c r="AO19" i="4"/>
  <c r="AP19" i="4"/>
  <c r="AQ19" i="4"/>
  <c r="AS19" i="4"/>
  <c r="AT19" i="4"/>
  <c r="AU19" i="4"/>
  <c r="AV19" i="4"/>
  <c r="D20" i="4"/>
  <c r="G20" i="4"/>
  <c r="L20" i="4"/>
  <c r="O20" i="4"/>
  <c r="Q20" i="4"/>
  <c r="V20" i="4"/>
  <c r="Y20" i="4"/>
  <c r="AA20" i="4"/>
  <c r="AB20" i="4"/>
  <c r="AD20" i="4"/>
  <c r="AG20" i="4"/>
  <c r="AH20" i="4"/>
  <c r="AI20" i="4"/>
  <c r="AJ20" i="4"/>
  <c r="AK20" i="4"/>
  <c r="AL20" i="4"/>
  <c r="AM20" i="4"/>
  <c r="AO20" i="4"/>
  <c r="AP20" i="4"/>
  <c r="AQ20" i="4"/>
  <c r="AS20" i="4"/>
  <c r="AT20" i="4"/>
  <c r="AU20" i="4"/>
  <c r="AV20" i="4"/>
  <c r="D21" i="4"/>
  <c r="G21" i="4"/>
  <c r="L21" i="4"/>
  <c r="O21" i="4"/>
  <c r="Q21" i="4"/>
  <c r="V21" i="4"/>
  <c r="Y21" i="4"/>
  <c r="AA21" i="4"/>
  <c r="AB21" i="4"/>
  <c r="AD21" i="4"/>
  <c r="AG21" i="4"/>
  <c r="AH21" i="4"/>
  <c r="AI21" i="4"/>
  <c r="AJ21" i="4"/>
  <c r="AK21" i="4"/>
  <c r="AL21" i="4"/>
  <c r="AM21" i="4"/>
  <c r="AO21" i="4"/>
  <c r="AP21" i="4"/>
  <c r="AQ21" i="4"/>
  <c r="AS21" i="4"/>
  <c r="AT21" i="4"/>
  <c r="AU21" i="4"/>
  <c r="AV21" i="4"/>
  <c r="D22" i="4"/>
  <c r="G22" i="4"/>
  <c r="L22" i="4"/>
  <c r="O22" i="4"/>
  <c r="Q22" i="4"/>
  <c r="V22" i="4"/>
  <c r="Y22" i="4"/>
  <c r="AA22" i="4"/>
  <c r="AB22" i="4"/>
  <c r="AD22" i="4"/>
  <c r="AG22" i="4"/>
  <c r="AH22" i="4"/>
  <c r="AI22" i="4"/>
  <c r="AJ22" i="4"/>
  <c r="AK22" i="4"/>
  <c r="AL22" i="4"/>
  <c r="AM22" i="4"/>
  <c r="AO22" i="4"/>
  <c r="AP22" i="4"/>
  <c r="AQ22" i="4"/>
  <c r="AS22" i="4"/>
  <c r="AT22" i="4"/>
  <c r="AU22" i="4"/>
  <c r="AV22" i="4"/>
  <c r="D23" i="4"/>
  <c r="G23" i="4"/>
  <c r="L23" i="4"/>
  <c r="O23" i="4"/>
  <c r="Q23" i="4"/>
  <c r="V23" i="4"/>
  <c r="Y23" i="4"/>
  <c r="AA23" i="4"/>
  <c r="AB23" i="4"/>
  <c r="AD23" i="4"/>
  <c r="AG23" i="4"/>
  <c r="AH23" i="4"/>
  <c r="AI23" i="4"/>
  <c r="AJ23" i="4"/>
  <c r="AK23" i="4"/>
  <c r="AL23" i="4"/>
  <c r="AM23" i="4"/>
  <c r="AO23" i="4"/>
  <c r="AP23" i="4"/>
  <c r="AQ23" i="4"/>
  <c r="AS23" i="4"/>
  <c r="AT23" i="4"/>
  <c r="AU23" i="4"/>
  <c r="AV23" i="4"/>
  <c r="D24" i="4"/>
  <c r="G24" i="4"/>
  <c r="L24" i="4"/>
  <c r="O24" i="4"/>
  <c r="Q24" i="4"/>
  <c r="V24" i="4"/>
  <c r="Y24" i="4"/>
  <c r="AA24" i="4"/>
  <c r="AB24" i="4"/>
  <c r="AD24" i="4"/>
  <c r="AG24" i="4"/>
  <c r="AH24" i="4"/>
  <c r="AI24" i="4"/>
  <c r="AJ24" i="4"/>
  <c r="AK24" i="4"/>
  <c r="AL24" i="4"/>
  <c r="AM24" i="4"/>
  <c r="AO24" i="4"/>
  <c r="AP24" i="4"/>
  <c r="AQ24" i="4"/>
  <c r="AS24" i="4"/>
  <c r="AT24" i="4"/>
  <c r="AU24" i="4"/>
  <c r="AV24" i="4"/>
  <c r="D25" i="4"/>
  <c r="G25" i="4"/>
  <c r="L25" i="4"/>
  <c r="O25" i="4"/>
  <c r="Q25" i="4"/>
  <c r="V25" i="4"/>
  <c r="Y25" i="4"/>
  <c r="AA25" i="4"/>
  <c r="AB25" i="4"/>
  <c r="AD25" i="4"/>
  <c r="AG25" i="4"/>
  <c r="AH25" i="4"/>
  <c r="AI25" i="4"/>
  <c r="AJ25" i="4"/>
  <c r="AK25" i="4"/>
  <c r="AL25" i="4"/>
  <c r="AM25" i="4"/>
  <c r="AO25" i="4"/>
  <c r="AP25" i="4"/>
  <c r="AQ25" i="4"/>
  <c r="AS25" i="4"/>
  <c r="AT25" i="4"/>
  <c r="AU25" i="4"/>
  <c r="AV25" i="4"/>
  <c r="D26" i="4"/>
  <c r="G26" i="4"/>
  <c r="L26" i="4"/>
  <c r="O26" i="4"/>
  <c r="Q26" i="4"/>
  <c r="V26" i="4"/>
  <c r="Y26" i="4"/>
  <c r="AA26" i="4"/>
  <c r="AB26" i="4"/>
  <c r="AD26" i="4"/>
  <c r="AG26" i="4"/>
  <c r="AH26" i="4"/>
  <c r="AI26" i="4"/>
  <c r="AJ26" i="4"/>
  <c r="AK26" i="4"/>
  <c r="AL26" i="4"/>
  <c r="AM26" i="4"/>
  <c r="AO26" i="4"/>
  <c r="AP26" i="4"/>
  <c r="AQ26" i="4"/>
  <c r="AS26" i="4"/>
  <c r="AT26" i="4"/>
  <c r="AU26" i="4"/>
  <c r="AV26" i="4"/>
  <c r="D27" i="4"/>
  <c r="G27" i="4"/>
  <c r="L27" i="4"/>
  <c r="O27" i="4"/>
  <c r="Q27" i="4"/>
  <c r="V27" i="4"/>
  <c r="Y27" i="4"/>
  <c r="AA27" i="4"/>
  <c r="AB27" i="4"/>
  <c r="AD27" i="4"/>
  <c r="AG27" i="4"/>
  <c r="AH27" i="4"/>
  <c r="AI27" i="4"/>
  <c r="AJ27" i="4"/>
  <c r="AK27" i="4"/>
  <c r="AL27" i="4"/>
  <c r="AM27" i="4"/>
  <c r="AO27" i="4"/>
  <c r="AP27" i="4"/>
  <c r="AQ27" i="4"/>
  <c r="AS27" i="4"/>
  <c r="AT27" i="4"/>
  <c r="AU27" i="4"/>
  <c r="AV27" i="4"/>
  <c r="D28" i="4"/>
  <c r="G28" i="4"/>
  <c r="L28" i="4"/>
  <c r="O28" i="4"/>
  <c r="Q28" i="4"/>
  <c r="V28" i="4"/>
  <c r="Y28" i="4"/>
  <c r="AA28" i="4"/>
  <c r="AB28" i="4"/>
  <c r="AD28" i="4"/>
  <c r="AG28" i="4"/>
  <c r="AH28" i="4"/>
  <c r="AI28" i="4"/>
  <c r="AJ28" i="4"/>
  <c r="AK28" i="4"/>
  <c r="AL28" i="4"/>
  <c r="AM28" i="4"/>
  <c r="AO28" i="4"/>
  <c r="AP28" i="4"/>
  <c r="AQ28" i="4"/>
  <c r="AS28" i="4"/>
  <c r="AT28" i="4"/>
  <c r="AU28" i="4"/>
  <c r="AV28" i="4"/>
  <c r="D29" i="4"/>
  <c r="G29" i="4"/>
  <c r="L29" i="4"/>
  <c r="O29" i="4"/>
  <c r="Q29" i="4"/>
  <c r="V29" i="4"/>
  <c r="Y29" i="4"/>
  <c r="AA29" i="4"/>
  <c r="AB29" i="4"/>
  <c r="AD29" i="4"/>
  <c r="AG29" i="4"/>
  <c r="AH29" i="4"/>
  <c r="AI29" i="4"/>
  <c r="AJ29" i="4"/>
  <c r="AK29" i="4"/>
  <c r="AL29" i="4"/>
  <c r="AM29" i="4"/>
  <c r="AO29" i="4"/>
  <c r="AP29" i="4"/>
  <c r="AQ29" i="4"/>
  <c r="AS29" i="4"/>
  <c r="AT29" i="4"/>
  <c r="AU29" i="4"/>
  <c r="AV29" i="4"/>
  <c r="D30" i="4"/>
  <c r="G30" i="4"/>
  <c r="L30" i="4"/>
  <c r="O30" i="4"/>
  <c r="Q30" i="4"/>
  <c r="V30" i="4"/>
  <c r="Y30" i="4"/>
  <c r="AA30" i="4"/>
  <c r="AB30" i="4"/>
  <c r="AD30" i="4"/>
  <c r="AG30" i="4"/>
  <c r="AH30" i="4"/>
  <c r="AI30" i="4"/>
  <c r="AJ30" i="4"/>
  <c r="AK30" i="4"/>
  <c r="AL30" i="4"/>
  <c r="AM30" i="4"/>
  <c r="AO30" i="4"/>
  <c r="AP30" i="4"/>
  <c r="AQ30" i="4"/>
  <c r="AS30" i="4"/>
  <c r="AT30" i="4"/>
  <c r="AU30" i="4"/>
  <c r="AV30" i="4"/>
  <c r="D31" i="4"/>
  <c r="G31" i="4"/>
  <c r="L31" i="4"/>
  <c r="O31" i="4"/>
  <c r="Q31" i="4"/>
  <c r="V31" i="4"/>
  <c r="Y31" i="4"/>
  <c r="AA31" i="4"/>
  <c r="AB31" i="4"/>
  <c r="AD31" i="4"/>
  <c r="AG31" i="4"/>
  <c r="AH31" i="4"/>
  <c r="AI31" i="4"/>
  <c r="AJ31" i="4"/>
  <c r="AK31" i="4"/>
  <c r="AL31" i="4"/>
  <c r="AM31" i="4"/>
  <c r="AO31" i="4"/>
  <c r="AP31" i="4"/>
  <c r="AQ31" i="4"/>
  <c r="AS31" i="4"/>
  <c r="AT31" i="4"/>
  <c r="AU31" i="4"/>
  <c r="AV31" i="4"/>
  <c r="D32" i="4"/>
  <c r="G32" i="4"/>
  <c r="L32" i="4"/>
  <c r="O32" i="4"/>
  <c r="Q32" i="4"/>
  <c r="V32" i="4"/>
  <c r="Y32" i="4"/>
  <c r="AA32" i="4"/>
  <c r="AB32" i="4"/>
  <c r="AD32" i="4"/>
  <c r="AG32" i="4"/>
  <c r="AH32" i="4"/>
  <c r="AI32" i="4"/>
  <c r="AJ32" i="4"/>
  <c r="AK32" i="4"/>
  <c r="AL32" i="4"/>
  <c r="AM32" i="4"/>
  <c r="AO32" i="4"/>
  <c r="AP32" i="4"/>
  <c r="AQ32" i="4"/>
  <c r="AS32" i="4"/>
  <c r="AT32" i="4"/>
  <c r="AU32" i="4"/>
  <c r="AV32" i="4"/>
  <c r="D33" i="4"/>
  <c r="G33" i="4"/>
  <c r="L33" i="4"/>
  <c r="O33" i="4"/>
  <c r="Q33" i="4"/>
  <c r="V33" i="4"/>
  <c r="Y33" i="4"/>
  <c r="AA33" i="4"/>
  <c r="AB33" i="4"/>
  <c r="AD33" i="4"/>
  <c r="AG33" i="4"/>
  <c r="AH33" i="4"/>
  <c r="AI33" i="4"/>
  <c r="AJ33" i="4"/>
  <c r="AK33" i="4"/>
  <c r="AL33" i="4"/>
  <c r="AM33" i="4"/>
  <c r="AO33" i="4"/>
  <c r="AP33" i="4"/>
  <c r="AQ33" i="4"/>
  <c r="AS33" i="4"/>
  <c r="AT33" i="4"/>
  <c r="AU33" i="4"/>
  <c r="AV33" i="4"/>
  <c r="D34" i="4"/>
  <c r="G34" i="4"/>
  <c r="L34" i="4"/>
  <c r="O34" i="4"/>
  <c r="Q34" i="4"/>
  <c r="V34" i="4"/>
  <c r="Y34" i="4"/>
  <c r="AA34" i="4"/>
  <c r="AB34" i="4"/>
  <c r="AD34" i="4"/>
  <c r="AG34" i="4"/>
  <c r="AH34" i="4"/>
  <c r="AI34" i="4"/>
  <c r="AJ34" i="4"/>
  <c r="AK34" i="4"/>
  <c r="AL34" i="4"/>
  <c r="AM34" i="4"/>
  <c r="AO34" i="4"/>
  <c r="AP34" i="4"/>
  <c r="AQ34" i="4"/>
  <c r="AS34" i="4"/>
  <c r="AT34" i="4"/>
  <c r="AU34" i="4"/>
  <c r="AV34" i="4"/>
  <c r="D35" i="4"/>
  <c r="G35" i="4"/>
  <c r="L35" i="4"/>
  <c r="O35" i="4"/>
  <c r="Q35" i="4"/>
  <c r="V35" i="4"/>
  <c r="Y35" i="4"/>
  <c r="AA35" i="4"/>
  <c r="AB35" i="4"/>
  <c r="AD35" i="4"/>
  <c r="AG35" i="4"/>
  <c r="AH35" i="4"/>
  <c r="AI35" i="4"/>
  <c r="AJ35" i="4"/>
  <c r="AK35" i="4"/>
  <c r="AL35" i="4"/>
  <c r="AM35" i="4"/>
  <c r="AO35" i="4"/>
  <c r="AP35" i="4"/>
  <c r="AQ35" i="4"/>
  <c r="AS35" i="4"/>
  <c r="AT35" i="4"/>
  <c r="AU35" i="4"/>
  <c r="AV35" i="4"/>
  <c r="D36" i="4"/>
  <c r="G36" i="4"/>
  <c r="L36" i="4"/>
  <c r="O36" i="4"/>
  <c r="Q36" i="4"/>
  <c r="V36" i="4"/>
  <c r="Y36" i="4"/>
  <c r="AA36" i="4"/>
  <c r="AB36" i="4"/>
  <c r="AD36" i="4"/>
  <c r="AG36" i="4"/>
  <c r="AH36" i="4"/>
  <c r="AI36" i="4"/>
  <c r="AJ36" i="4"/>
  <c r="AK36" i="4"/>
  <c r="AL36" i="4"/>
  <c r="AM36" i="4"/>
  <c r="AO36" i="4"/>
  <c r="AP36" i="4"/>
  <c r="AQ36" i="4"/>
  <c r="AS36" i="4"/>
  <c r="AT36" i="4"/>
  <c r="AU36" i="4"/>
  <c r="AV36" i="4"/>
  <c r="D37" i="4"/>
  <c r="G37" i="4"/>
  <c r="L37" i="4"/>
  <c r="O37" i="4"/>
  <c r="Q37" i="4"/>
  <c r="V37" i="4"/>
  <c r="Y37" i="4"/>
  <c r="AA37" i="4"/>
  <c r="AB37" i="4"/>
  <c r="AD37" i="4"/>
  <c r="AG37" i="4"/>
  <c r="AH37" i="4"/>
  <c r="AI37" i="4"/>
  <c r="AJ37" i="4"/>
  <c r="AK37" i="4"/>
  <c r="AL37" i="4"/>
  <c r="AM37" i="4"/>
  <c r="AO37" i="4"/>
  <c r="AP37" i="4"/>
  <c r="AQ37" i="4"/>
  <c r="AS37" i="4"/>
  <c r="AT37" i="4"/>
  <c r="AU37" i="4"/>
  <c r="AV37" i="4"/>
  <c r="D38" i="4"/>
  <c r="G38" i="4"/>
  <c r="L38" i="4"/>
  <c r="O38" i="4"/>
  <c r="Q38" i="4"/>
  <c r="V38" i="4"/>
  <c r="Y38" i="4"/>
  <c r="AA38" i="4"/>
  <c r="AB38" i="4"/>
  <c r="AD38" i="4"/>
  <c r="AG38" i="4"/>
  <c r="AH38" i="4"/>
  <c r="AI38" i="4"/>
  <c r="AJ38" i="4"/>
  <c r="AK38" i="4"/>
  <c r="AL38" i="4"/>
  <c r="AM38" i="4"/>
  <c r="AO38" i="4"/>
  <c r="AP38" i="4"/>
  <c r="AQ38" i="4"/>
  <c r="AS38" i="4"/>
  <c r="AT38" i="4"/>
  <c r="AU38" i="4"/>
  <c r="AV38" i="4"/>
  <c r="D39" i="4"/>
  <c r="G39" i="4"/>
  <c r="L39" i="4"/>
  <c r="O39" i="4"/>
  <c r="Q39" i="4"/>
  <c r="V39" i="4"/>
  <c r="Y39" i="4"/>
  <c r="AA39" i="4"/>
  <c r="AB39" i="4"/>
  <c r="AD39" i="4"/>
  <c r="AG39" i="4"/>
  <c r="AH39" i="4"/>
  <c r="AI39" i="4"/>
  <c r="AJ39" i="4"/>
  <c r="AK39" i="4"/>
  <c r="AL39" i="4"/>
  <c r="AM39" i="4"/>
  <c r="AO39" i="4"/>
  <c r="AP39" i="4"/>
  <c r="AQ39" i="4"/>
  <c r="AS39" i="4"/>
  <c r="AT39" i="4"/>
  <c r="AU39" i="4"/>
  <c r="AV39" i="4"/>
  <c r="D40" i="4"/>
  <c r="G40" i="4"/>
  <c r="L40" i="4"/>
  <c r="O40" i="4"/>
  <c r="Q40" i="4"/>
  <c r="V40" i="4"/>
  <c r="Y40" i="4"/>
  <c r="AA40" i="4"/>
  <c r="AB40" i="4"/>
  <c r="AD40" i="4"/>
  <c r="AG40" i="4"/>
  <c r="AH40" i="4"/>
  <c r="AI40" i="4"/>
  <c r="AJ40" i="4"/>
  <c r="AK40" i="4"/>
  <c r="AL40" i="4"/>
  <c r="AM40" i="4"/>
  <c r="AO40" i="4"/>
  <c r="AP40" i="4"/>
  <c r="AQ40" i="4"/>
  <c r="AS40" i="4"/>
  <c r="AT40" i="4"/>
  <c r="AU40" i="4"/>
  <c r="AV40" i="4"/>
  <c r="D41" i="4"/>
  <c r="G41" i="4"/>
  <c r="L41" i="4"/>
  <c r="O41" i="4"/>
  <c r="Q41" i="4"/>
  <c r="V41" i="4"/>
  <c r="Y41" i="4"/>
  <c r="AA41" i="4"/>
  <c r="AB41" i="4"/>
  <c r="AD41" i="4"/>
  <c r="AG41" i="4"/>
  <c r="AH41" i="4"/>
  <c r="AI41" i="4"/>
  <c r="AJ41" i="4"/>
  <c r="AK41" i="4"/>
  <c r="AL41" i="4"/>
  <c r="AM41" i="4"/>
  <c r="AO41" i="4"/>
  <c r="AP41" i="4"/>
  <c r="AQ41" i="4"/>
  <c r="AS41" i="4"/>
  <c r="AT41" i="4"/>
  <c r="AU41" i="4"/>
  <c r="AV41" i="4"/>
  <c r="D42" i="4"/>
  <c r="G42" i="4"/>
  <c r="L42" i="4"/>
  <c r="O42" i="4"/>
  <c r="Q42" i="4"/>
  <c r="V42" i="4"/>
  <c r="Y42" i="4"/>
  <c r="AA42" i="4"/>
  <c r="AB42" i="4"/>
  <c r="AD42" i="4"/>
  <c r="AG42" i="4"/>
  <c r="AH42" i="4"/>
  <c r="AI42" i="4"/>
  <c r="AJ42" i="4"/>
  <c r="AK42" i="4"/>
  <c r="AL42" i="4"/>
  <c r="AM42" i="4"/>
  <c r="AO42" i="4"/>
  <c r="AP42" i="4"/>
  <c r="AQ42" i="4"/>
  <c r="AS42" i="4"/>
  <c r="AT42" i="4"/>
  <c r="AU42" i="4"/>
  <c r="AV42" i="4"/>
  <c r="D43" i="4"/>
  <c r="G43" i="4"/>
  <c r="L43" i="4"/>
  <c r="O43" i="4"/>
  <c r="Q43" i="4"/>
  <c r="V43" i="4"/>
  <c r="Y43" i="4"/>
  <c r="AA43" i="4"/>
  <c r="AB43" i="4"/>
  <c r="AD43" i="4"/>
  <c r="AG43" i="4"/>
  <c r="AH43" i="4"/>
  <c r="AI43" i="4"/>
  <c r="AJ43" i="4"/>
  <c r="AK43" i="4"/>
  <c r="AL43" i="4"/>
  <c r="AM43" i="4"/>
  <c r="AO43" i="4"/>
  <c r="AP43" i="4"/>
  <c r="AQ43" i="4"/>
  <c r="AS43" i="4"/>
  <c r="AT43" i="4"/>
  <c r="AU43" i="4"/>
  <c r="AV43" i="4"/>
  <c r="D44" i="4"/>
  <c r="G44" i="4"/>
  <c r="L44" i="4"/>
  <c r="O44" i="4"/>
  <c r="Q44" i="4"/>
  <c r="V44" i="4"/>
  <c r="Y44" i="4"/>
  <c r="AA44" i="4"/>
  <c r="AB44" i="4"/>
  <c r="AD44" i="4"/>
  <c r="AG44" i="4"/>
  <c r="AH44" i="4"/>
  <c r="AI44" i="4"/>
  <c r="AJ44" i="4"/>
  <c r="AK44" i="4"/>
  <c r="AL44" i="4"/>
  <c r="AM44" i="4"/>
  <c r="AO44" i="4"/>
  <c r="AP44" i="4"/>
  <c r="AQ44" i="4"/>
  <c r="AS44" i="4"/>
  <c r="AT44" i="4"/>
  <c r="AU44" i="4"/>
  <c r="AV44" i="4"/>
  <c r="D45" i="4"/>
  <c r="G45" i="4"/>
  <c r="L45" i="4"/>
  <c r="O45" i="4"/>
  <c r="Q45" i="4"/>
  <c r="V45" i="4"/>
  <c r="Y45" i="4"/>
  <c r="AA45" i="4"/>
  <c r="AB45" i="4"/>
  <c r="AD45" i="4"/>
  <c r="AG45" i="4"/>
  <c r="AH45" i="4"/>
  <c r="AI45" i="4"/>
  <c r="AJ45" i="4"/>
  <c r="AK45" i="4"/>
  <c r="AL45" i="4"/>
  <c r="AM45" i="4"/>
  <c r="AO45" i="4"/>
  <c r="AP45" i="4"/>
  <c r="AQ45" i="4"/>
  <c r="AS45" i="4"/>
  <c r="AT45" i="4"/>
  <c r="AU45" i="4"/>
  <c r="AV45" i="4"/>
  <c r="D46" i="4"/>
  <c r="G46" i="4"/>
  <c r="L46" i="4"/>
  <c r="O46" i="4"/>
  <c r="Q46" i="4"/>
  <c r="V46" i="4"/>
  <c r="Y46" i="4"/>
  <c r="AA46" i="4"/>
  <c r="AB46" i="4"/>
  <c r="AD46" i="4"/>
  <c r="AG46" i="4"/>
  <c r="AH46" i="4"/>
  <c r="AI46" i="4"/>
  <c r="AJ46" i="4"/>
  <c r="AK46" i="4"/>
  <c r="AL46" i="4"/>
  <c r="AM46" i="4"/>
  <c r="AO46" i="4"/>
  <c r="AP46" i="4"/>
  <c r="AQ46" i="4"/>
  <c r="AS46" i="4"/>
  <c r="AT46" i="4"/>
  <c r="AU46" i="4"/>
  <c r="AV46" i="4"/>
  <c r="D47" i="4"/>
  <c r="G47" i="4"/>
  <c r="L47" i="4"/>
  <c r="O47" i="4"/>
  <c r="Q47" i="4"/>
  <c r="V47" i="4"/>
  <c r="Y47" i="4"/>
  <c r="AA47" i="4"/>
  <c r="AB47" i="4"/>
  <c r="AD47" i="4"/>
  <c r="AG47" i="4"/>
  <c r="AH47" i="4"/>
  <c r="AI47" i="4"/>
  <c r="AJ47" i="4"/>
  <c r="AK47" i="4"/>
  <c r="AL47" i="4"/>
  <c r="AM47" i="4"/>
  <c r="AO47" i="4"/>
  <c r="AP47" i="4"/>
  <c r="AQ47" i="4"/>
  <c r="AS47" i="4"/>
  <c r="AT47" i="4"/>
  <c r="AU47" i="4"/>
  <c r="AV47" i="4"/>
  <c r="D48" i="4"/>
  <c r="G48" i="4"/>
  <c r="L48" i="4"/>
  <c r="O48" i="4"/>
  <c r="Q48" i="4"/>
  <c r="V48" i="4"/>
  <c r="Y48" i="4"/>
  <c r="AA48" i="4"/>
  <c r="AB48" i="4"/>
  <c r="AD48" i="4"/>
  <c r="AG48" i="4"/>
  <c r="AH48" i="4"/>
  <c r="AI48" i="4"/>
  <c r="AJ48" i="4"/>
  <c r="AK48" i="4"/>
  <c r="AL48" i="4"/>
  <c r="AM48" i="4"/>
  <c r="AO48" i="4"/>
  <c r="AP48" i="4"/>
  <c r="AQ48" i="4"/>
  <c r="AS48" i="4"/>
  <c r="AT48" i="4"/>
  <c r="AU48" i="4"/>
  <c r="AV48" i="4"/>
  <c r="D49" i="4"/>
  <c r="G49" i="4"/>
  <c r="L49" i="4"/>
  <c r="O49" i="4"/>
  <c r="Q49" i="4"/>
  <c r="V49" i="4"/>
  <c r="Y49" i="4"/>
  <c r="AA49" i="4"/>
  <c r="AB49" i="4"/>
  <c r="AD49" i="4"/>
  <c r="AG49" i="4"/>
  <c r="AH49" i="4"/>
  <c r="AI49" i="4"/>
  <c r="AJ49" i="4"/>
  <c r="AK49" i="4"/>
  <c r="AL49" i="4"/>
  <c r="AM49" i="4"/>
  <c r="AO49" i="4"/>
  <c r="AP49" i="4"/>
  <c r="AQ49" i="4"/>
  <c r="AS49" i="4"/>
  <c r="AT49" i="4"/>
  <c r="AU49" i="4"/>
  <c r="AV49" i="4"/>
  <c r="D50" i="4"/>
  <c r="G50" i="4"/>
  <c r="L50" i="4"/>
  <c r="O50" i="4"/>
  <c r="Q50" i="4"/>
  <c r="V50" i="4"/>
  <c r="Y50" i="4"/>
  <c r="AA50" i="4"/>
  <c r="AB50" i="4"/>
  <c r="AD50" i="4"/>
  <c r="AG50" i="4"/>
  <c r="AH50" i="4"/>
  <c r="AI50" i="4"/>
  <c r="AJ50" i="4"/>
  <c r="AK50" i="4"/>
  <c r="AL50" i="4"/>
  <c r="AM50" i="4"/>
  <c r="AO50" i="4"/>
  <c r="AP50" i="4"/>
  <c r="AQ50" i="4"/>
  <c r="AS50" i="4"/>
  <c r="AT50" i="4"/>
  <c r="AU50" i="4"/>
  <c r="AV50" i="4"/>
  <c r="D51" i="4"/>
  <c r="G51" i="4"/>
  <c r="L51" i="4"/>
  <c r="O51" i="4"/>
  <c r="Q51" i="4"/>
  <c r="V51" i="4"/>
  <c r="Y51" i="4"/>
  <c r="AA51" i="4"/>
  <c r="AB51" i="4"/>
  <c r="AD51" i="4"/>
  <c r="AG51" i="4"/>
  <c r="AH51" i="4"/>
  <c r="AI51" i="4"/>
  <c r="AJ51" i="4"/>
  <c r="AK51" i="4"/>
  <c r="AL51" i="4"/>
  <c r="AM51" i="4"/>
  <c r="AO51" i="4"/>
  <c r="AP51" i="4"/>
  <c r="AQ51" i="4"/>
  <c r="AS51" i="4"/>
  <c r="AT51" i="4"/>
  <c r="AU51" i="4"/>
  <c r="AV51" i="4"/>
  <c r="D52" i="4"/>
  <c r="G52" i="4"/>
  <c r="L52" i="4"/>
  <c r="O52" i="4"/>
  <c r="Q52" i="4"/>
  <c r="V52" i="4"/>
  <c r="Y52" i="4"/>
  <c r="AA52" i="4"/>
  <c r="AB52" i="4"/>
  <c r="AD52" i="4"/>
  <c r="AG52" i="4"/>
  <c r="AH52" i="4"/>
  <c r="AI52" i="4"/>
  <c r="AJ52" i="4"/>
  <c r="AK52" i="4"/>
  <c r="AL52" i="4"/>
  <c r="AM52" i="4"/>
  <c r="AO52" i="4"/>
  <c r="AP52" i="4"/>
  <c r="AQ52" i="4"/>
  <c r="AS52" i="4"/>
  <c r="AT52" i="4"/>
  <c r="AU52" i="4"/>
  <c r="AV52" i="4"/>
  <c r="D53" i="4"/>
  <c r="G53" i="4"/>
  <c r="L53" i="4"/>
  <c r="O53" i="4"/>
  <c r="Q53" i="4"/>
  <c r="V53" i="4"/>
  <c r="Y53" i="4"/>
  <c r="AA53" i="4"/>
  <c r="AB53" i="4"/>
  <c r="AD53" i="4"/>
  <c r="AG53" i="4"/>
  <c r="AH53" i="4"/>
  <c r="AI53" i="4"/>
  <c r="AJ53" i="4"/>
  <c r="AK53" i="4"/>
  <c r="AL53" i="4"/>
  <c r="AM53" i="4"/>
  <c r="AO53" i="4"/>
  <c r="AP53" i="4"/>
  <c r="AQ53" i="4"/>
  <c r="AS53" i="4"/>
  <c r="AT53" i="4"/>
  <c r="AU53" i="4"/>
  <c r="AV53" i="4"/>
  <c r="D54" i="4"/>
  <c r="G54" i="4"/>
  <c r="L54" i="4"/>
  <c r="O54" i="4"/>
  <c r="Q54" i="4"/>
  <c r="V54" i="4"/>
  <c r="Y54" i="4"/>
  <c r="AA54" i="4"/>
  <c r="AB54" i="4"/>
  <c r="AD54" i="4"/>
  <c r="AG54" i="4"/>
  <c r="AH54" i="4"/>
  <c r="AI54" i="4"/>
  <c r="AJ54" i="4"/>
  <c r="AK54" i="4"/>
  <c r="AL54" i="4"/>
  <c r="AM54" i="4"/>
  <c r="AO54" i="4"/>
  <c r="AP54" i="4"/>
  <c r="AQ54" i="4"/>
  <c r="AS54" i="4"/>
  <c r="AT54" i="4"/>
  <c r="AU54" i="4"/>
  <c r="AV54" i="4"/>
  <c r="D55" i="4"/>
  <c r="G55" i="4"/>
  <c r="L55" i="4"/>
  <c r="O55" i="4"/>
  <c r="Q55" i="4"/>
  <c r="V55" i="4"/>
  <c r="Y55" i="4"/>
  <c r="AA55" i="4"/>
  <c r="AB55" i="4"/>
  <c r="AD55" i="4"/>
  <c r="AG55" i="4"/>
  <c r="AH55" i="4"/>
  <c r="AI55" i="4"/>
  <c r="AJ55" i="4"/>
  <c r="AK55" i="4"/>
  <c r="AL55" i="4"/>
  <c r="AM55" i="4"/>
  <c r="AO55" i="4"/>
  <c r="AP55" i="4"/>
  <c r="AQ55" i="4"/>
  <c r="AS55" i="4"/>
  <c r="AT55" i="4"/>
  <c r="AU55" i="4"/>
  <c r="AV55" i="4"/>
  <c r="D56" i="4"/>
  <c r="G56" i="4"/>
  <c r="L56" i="4"/>
  <c r="O56" i="4"/>
  <c r="Q56" i="4"/>
  <c r="V56" i="4"/>
  <c r="Y56" i="4"/>
  <c r="AA56" i="4"/>
  <c r="AB56" i="4"/>
  <c r="AD56" i="4"/>
  <c r="AG56" i="4"/>
  <c r="AH56" i="4"/>
  <c r="AI56" i="4"/>
  <c r="AJ56" i="4"/>
  <c r="AK56" i="4"/>
  <c r="AL56" i="4"/>
  <c r="AM56" i="4"/>
  <c r="AO56" i="4"/>
  <c r="AP56" i="4"/>
  <c r="AQ56" i="4"/>
  <c r="AS56" i="4"/>
  <c r="AT56" i="4"/>
  <c r="AU56" i="4"/>
  <c r="AV56" i="4"/>
  <c r="D57" i="4"/>
  <c r="G57" i="4"/>
  <c r="L57" i="4"/>
  <c r="O57" i="4"/>
  <c r="Q57" i="4"/>
  <c r="V57" i="4"/>
  <c r="Y57" i="4"/>
  <c r="AA57" i="4"/>
  <c r="AB57" i="4"/>
  <c r="AD57" i="4"/>
  <c r="AG57" i="4"/>
  <c r="AH57" i="4"/>
  <c r="AI57" i="4"/>
  <c r="AJ57" i="4"/>
  <c r="AK57" i="4"/>
  <c r="AL57" i="4"/>
  <c r="AM57" i="4"/>
  <c r="AO57" i="4"/>
  <c r="AP57" i="4"/>
  <c r="AQ57" i="4"/>
  <c r="AS57" i="4"/>
  <c r="AT57" i="4"/>
  <c r="AU57" i="4"/>
  <c r="AV57" i="4"/>
  <c r="D58" i="4"/>
  <c r="G58" i="4"/>
  <c r="L58" i="4"/>
  <c r="O58" i="4"/>
  <c r="Q58" i="4"/>
  <c r="V58" i="4"/>
  <c r="Y58" i="4"/>
  <c r="AA58" i="4"/>
  <c r="AB58" i="4"/>
  <c r="AD58" i="4"/>
  <c r="AG58" i="4"/>
  <c r="AH58" i="4"/>
  <c r="AI58" i="4"/>
  <c r="AJ58" i="4"/>
  <c r="AK58" i="4"/>
  <c r="AL58" i="4"/>
  <c r="AM58" i="4"/>
  <c r="AO58" i="4"/>
  <c r="AP58" i="4"/>
  <c r="AQ58" i="4"/>
  <c r="AS58" i="4"/>
  <c r="AT58" i="4"/>
  <c r="AU58" i="4"/>
  <c r="AV58" i="4"/>
  <c r="D59" i="4"/>
  <c r="G59" i="4"/>
  <c r="L59" i="4"/>
  <c r="O59" i="4"/>
  <c r="Q59" i="4"/>
  <c r="V59" i="4"/>
  <c r="Y59" i="4"/>
  <c r="AA59" i="4"/>
  <c r="AB59" i="4"/>
  <c r="AD59" i="4"/>
  <c r="AG59" i="4"/>
  <c r="AH59" i="4"/>
  <c r="AI59" i="4"/>
  <c r="AJ59" i="4"/>
  <c r="AK59" i="4"/>
  <c r="AL59" i="4"/>
  <c r="AM59" i="4"/>
  <c r="AO59" i="4"/>
  <c r="AP59" i="4"/>
  <c r="AQ59" i="4"/>
  <c r="AS59" i="4"/>
  <c r="AT59" i="4"/>
  <c r="AU59" i="4"/>
  <c r="AV59" i="4"/>
  <c r="D60" i="4"/>
  <c r="G60" i="4"/>
  <c r="L60" i="4"/>
  <c r="O60" i="4"/>
  <c r="Q60" i="4"/>
  <c r="V60" i="4"/>
  <c r="Y60" i="4"/>
  <c r="AA60" i="4"/>
  <c r="AB60" i="4"/>
  <c r="AD60" i="4"/>
  <c r="AG60" i="4"/>
  <c r="AH60" i="4"/>
  <c r="AI60" i="4"/>
  <c r="AJ60" i="4"/>
  <c r="AK60" i="4"/>
  <c r="AL60" i="4"/>
  <c r="AM60" i="4"/>
  <c r="AO60" i="4"/>
  <c r="AP60" i="4"/>
  <c r="AQ60" i="4"/>
  <c r="AS60" i="4"/>
  <c r="AT60" i="4"/>
  <c r="AU60" i="4"/>
  <c r="AV60" i="4"/>
  <c r="D61" i="4"/>
  <c r="G61" i="4"/>
  <c r="L61" i="4"/>
  <c r="O61" i="4"/>
  <c r="Q61" i="4"/>
  <c r="V61" i="4"/>
  <c r="Y61" i="4"/>
  <c r="AA61" i="4"/>
  <c r="AB61" i="4"/>
  <c r="AD61" i="4"/>
  <c r="AG61" i="4"/>
  <c r="AH61" i="4"/>
  <c r="AI61" i="4"/>
  <c r="AJ61" i="4"/>
  <c r="AK61" i="4"/>
  <c r="AL61" i="4"/>
  <c r="AM61" i="4"/>
  <c r="AO61" i="4"/>
  <c r="AP61" i="4"/>
  <c r="AQ61" i="4"/>
  <c r="AS61" i="4"/>
  <c r="AT61" i="4"/>
  <c r="AU61" i="4"/>
  <c r="AV61" i="4"/>
  <c r="D62" i="4"/>
  <c r="G62" i="4"/>
  <c r="L62" i="4"/>
  <c r="O62" i="4"/>
  <c r="Q62" i="4"/>
  <c r="V62" i="4"/>
  <c r="Y62" i="4"/>
  <c r="AA62" i="4"/>
  <c r="AB62" i="4"/>
  <c r="AD62" i="4"/>
  <c r="AG62" i="4"/>
  <c r="AH62" i="4"/>
  <c r="AI62" i="4"/>
  <c r="AJ62" i="4"/>
  <c r="AK62" i="4"/>
  <c r="AL62" i="4"/>
  <c r="AM62" i="4"/>
  <c r="AO62" i="4"/>
  <c r="AP62" i="4"/>
  <c r="AQ62" i="4"/>
  <c r="AS62" i="4"/>
  <c r="AT62" i="4"/>
  <c r="AU62" i="4"/>
  <c r="AV62" i="4"/>
  <c r="D63" i="4"/>
  <c r="G63" i="4"/>
  <c r="L63" i="4"/>
  <c r="O63" i="4"/>
  <c r="Q63" i="4"/>
  <c r="V63" i="4"/>
  <c r="Y63" i="4"/>
  <c r="AA63" i="4"/>
  <c r="AB63" i="4"/>
  <c r="AD63" i="4"/>
  <c r="AG63" i="4"/>
  <c r="AH63" i="4"/>
  <c r="AI63" i="4"/>
  <c r="AJ63" i="4"/>
  <c r="AK63" i="4"/>
  <c r="AL63" i="4"/>
  <c r="AM63" i="4"/>
  <c r="AO63" i="4"/>
  <c r="AP63" i="4"/>
  <c r="AQ63" i="4"/>
  <c r="AS63" i="4"/>
  <c r="AT63" i="4"/>
  <c r="AU63" i="4"/>
  <c r="AV63" i="4"/>
  <c r="D64" i="4"/>
  <c r="G64" i="4"/>
  <c r="L64" i="4"/>
  <c r="O64" i="4"/>
  <c r="Q64" i="4"/>
  <c r="V64" i="4"/>
  <c r="Y64" i="4"/>
  <c r="AA64" i="4"/>
  <c r="AB64" i="4"/>
  <c r="AD64" i="4"/>
  <c r="AG64" i="4"/>
  <c r="AH64" i="4"/>
  <c r="AI64" i="4"/>
  <c r="AJ64" i="4"/>
  <c r="AK64" i="4"/>
  <c r="AL64" i="4"/>
  <c r="AM64" i="4"/>
  <c r="AO64" i="4"/>
  <c r="AP64" i="4"/>
  <c r="AQ64" i="4"/>
  <c r="AS64" i="4"/>
  <c r="AT64" i="4"/>
  <c r="AU64" i="4"/>
  <c r="AV64" i="4"/>
  <c r="D65" i="4"/>
  <c r="G65" i="4"/>
  <c r="L65" i="4"/>
  <c r="O65" i="4"/>
  <c r="Q65" i="4"/>
  <c r="V65" i="4"/>
  <c r="Y65" i="4"/>
  <c r="AA65" i="4"/>
  <c r="AB65" i="4"/>
  <c r="AD65" i="4"/>
  <c r="AG65" i="4"/>
  <c r="AH65" i="4"/>
  <c r="AI65" i="4"/>
  <c r="AJ65" i="4"/>
  <c r="AK65" i="4"/>
  <c r="AL65" i="4"/>
  <c r="AM65" i="4"/>
  <c r="AO65" i="4"/>
  <c r="AP65" i="4"/>
  <c r="AQ65" i="4"/>
  <c r="AS65" i="4"/>
  <c r="AT65" i="4"/>
  <c r="AU65" i="4"/>
  <c r="AV65" i="4"/>
  <c r="D66" i="4"/>
  <c r="G66" i="4"/>
  <c r="L66" i="4"/>
  <c r="O66" i="4"/>
  <c r="Q66" i="4"/>
  <c r="V66" i="4"/>
  <c r="Y66" i="4"/>
  <c r="AA66" i="4"/>
  <c r="AB66" i="4"/>
  <c r="AD66" i="4"/>
  <c r="AG66" i="4"/>
  <c r="AH66" i="4"/>
  <c r="AI66" i="4"/>
  <c r="AJ66" i="4"/>
  <c r="AK66" i="4"/>
  <c r="AL66" i="4"/>
  <c r="AM66" i="4"/>
  <c r="AO66" i="4"/>
  <c r="AP66" i="4"/>
  <c r="AQ66" i="4"/>
  <c r="AS66" i="4"/>
  <c r="AT66" i="4"/>
  <c r="AU66" i="4"/>
  <c r="AV66" i="4"/>
  <c r="D67" i="4"/>
  <c r="G67" i="4"/>
  <c r="L67" i="4"/>
  <c r="O67" i="4"/>
  <c r="Q67" i="4"/>
  <c r="V67" i="4"/>
  <c r="Y67" i="4"/>
  <c r="AA67" i="4"/>
  <c r="AB67" i="4"/>
  <c r="AD67" i="4"/>
  <c r="AG67" i="4"/>
  <c r="AH67" i="4"/>
  <c r="AI67" i="4"/>
  <c r="AJ67" i="4"/>
  <c r="AK67" i="4"/>
  <c r="AL67" i="4"/>
  <c r="AM67" i="4"/>
  <c r="AO67" i="4"/>
  <c r="AP67" i="4"/>
  <c r="AQ67" i="4"/>
  <c r="AS67" i="4"/>
  <c r="AT67" i="4"/>
  <c r="AU67" i="4"/>
  <c r="AV67" i="4"/>
  <c r="D68" i="4"/>
  <c r="G68" i="4"/>
  <c r="L68" i="4"/>
  <c r="O68" i="4"/>
  <c r="Q68" i="4"/>
  <c r="V68" i="4"/>
  <c r="Y68" i="4"/>
  <c r="AA68" i="4"/>
  <c r="AB68" i="4"/>
  <c r="AD68" i="4"/>
  <c r="AG68" i="4"/>
  <c r="AH68" i="4"/>
  <c r="AI68" i="4"/>
  <c r="AJ68" i="4"/>
  <c r="AK68" i="4"/>
  <c r="AL68" i="4"/>
  <c r="AM68" i="4"/>
  <c r="AO68" i="4"/>
  <c r="AP68" i="4"/>
  <c r="AQ68" i="4"/>
  <c r="AS68" i="4"/>
  <c r="AT68" i="4"/>
  <c r="AU68" i="4"/>
  <c r="AV68" i="4"/>
  <c r="D69" i="4"/>
  <c r="G69" i="4"/>
  <c r="L69" i="4"/>
  <c r="O69" i="4"/>
  <c r="Q69" i="4"/>
  <c r="V69" i="4"/>
  <c r="Y69" i="4"/>
  <c r="AA69" i="4"/>
  <c r="AB69" i="4"/>
  <c r="AD69" i="4"/>
  <c r="AG69" i="4"/>
  <c r="AH69" i="4"/>
  <c r="AI69" i="4"/>
  <c r="AJ69" i="4"/>
  <c r="AK69" i="4"/>
  <c r="AL69" i="4"/>
  <c r="AM69" i="4"/>
  <c r="AO69" i="4"/>
  <c r="AP69" i="4"/>
  <c r="AQ69" i="4"/>
  <c r="AS69" i="4"/>
  <c r="AT69" i="4"/>
  <c r="AU69" i="4"/>
  <c r="AV69" i="4"/>
  <c r="D70" i="4"/>
  <c r="G70" i="4"/>
  <c r="L70" i="4"/>
  <c r="O70" i="4"/>
  <c r="Q70" i="4"/>
  <c r="V70" i="4"/>
  <c r="Y70" i="4"/>
  <c r="AA70" i="4"/>
  <c r="AB70" i="4"/>
  <c r="AD70" i="4"/>
  <c r="AG70" i="4"/>
  <c r="AH70" i="4"/>
  <c r="AI70" i="4"/>
  <c r="AJ70" i="4"/>
  <c r="AK70" i="4"/>
  <c r="AL70" i="4"/>
  <c r="AM70" i="4"/>
  <c r="AO70" i="4"/>
  <c r="AP70" i="4"/>
  <c r="AQ70" i="4"/>
  <c r="AS70" i="4"/>
  <c r="AT70" i="4"/>
  <c r="AU70" i="4"/>
  <c r="AV70" i="4"/>
  <c r="D71" i="4"/>
  <c r="G71" i="4"/>
  <c r="L71" i="4"/>
  <c r="O71" i="4"/>
  <c r="Q71" i="4"/>
  <c r="V71" i="4"/>
  <c r="Y71" i="4"/>
  <c r="AA71" i="4"/>
  <c r="AB71" i="4"/>
  <c r="AD71" i="4"/>
  <c r="AG71" i="4"/>
  <c r="AH71" i="4"/>
  <c r="AI71" i="4"/>
  <c r="AJ71" i="4"/>
  <c r="AK71" i="4"/>
  <c r="AL71" i="4"/>
  <c r="AM71" i="4"/>
  <c r="AO71" i="4"/>
  <c r="AP71" i="4"/>
  <c r="AQ71" i="4"/>
  <c r="AS71" i="4"/>
  <c r="AT71" i="4"/>
  <c r="AU71" i="4"/>
  <c r="AV71" i="4"/>
  <c r="D72" i="4"/>
  <c r="G72" i="4"/>
  <c r="L72" i="4"/>
  <c r="O72" i="4"/>
  <c r="Q72" i="4"/>
  <c r="V72" i="4"/>
  <c r="Y72" i="4"/>
  <c r="AA72" i="4"/>
  <c r="AB72" i="4"/>
  <c r="AD72" i="4"/>
  <c r="AG72" i="4"/>
  <c r="AH72" i="4"/>
  <c r="AI72" i="4"/>
  <c r="AJ72" i="4"/>
  <c r="AK72" i="4"/>
  <c r="AL72" i="4"/>
  <c r="AM72" i="4"/>
  <c r="AO72" i="4"/>
  <c r="AP72" i="4"/>
  <c r="AQ72" i="4"/>
  <c r="AS72" i="4"/>
  <c r="AT72" i="4"/>
  <c r="AU72" i="4"/>
  <c r="AV72" i="4"/>
  <c r="D73" i="4"/>
  <c r="G73" i="4"/>
  <c r="L73" i="4"/>
  <c r="O73" i="4"/>
  <c r="Q73" i="4"/>
  <c r="V73" i="4"/>
  <c r="Y73" i="4"/>
  <c r="AA73" i="4"/>
  <c r="AB73" i="4"/>
  <c r="AD73" i="4"/>
  <c r="AG73" i="4"/>
  <c r="AH73" i="4"/>
  <c r="AI73" i="4"/>
  <c r="AJ73" i="4"/>
  <c r="AK73" i="4"/>
  <c r="AL73" i="4"/>
  <c r="AM73" i="4"/>
  <c r="AO73" i="4"/>
  <c r="AP73" i="4"/>
  <c r="AQ73" i="4"/>
  <c r="AS73" i="4"/>
  <c r="AT73" i="4"/>
  <c r="AU73" i="4"/>
  <c r="AV73" i="4"/>
  <c r="D74" i="4"/>
  <c r="G74" i="4"/>
  <c r="L74" i="4"/>
  <c r="O74" i="4"/>
  <c r="Q74" i="4"/>
  <c r="V74" i="4"/>
  <c r="Y74" i="4"/>
  <c r="AA74" i="4"/>
  <c r="AB74" i="4"/>
  <c r="AD74" i="4"/>
  <c r="AG74" i="4"/>
  <c r="AH74" i="4"/>
  <c r="AI74" i="4"/>
  <c r="AJ74" i="4"/>
  <c r="AK74" i="4"/>
  <c r="AL74" i="4"/>
  <c r="AM74" i="4"/>
  <c r="AO74" i="4"/>
  <c r="AP74" i="4"/>
  <c r="AQ74" i="4"/>
  <c r="AS74" i="4"/>
  <c r="AT74" i="4"/>
  <c r="AU74" i="4"/>
  <c r="AV74" i="4"/>
  <c r="D75" i="4"/>
  <c r="G75" i="4"/>
  <c r="L75" i="4"/>
  <c r="O75" i="4"/>
  <c r="Q75" i="4"/>
  <c r="V75" i="4"/>
  <c r="Y75" i="4"/>
  <c r="AA75" i="4"/>
  <c r="AB75" i="4"/>
  <c r="AD75" i="4"/>
  <c r="AG75" i="4"/>
  <c r="AH75" i="4"/>
  <c r="AI75" i="4"/>
  <c r="AJ75" i="4"/>
  <c r="AK75" i="4"/>
  <c r="AL75" i="4"/>
  <c r="AM75" i="4"/>
  <c r="AO75" i="4"/>
  <c r="AP75" i="4"/>
  <c r="AQ75" i="4"/>
  <c r="AS75" i="4"/>
  <c r="AT75" i="4"/>
  <c r="AU75" i="4"/>
  <c r="AV75" i="4"/>
  <c r="D76" i="4"/>
  <c r="G76" i="4"/>
  <c r="L76" i="4"/>
  <c r="O76" i="4"/>
  <c r="Q76" i="4"/>
  <c r="V76" i="4"/>
  <c r="Y76" i="4"/>
  <c r="AA76" i="4"/>
  <c r="AB76" i="4"/>
  <c r="AD76" i="4"/>
  <c r="AG76" i="4"/>
  <c r="AH76" i="4"/>
  <c r="AI76" i="4"/>
  <c r="AJ76" i="4"/>
  <c r="AK76" i="4"/>
  <c r="AL76" i="4"/>
  <c r="AM76" i="4"/>
  <c r="AO76" i="4"/>
  <c r="AP76" i="4"/>
  <c r="AQ76" i="4"/>
  <c r="AS76" i="4"/>
  <c r="AT76" i="4"/>
  <c r="AU76" i="4"/>
  <c r="AV76" i="4"/>
  <c r="D77" i="4"/>
  <c r="G77" i="4"/>
  <c r="L77" i="4"/>
  <c r="O77" i="4"/>
  <c r="Q77" i="4"/>
  <c r="V77" i="4"/>
  <c r="Y77" i="4"/>
  <c r="AA77" i="4"/>
  <c r="AB77" i="4"/>
  <c r="AD77" i="4"/>
  <c r="AG77" i="4"/>
  <c r="AH77" i="4"/>
  <c r="AI77" i="4"/>
  <c r="AJ77" i="4"/>
  <c r="AK77" i="4"/>
  <c r="AL77" i="4"/>
  <c r="AM77" i="4"/>
  <c r="AO77" i="4"/>
  <c r="AP77" i="4"/>
  <c r="AQ77" i="4"/>
  <c r="AS77" i="4"/>
  <c r="AT77" i="4"/>
  <c r="AU77" i="4"/>
  <c r="AV77" i="4"/>
  <c r="D78" i="4"/>
  <c r="G78" i="4"/>
  <c r="L78" i="4"/>
  <c r="O78" i="4"/>
  <c r="Q78" i="4"/>
  <c r="V78" i="4"/>
  <c r="Y78" i="4"/>
  <c r="AA78" i="4"/>
  <c r="AB78" i="4"/>
  <c r="AD78" i="4"/>
  <c r="AG78" i="4"/>
  <c r="AH78" i="4"/>
  <c r="AI78" i="4"/>
  <c r="AJ78" i="4"/>
  <c r="AK78" i="4"/>
  <c r="AL78" i="4"/>
  <c r="AM78" i="4"/>
  <c r="AO78" i="4"/>
  <c r="AP78" i="4"/>
  <c r="AQ78" i="4"/>
  <c r="AS78" i="4"/>
  <c r="AT78" i="4"/>
  <c r="AU78" i="4"/>
  <c r="AV78" i="4"/>
  <c r="D79" i="4"/>
  <c r="G79" i="4"/>
  <c r="L79" i="4"/>
  <c r="O79" i="4"/>
  <c r="Q79" i="4"/>
  <c r="V79" i="4"/>
  <c r="Y79" i="4"/>
  <c r="AA79" i="4"/>
  <c r="AB79" i="4"/>
  <c r="AD79" i="4"/>
  <c r="AG79" i="4"/>
  <c r="AH79" i="4"/>
  <c r="AI79" i="4"/>
  <c r="AJ79" i="4"/>
  <c r="AK79" i="4"/>
  <c r="AL79" i="4"/>
  <c r="AM79" i="4"/>
  <c r="AO79" i="4"/>
  <c r="AP79" i="4"/>
  <c r="AQ79" i="4"/>
  <c r="AS79" i="4"/>
  <c r="AT79" i="4"/>
  <c r="AU79" i="4"/>
  <c r="AV79" i="4"/>
  <c r="D80" i="4"/>
  <c r="G80" i="4"/>
  <c r="L80" i="4"/>
  <c r="O80" i="4"/>
  <c r="Q80" i="4"/>
  <c r="V80" i="4"/>
  <c r="Y80" i="4"/>
  <c r="AA80" i="4"/>
  <c r="AB80" i="4"/>
  <c r="AD80" i="4"/>
  <c r="AG80" i="4"/>
  <c r="AH80" i="4"/>
  <c r="AI80" i="4"/>
  <c r="AJ80" i="4"/>
  <c r="AK80" i="4"/>
  <c r="AL80" i="4"/>
  <c r="AM80" i="4"/>
  <c r="AO80" i="4"/>
  <c r="AP80" i="4"/>
  <c r="AQ80" i="4"/>
  <c r="AS80" i="4"/>
  <c r="AT80" i="4"/>
  <c r="AU80" i="4"/>
  <c r="AV80" i="4"/>
  <c r="D81" i="4"/>
  <c r="G81" i="4"/>
  <c r="L81" i="4"/>
  <c r="O81" i="4"/>
  <c r="Q81" i="4"/>
  <c r="V81" i="4"/>
  <c r="Y81" i="4"/>
  <c r="AA81" i="4"/>
  <c r="AB81" i="4"/>
  <c r="AD81" i="4"/>
  <c r="AG81" i="4"/>
  <c r="AH81" i="4"/>
  <c r="AI81" i="4"/>
  <c r="AJ81" i="4"/>
  <c r="AK81" i="4"/>
  <c r="AL81" i="4"/>
  <c r="AM81" i="4"/>
  <c r="AO81" i="4"/>
  <c r="AP81" i="4"/>
  <c r="AQ81" i="4"/>
  <c r="AS81" i="4"/>
  <c r="AT81" i="4"/>
  <c r="AU81" i="4"/>
  <c r="AV81" i="4"/>
  <c r="D82" i="4"/>
  <c r="G82" i="4"/>
  <c r="L82" i="4"/>
  <c r="O82" i="4"/>
  <c r="Q82" i="4"/>
  <c r="V82" i="4"/>
  <c r="Y82" i="4"/>
  <c r="AA82" i="4"/>
  <c r="AB82" i="4"/>
  <c r="AD82" i="4"/>
  <c r="AG82" i="4"/>
  <c r="AH82" i="4"/>
  <c r="AI82" i="4"/>
  <c r="AJ82" i="4"/>
  <c r="AK82" i="4"/>
  <c r="AL82" i="4"/>
  <c r="AM82" i="4"/>
  <c r="AO82" i="4"/>
  <c r="AP82" i="4"/>
  <c r="AQ82" i="4"/>
  <c r="AS82" i="4"/>
  <c r="AT82" i="4"/>
  <c r="AU82" i="4"/>
  <c r="AV82" i="4"/>
  <c r="D83" i="4"/>
  <c r="G83" i="4"/>
  <c r="L83" i="4"/>
  <c r="O83" i="4"/>
  <c r="Q83" i="4"/>
  <c r="V83" i="4"/>
  <c r="Y83" i="4"/>
  <c r="AA83" i="4"/>
  <c r="AB83" i="4"/>
  <c r="AD83" i="4"/>
  <c r="AG83" i="4"/>
  <c r="AH83" i="4"/>
  <c r="AI83" i="4"/>
  <c r="AJ83" i="4"/>
  <c r="AK83" i="4"/>
  <c r="AL83" i="4"/>
  <c r="AM83" i="4"/>
  <c r="AO83" i="4"/>
  <c r="AP83" i="4"/>
  <c r="AQ83" i="4"/>
  <c r="AS83" i="4"/>
  <c r="AT83" i="4"/>
  <c r="AU83" i="4"/>
  <c r="AV83" i="4"/>
  <c r="D84" i="4"/>
  <c r="G84" i="4"/>
  <c r="L84" i="4"/>
  <c r="O84" i="4"/>
  <c r="Q84" i="4"/>
  <c r="V84" i="4"/>
  <c r="Y84" i="4"/>
  <c r="AA84" i="4"/>
  <c r="AB84" i="4"/>
  <c r="AD84" i="4"/>
  <c r="AG84" i="4"/>
  <c r="AH84" i="4"/>
  <c r="AI84" i="4"/>
  <c r="AJ84" i="4"/>
  <c r="AK84" i="4"/>
  <c r="AL84" i="4"/>
  <c r="AM84" i="4"/>
  <c r="AO84" i="4"/>
  <c r="AP84" i="4"/>
  <c r="AQ84" i="4"/>
  <c r="AS84" i="4"/>
  <c r="AT84" i="4"/>
  <c r="AU84" i="4"/>
  <c r="AV84" i="4"/>
  <c r="D85" i="4"/>
  <c r="G85" i="4"/>
  <c r="L85" i="4"/>
  <c r="O85" i="4"/>
  <c r="Q85" i="4"/>
  <c r="V85" i="4"/>
  <c r="Y85" i="4"/>
  <c r="AA85" i="4"/>
  <c r="AB85" i="4"/>
  <c r="AD85" i="4"/>
  <c r="AG85" i="4"/>
  <c r="AH85" i="4"/>
  <c r="AI85" i="4"/>
  <c r="AJ85" i="4"/>
  <c r="AK85" i="4"/>
  <c r="AL85" i="4"/>
  <c r="AM85" i="4"/>
  <c r="AO85" i="4"/>
  <c r="AP85" i="4"/>
  <c r="AQ85" i="4"/>
  <c r="AS85" i="4"/>
  <c r="AT85" i="4"/>
  <c r="AU85" i="4"/>
  <c r="AV85" i="4"/>
  <c r="D86" i="4"/>
  <c r="G86" i="4"/>
  <c r="L86" i="4"/>
  <c r="O86" i="4"/>
  <c r="Q86" i="4"/>
  <c r="V86" i="4"/>
  <c r="Y86" i="4"/>
  <c r="AA86" i="4"/>
  <c r="AB86" i="4"/>
  <c r="AD86" i="4"/>
  <c r="AG86" i="4"/>
  <c r="AH86" i="4"/>
  <c r="AI86" i="4"/>
  <c r="AJ86" i="4"/>
  <c r="AK86" i="4"/>
  <c r="AL86" i="4"/>
  <c r="AM86" i="4"/>
  <c r="AO86" i="4"/>
  <c r="AP86" i="4"/>
  <c r="AQ86" i="4"/>
  <c r="AS86" i="4"/>
  <c r="AT86" i="4"/>
  <c r="AU86" i="4"/>
  <c r="AV86" i="4"/>
  <c r="D87" i="4"/>
  <c r="G87" i="4"/>
  <c r="L87" i="4"/>
  <c r="O87" i="4"/>
  <c r="Q87" i="4"/>
  <c r="V87" i="4"/>
  <c r="Y87" i="4"/>
  <c r="AA87" i="4"/>
  <c r="AB87" i="4"/>
  <c r="AD87" i="4"/>
  <c r="AG87" i="4"/>
  <c r="AH87" i="4"/>
  <c r="AI87" i="4"/>
  <c r="AJ87" i="4"/>
  <c r="AK87" i="4"/>
  <c r="AL87" i="4"/>
  <c r="AM87" i="4"/>
  <c r="AO87" i="4"/>
  <c r="AP87" i="4"/>
  <c r="AQ87" i="4"/>
  <c r="AS87" i="4"/>
  <c r="AT87" i="4"/>
  <c r="AU87" i="4"/>
  <c r="AV87" i="4"/>
  <c r="D88" i="4"/>
  <c r="G88" i="4"/>
  <c r="L88" i="4"/>
  <c r="O88" i="4"/>
  <c r="Q88" i="4"/>
  <c r="V88" i="4"/>
  <c r="Y88" i="4"/>
  <c r="AA88" i="4"/>
  <c r="AB88" i="4"/>
  <c r="AD88" i="4"/>
  <c r="AG88" i="4"/>
  <c r="AH88" i="4"/>
  <c r="AI88" i="4"/>
  <c r="AJ88" i="4"/>
  <c r="AK88" i="4"/>
  <c r="AL88" i="4"/>
  <c r="AM88" i="4"/>
  <c r="AO88" i="4"/>
  <c r="AP88" i="4"/>
  <c r="AQ88" i="4"/>
  <c r="AS88" i="4"/>
  <c r="AT88" i="4"/>
  <c r="AU88" i="4"/>
  <c r="AV88" i="4"/>
  <c r="D89" i="4"/>
  <c r="G89" i="4"/>
  <c r="L89" i="4"/>
  <c r="O89" i="4"/>
  <c r="Q89" i="4"/>
  <c r="V89" i="4"/>
  <c r="Y89" i="4"/>
  <c r="AA89" i="4"/>
  <c r="AB89" i="4"/>
  <c r="AD89" i="4"/>
  <c r="AG89" i="4"/>
  <c r="AH89" i="4"/>
  <c r="AI89" i="4"/>
  <c r="AJ89" i="4"/>
  <c r="AK89" i="4"/>
  <c r="AL89" i="4"/>
  <c r="AM89" i="4"/>
  <c r="AO89" i="4"/>
  <c r="AP89" i="4"/>
  <c r="AQ89" i="4"/>
  <c r="AS89" i="4"/>
  <c r="AT89" i="4"/>
  <c r="AU89" i="4"/>
  <c r="AV89" i="4"/>
  <c r="D90" i="4"/>
  <c r="G90" i="4"/>
  <c r="L90" i="4"/>
  <c r="O90" i="4"/>
  <c r="Q90" i="4"/>
  <c r="V90" i="4"/>
  <c r="Y90" i="4"/>
  <c r="AA90" i="4"/>
  <c r="AB90" i="4"/>
  <c r="AD90" i="4"/>
  <c r="AG90" i="4"/>
  <c r="AH90" i="4"/>
  <c r="AI90" i="4"/>
  <c r="AJ90" i="4"/>
  <c r="AK90" i="4"/>
  <c r="AL90" i="4"/>
  <c r="AM90" i="4"/>
  <c r="AO90" i="4"/>
  <c r="AP90" i="4"/>
  <c r="AQ90" i="4"/>
  <c r="AS90" i="4"/>
  <c r="AT90" i="4"/>
  <c r="AU90" i="4"/>
  <c r="AV90" i="4"/>
  <c r="D91" i="4"/>
  <c r="G91" i="4"/>
  <c r="L91" i="4"/>
  <c r="O91" i="4"/>
  <c r="Q91" i="4"/>
  <c r="V91" i="4"/>
  <c r="Y91" i="4"/>
  <c r="AA91" i="4"/>
  <c r="AB91" i="4"/>
  <c r="AD91" i="4"/>
  <c r="AG91" i="4"/>
  <c r="AH91" i="4"/>
  <c r="AI91" i="4"/>
  <c r="AJ91" i="4"/>
  <c r="AK91" i="4"/>
  <c r="AL91" i="4"/>
  <c r="AM91" i="4"/>
  <c r="AO91" i="4"/>
  <c r="AP91" i="4"/>
  <c r="AQ91" i="4"/>
  <c r="AS91" i="4"/>
  <c r="AT91" i="4"/>
  <c r="AU91" i="4"/>
  <c r="AV91" i="4"/>
  <c r="D92" i="4"/>
  <c r="G92" i="4"/>
  <c r="L92" i="4"/>
  <c r="O92" i="4"/>
  <c r="Q92" i="4"/>
  <c r="V92" i="4"/>
  <c r="Y92" i="4"/>
  <c r="AA92" i="4"/>
  <c r="AB92" i="4"/>
  <c r="AD92" i="4"/>
  <c r="AG92" i="4"/>
  <c r="AH92" i="4"/>
  <c r="AI92" i="4"/>
  <c r="AJ92" i="4"/>
  <c r="AK92" i="4"/>
  <c r="AL92" i="4"/>
  <c r="AM92" i="4"/>
  <c r="AO92" i="4"/>
  <c r="AP92" i="4"/>
  <c r="AQ92" i="4"/>
  <c r="AS92" i="4"/>
  <c r="AT92" i="4"/>
  <c r="AU92" i="4"/>
  <c r="AV92" i="4"/>
  <c r="D93" i="4"/>
  <c r="G93" i="4"/>
  <c r="L93" i="4"/>
  <c r="O93" i="4"/>
  <c r="Q93" i="4"/>
  <c r="V93" i="4"/>
  <c r="Y93" i="4"/>
  <c r="AA93" i="4"/>
  <c r="AB93" i="4"/>
  <c r="AD93" i="4"/>
  <c r="AG93" i="4"/>
  <c r="AH93" i="4"/>
  <c r="AI93" i="4"/>
  <c r="AJ93" i="4"/>
  <c r="AK93" i="4"/>
  <c r="AL93" i="4"/>
  <c r="AM93" i="4"/>
  <c r="AO93" i="4"/>
  <c r="AP93" i="4"/>
  <c r="AQ93" i="4"/>
  <c r="AS93" i="4"/>
  <c r="AT93" i="4"/>
  <c r="AU93" i="4"/>
  <c r="AV93" i="4"/>
  <c r="D94" i="4"/>
  <c r="G94" i="4"/>
  <c r="L94" i="4"/>
  <c r="O94" i="4"/>
  <c r="Q94" i="4"/>
  <c r="V94" i="4"/>
  <c r="Y94" i="4"/>
  <c r="AA94" i="4"/>
  <c r="AB94" i="4"/>
  <c r="AD94" i="4"/>
  <c r="AG94" i="4"/>
  <c r="AH94" i="4"/>
  <c r="AI94" i="4"/>
  <c r="AJ94" i="4"/>
  <c r="AK94" i="4"/>
  <c r="AL94" i="4"/>
  <c r="AM94" i="4"/>
  <c r="AO94" i="4"/>
  <c r="AP94" i="4"/>
  <c r="AQ94" i="4"/>
  <c r="AS94" i="4"/>
  <c r="AT94" i="4"/>
  <c r="AU94" i="4"/>
  <c r="AV94" i="4"/>
  <c r="D95" i="4"/>
  <c r="G95" i="4"/>
  <c r="L95" i="4"/>
  <c r="O95" i="4"/>
  <c r="Q95" i="4"/>
  <c r="V95" i="4"/>
  <c r="Y95" i="4"/>
  <c r="AA95" i="4"/>
  <c r="AB95" i="4"/>
  <c r="AD95" i="4"/>
  <c r="AG95" i="4"/>
  <c r="AH95" i="4"/>
  <c r="AI95" i="4"/>
  <c r="AJ95" i="4"/>
  <c r="AK95" i="4"/>
  <c r="AL95" i="4"/>
  <c r="AM95" i="4"/>
  <c r="AO95" i="4"/>
  <c r="AP95" i="4"/>
  <c r="AQ95" i="4"/>
  <c r="AS95" i="4"/>
  <c r="AT95" i="4"/>
  <c r="AU95" i="4"/>
  <c r="AV95" i="4"/>
  <c r="D96" i="4"/>
  <c r="G96" i="4"/>
  <c r="L96" i="4"/>
  <c r="O96" i="4"/>
  <c r="Q96" i="4"/>
  <c r="V96" i="4"/>
  <c r="Y96" i="4"/>
  <c r="AA96" i="4"/>
  <c r="AB96" i="4"/>
  <c r="AD96" i="4"/>
  <c r="AG96" i="4"/>
  <c r="AH96" i="4"/>
  <c r="AI96" i="4"/>
  <c r="AJ96" i="4"/>
  <c r="AK96" i="4"/>
  <c r="AL96" i="4"/>
  <c r="AM96" i="4"/>
  <c r="AO96" i="4"/>
  <c r="AP96" i="4"/>
  <c r="AQ96" i="4"/>
  <c r="AS96" i="4"/>
  <c r="AT96" i="4"/>
  <c r="AU96" i="4"/>
  <c r="AV96" i="4"/>
  <c r="D97" i="4"/>
  <c r="G97" i="4"/>
  <c r="L97" i="4"/>
  <c r="O97" i="4"/>
  <c r="Q97" i="4"/>
  <c r="V97" i="4"/>
  <c r="Y97" i="4"/>
  <c r="AA97" i="4"/>
  <c r="AB97" i="4"/>
  <c r="AD97" i="4"/>
  <c r="AG97" i="4"/>
  <c r="AH97" i="4"/>
  <c r="AI97" i="4"/>
  <c r="AJ97" i="4"/>
  <c r="AK97" i="4"/>
  <c r="AL97" i="4"/>
  <c r="AM97" i="4"/>
  <c r="AO97" i="4"/>
  <c r="AP97" i="4"/>
  <c r="AQ97" i="4"/>
  <c r="AS97" i="4"/>
  <c r="AT97" i="4"/>
  <c r="AU97" i="4"/>
  <c r="AV97" i="4"/>
  <c r="D98" i="4"/>
  <c r="G98" i="4"/>
  <c r="L98" i="4"/>
  <c r="O98" i="4"/>
  <c r="Q98" i="4"/>
  <c r="V98" i="4"/>
  <c r="Y98" i="4"/>
  <c r="AA98" i="4"/>
  <c r="AB98" i="4"/>
  <c r="AD98" i="4"/>
  <c r="AG98" i="4"/>
  <c r="AH98" i="4"/>
  <c r="AI98" i="4"/>
  <c r="AJ98" i="4"/>
  <c r="AK98" i="4"/>
  <c r="AL98" i="4"/>
  <c r="AM98" i="4"/>
  <c r="AO98" i="4"/>
  <c r="AP98" i="4"/>
  <c r="AQ98" i="4"/>
  <c r="AS98" i="4"/>
  <c r="AT98" i="4"/>
  <c r="AU98" i="4"/>
  <c r="AV98" i="4"/>
  <c r="D99" i="4"/>
  <c r="G99" i="4"/>
  <c r="L99" i="4"/>
  <c r="O99" i="4"/>
  <c r="Q99" i="4"/>
  <c r="V99" i="4"/>
  <c r="Y99" i="4"/>
  <c r="AA99" i="4"/>
  <c r="AB99" i="4"/>
  <c r="AD99" i="4"/>
  <c r="AG99" i="4"/>
  <c r="AH99" i="4"/>
  <c r="AI99" i="4"/>
  <c r="AJ99" i="4"/>
  <c r="AK99" i="4"/>
  <c r="AL99" i="4"/>
  <c r="AM99" i="4"/>
  <c r="AO99" i="4"/>
  <c r="AP99" i="4"/>
  <c r="AQ99" i="4"/>
  <c r="AS99" i="4"/>
  <c r="AT99" i="4"/>
  <c r="AU99" i="4"/>
  <c r="AV99" i="4"/>
  <c r="D100" i="4"/>
  <c r="G100" i="4"/>
  <c r="L100" i="4"/>
  <c r="O100" i="4"/>
  <c r="Q100" i="4"/>
  <c r="V100" i="4"/>
  <c r="Y100" i="4"/>
  <c r="AA100" i="4"/>
  <c r="AB100" i="4"/>
  <c r="AD100" i="4"/>
  <c r="AG100" i="4"/>
  <c r="AH100" i="4"/>
  <c r="AI100" i="4"/>
  <c r="AJ100" i="4"/>
  <c r="AK100" i="4"/>
  <c r="AL100" i="4"/>
  <c r="AM100" i="4"/>
  <c r="AO100" i="4"/>
  <c r="AP100" i="4"/>
  <c r="AQ100" i="4"/>
  <c r="AS100" i="4"/>
  <c r="AT100" i="4"/>
  <c r="AU100" i="4"/>
  <c r="AV100" i="4"/>
  <c r="D101" i="4"/>
  <c r="G101" i="4"/>
  <c r="L101" i="4"/>
  <c r="O101" i="4"/>
  <c r="Q101" i="4"/>
  <c r="V101" i="4"/>
  <c r="Y101" i="4"/>
  <c r="AA101" i="4"/>
  <c r="AB101" i="4"/>
  <c r="AD101" i="4"/>
  <c r="AG101" i="4"/>
  <c r="AH101" i="4"/>
  <c r="AI101" i="4"/>
  <c r="AJ101" i="4"/>
  <c r="AK101" i="4"/>
  <c r="AL101" i="4"/>
  <c r="AM101" i="4"/>
  <c r="AO101" i="4"/>
  <c r="AP101" i="4"/>
  <c r="AQ101" i="4"/>
  <c r="AS101" i="4"/>
  <c r="AT101" i="4"/>
  <c r="AU101" i="4"/>
  <c r="AV101" i="4"/>
  <c r="D102" i="4"/>
  <c r="G102" i="4"/>
  <c r="L102" i="4"/>
  <c r="O102" i="4"/>
  <c r="Q102" i="4"/>
  <c r="V102" i="4"/>
  <c r="Y102" i="4"/>
  <c r="AA102" i="4"/>
  <c r="AB102" i="4"/>
  <c r="AD102" i="4"/>
  <c r="AG102" i="4"/>
  <c r="AH102" i="4"/>
  <c r="AI102" i="4"/>
  <c r="AJ102" i="4"/>
  <c r="AK102" i="4"/>
  <c r="AL102" i="4"/>
  <c r="AM102" i="4"/>
  <c r="AO102" i="4"/>
  <c r="AP102" i="4"/>
  <c r="AQ102" i="4"/>
  <c r="AS102" i="4"/>
  <c r="AT102" i="4"/>
  <c r="AU102" i="4"/>
  <c r="AV102" i="4"/>
  <c r="D103" i="4"/>
  <c r="G103" i="4"/>
  <c r="L103" i="4"/>
  <c r="O103" i="4"/>
  <c r="Q103" i="4"/>
  <c r="V103" i="4"/>
  <c r="Y103" i="4"/>
  <c r="AA103" i="4"/>
  <c r="AB103" i="4"/>
  <c r="AD103" i="4"/>
  <c r="AG103" i="4"/>
  <c r="AH103" i="4"/>
  <c r="AI103" i="4"/>
  <c r="AJ103" i="4"/>
  <c r="AK103" i="4"/>
  <c r="AL103" i="4"/>
  <c r="AM103" i="4"/>
  <c r="AO103" i="4"/>
  <c r="AP103" i="4"/>
  <c r="AQ103" i="4"/>
  <c r="AS103" i="4"/>
  <c r="AT103" i="4"/>
  <c r="AU103" i="4"/>
  <c r="AV103" i="4"/>
  <c r="D104" i="4"/>
  <c r="G104" i="4"/>
  <c r="L104" i="4"/>
  <c r="O104" i="4"/>
  <c r="Q104" i="4"/>
  <c r="V104" i="4"/>
  <c r="Y104" i="4"/>
  <c r="AA104" i="4"/>
  <c r="AB104" i="4"/>
  <c r="AD104" i="4"/>
  <c r="AG104" i="4"/>
  <c r="AH104" i="4"/>
  <c r="AI104" i="4"/>
  <c r="AJ104" i="4"/>
  <c r="AK104" i="4"/>
  <c r="AL104" i="4"/>
  <c r="AM104" i="4"/>
  <c r="AO104" i="4"/>
  <c r="AP104" i="4"/>
  <c r="AQ104" i="4"/>
  <c r="AS104" i="4"/>
  <c r="AT104" i="4"/>
  <c r="AU104" i="4"/>
  <c r="AV104" i="4"/>
  <c r="D105" i="4"/>
  <c r="G105" i="4"/>
  <c r="L105" i="4"/>
  <c r="O105" i="4"/>
  <c r="Q105" i="4"/>
  <c r="V105" i="4"/>
  <c r="Y105" i="4"/>
  <c r="AA105" i="4"/>
  <c r="AB105" i="4"/>
  <c r="AD105" i="4"/>
  <c r="AG105" i="4"/>
  <c r="AH105" i="4"/>
  <c r="AI105" i="4"/>
  <c r="AJ105" i="4"/>
  <c r="AK105" i="4"/>
  <c r="AL105" i="4"/>
  <c r="AM105" i="4"/>
  <c r="AO105" i="4"/>
  <c r="AP105" i="4"/>
  <c r="AQ105" i="4"/>
  <c r="AS105" i="4"/>
  <c r="AT105" i="4"/>
  <c r="AU105" i="4"/>
  <c r="AV105" i="4"/>
  <c r="D106" i="4"/>
  <c r="G106" i="4"/>
  <c r="L106" i="4"/>
  <c r="O106" i="4"/>
  <c r="Q106" i="4"/>
  <c r="V106" i="4"/>
  <c r="Y106" i="4"/>
  <c r="AA106" i="4"/>
  <c r="AB106" i="4"/>
  <c r="AD106" i="4"/>
  <c r="AG106" i="4"/>
  <c r="AH106" i="4"/>
  <c r="AI106" i="4"/>
  <c r="AJ106" i="4"/>
  <c r="AK106" i="4"/>
  <c r="AL106" i="4"/>
  <c r="AM106" i="4"/>
  <c r="AO106" i="4"/>
  <c r="AP106" i="4"/>
  <c r="AQ106" i="4"/>
  <c r="AS106" i="4"/>
  <c r="AT106" i="4"/>
  <c r="AU106" i="4"/>
  <c r="AV106" i="4"/>
  <c r="D107" i="4"/>
  <c r="G107" i="4"/>
  <c r="L107" i="4"/>
  <c r="O107" i="4"/>
  <c r="Q107" i="4"/>
  <c r="V107" i="4"/>
  <c r="Y107" i="4"/>
  <c r="AA107" i="4"/>
  <c r="AB107" i="4"/>
  <c r="AD107" i="4"/>
  <c r="AG107" i="4"/>
  <c r="AH107" i="4"/>
  <c r="AI107" i="4"/>
  <c r="AJ107" i="4"/>
  <c r="AK107" i="4"/>
  <c r="AL107" i="4"/>
  <c r="AM107" i="4"/>
  <c r="AO107" i="4"/>
  <c r="AP107" i="4"/>
  <c r="AQ107" i="4"/>
  <c r="AS107" i="4"/>
  <c r="AT107" i="4"/>
  <c r="AU107" i="4"/>
  <c r="AV107" i="4"/>
  <c r="D108" i="4"/>
  <c r="G108" i="4"/>
  <c r="L108" i="4"/>
  <c r="O108" i="4"/>
  <c r="Q108" i="4"/>
  <c r="V108" i="4"/>
  <c r="Y108" i="4"/>
  <c r="AA108" i="4"/>
  <c r="AB108" i="4"/>
  <c r="AD108" i="4"/>
  <c r="AG108" i="4"/>
  <c r="AH108" i="4"/>
  <c r="AI108" i="4"/>
  <c r="AJ108" i="4"/>
  <c r="AK108" i="4"/>
  <c r="AL108" i="4"/>
  <c r="AM108" i="4"/>
  <c r="AO108" i="4"/>
  <c r="AP108" i="4"/>
  <c r="AQ108" i="4"/>
  <c r="AS108" i="4"/>
  <c r="AT108" i="4"/>
  <c r="AU108" i="4"/>
  <c r="AV108" i="4"/>
  <c r="D109" i="4"/>
  <c r="G109" i="4"/>
  <c r="L109" i="4"/>
  <c r="O109" i="4"/>
  <c r="Q109" i="4"/>
  <c r="V109" i="4"/>
  <c r="Y109" i="4"/>
  <c r="AA109" i="4"/>
  <c r="AB109" i="4"/>
  <c r="AD109" i="4"/>
  <c r="AG109" i="4"/>
  <c r="AH109" i="4"/>
  <c r="AI109" i="4"/>
  <c r="AJ109" i="4"/>
  <c r="AK109" i="4"/>
  <c r="AL109" i="4"/>
  <c r="AM109" i="4"/>
  <c r="AO109" i="4"/>
  <c r="AP109" i="4"/>
  <c r="AQ109" i="4"/>
  <c r="AS109" i="4"/>
  <c r="AT109" i="4"/>
  <c r="AU109" i="4"/>
  <c r="AV109" i="4"/>
  <c r="D110" i="4"/>
  <c r="G110" i="4"/>
  <c r="L110" i="4"/>
  <c r="O110" i="4"/>
  <c r="Q110" i="4"/>
  <c r="V110" i="4"/>
  <c r="Y110" i="4"/>
  <c r="AA110" i="4"/>
  <c r="AB110" i="4"/>
  <c r="AD110" i="4"/>
  <c r="AG110" i="4"/>
  <c r="AH110" i="4"/>
  <c r="AI110" i="4"/>
  <c r="AJ110" i="4"/>
  <c r="AK110" i="4"/>
  <c r="AL110" i="4"/>
  <c r="AM110" i="4"/>
  <c r="AO110" i="4"/>
  <c r="AP110" i="4"/>
  <c r="AQ110" i="4"/>
  <c r="AS110" i="4"/>
  <c r="AT110" i="4"/>
  <c r="AU110" i="4"/>
  <c r="AV110" i="4"/>
  <c r="D111" i="4"/>
  <c r="G111" i="4"/>
  <c r="L111" i="4"/>
  <c r="O111" i="4"/>
  <c r="Q111" i="4"/>
  <c r="V111" i="4"/>
  <c r="Y111" i="4"/>
  <c r="AA111" i="4"/>
  <c r="AB111" i="4"/>
  <c r="AD111" i="4"/>
  <c r="AG111" i="4"/>
  <c r="AH111" i="4"/>
  <c r="AI111" i="4"/>
  <c r="AJ111" i="4"/>
  <c r="AK111" i="4"/>
  <c r="AL111" i="4"/>
  <c r="AM111" i="4"/>
  <c r="AO111" i="4"/>
  <c r="AP111" i="4"/>
  <c r="AQ111" i="4"/>
  <c r="AS111" i="4"/>
  <c r="AT111" i="4"/>
  <c r="AU111" i="4"/>
  <c r="AV111" i="4"/>
  <c r="D112" i="4"/>
  <c r="G112" i="4"/>
  <c r="L112" i="4"/>
  <c r="O112" i="4"/>
  <c r="Q112" i="4"/>
  <c r="V112" i="4"/>
  <c r="Y112" i="4"/>
  <c r="AA112" i="4"/>
  <c r="AB112" i="4"/>
  <c r="AD112" i="4"/>
  <c r="AG112" i="4"/>
  <c r="AH112" i="4"/>
  <c r="AI112" i="4"/>
  <c r="AJ112" i="4"/>
  <c r="AK112" i="4"/>
  <c r="AL112" i="4"/>
  <c r="AM112" i="4"/>
  <c r="AO112" i="4"/>
  <c r="AP112" i="4"/>
  <c r="AQ112" i="4"/>
  <c r="AS112" i="4"/>
  <c r="AT112" i="4"/>
  <c r="AU112" i="4"/>
  <c r="AV112" i="4"/>
  <c r="D113" i="4"/>
  <c r="G113" i="4"/>
  <c r="L113" i="4"/>
  <c r="O113" i="4"/>
  <c r="Q113" i="4"/>
  <c r="V113" i="4"/>
  <c r="Y113" i="4"/>
  <c r="AA113" i="4"/>
  <c r="AB113" i="4"/>
  <c r="AD113" i="4"/>
  <c r="AG113" i="4"/>
  <c r="AH113" i="4"/>
  <c r="AI113" i="4"/>
  <c r="AJ113" i="4"/>
  <c r="AK113" i="4"/>
  <c r="AL113" i="4"/>
  <c r="AM113" i="4"/>
  <c r="AO113" i="4"/>
  <c r="AP113" i="4"/>
  <c r="AQ113" i="4"/>
  <c r="AS113" i="4"/>
  <c r="AT113" i="4"/>
  <c r="AU113" i="4"/>
  <c r="AV113" i="4"/>
  <c r="D114" i="4"/>
  <c r="G114" i="4"/>
  <c r="L114" i="4"/>
  <c r="O114" i="4"/>
  <c r="Q114" i="4"/>
  <c r="V114" i="4"/>
  <c r="Y114" i="4"/>
  <c r="AA114" i="4"/>
  <c r="AB114" i="4"/>
  <c r="AD114" i="4"/>
  <c r="AG114" i="4"/>
  <c r="AH114" i="4"/>
  <c r="AI114" i="4"/>
  <c r="AJ114" i="4"/>
  <c r="AK114" i="4"/>
  <c r="AL114" i="4"/>
  <c r="AM114" i="4"/>
  <c r="AO114" i="4"/>
  <c r="AP114" i="4"/>
  <c r="AQ114" i="4"/>
  <c r="AS114" i="4"/>
  <c r="AT114" i="4"/>
  <c r="AU114" i="4"/>
  <c r="AV114" i="4"/>
  <c r="D115" i="4"/>
  <c r="G115" i="4"/>
  <c r="L115" i="4"/>
  <c r="O115" i="4"/>
  <c r="Q115" i="4"/>
  <c r="V115" i="4"/>
  <c r="Y115" i="4"/>
  <c r="AA115" i="4"/>
  <c r="AB115" i="4"/>
  <c r="AD115" i="4"/>
  <c r="AG115" i="4"/>
  <c r="AH115" i="4"/>
  <c r="AI115" i="4"/>
  <c r="AJ115" i="4"/>
  <c r="AK115" i="4"/>
  <c r="AL115" i="4"/>
  <c r="AM115" i="4"/>
  <c r="AO115" i="4"/>
  <c r="AP115" i="4"/>
  <c r="AQ115" i="4"/>
  <c r="AS115" i="4"/>
  <c r="AT115" i="4"/>
  <c r="AU115" i="4"/>
  <c r="AV115" i="4"/>
  <c r="D116" i="4"/>
  <c r="G116" i="4"/>
  <c r="L116" i="4"/>
  <c r="O116" i="4"/>
  <c r="Q116" i="4"/>
  <c r="V116" i="4"/>
  <c r="Y116" i="4"/>
  <c r="AA116" i="4"/>
  <c r="AB116" i="4"/>
  <c r="AD116" i="4"/>
  <c r="AG116" i="4"/>
  <c r="AH116" i="4"/>
  <c r="AI116" i="4"/>
  <c r="AJ116" i="4"/>
  <c r="AK116" i="4"/>
  <c r="AL116" i="4"/>
  <c r="AM116" i="4"/>
  <c r="AO116" i="4"/>
  <c r="AP116" i="4"/>
  <c r="AQ116" i="4"/>
  <c r="AS116" i="4"/>
  <c r="AT116" i="4"/>
  <c r="AU116" i="4"/>
  <c r="AV116" i="4"/>
  <c r="D117" i="4"/>
  <c r="G117" i="4"/>
  <c r="L117" i="4"/>
  <c r="O117" i="4"/>
  <c r="Q117" i="4"/>
  <c r="V117" i="4"/>
  <c r="Y117" i="4"/>
  <c r="AA117" i="4"/>
  <c r="AB117" i="4"/>
  <c r="AD117" i="4"/>
  <c r="AG117" i="4"/>
  <c r="AH117" i="4"/>
  <c r="AI117" i="4"/>
  <c r="AJ117" i="4"/>
  <c r="AK117" i="4"/>
  <c r="AL117" i="4"/>
  <c r="AM117" i="4"/>
  <c r="AO117" i="4"/>
  <c r="AP117" i="4"/>
  <c r="AQ117" i="4"/>
  <c r="AS117" i="4"/>
  <c r="AT117" i="4"/>
  <c r="AU117" i="4"/>
  <c r="AV117" i="4"/>
  <c r="D118" i="4"/>
  <c r="G118" i="4"/>
  <c r="L118" i="4"/>
  <c r="O118" i="4"/>
  <c r="Q118" i="4"/>
  <c r="V118" i="4"/>
  <c r="Y118" i="4"/>
  <c r="AA118" i="4"/>
  <c r="AB118" i="4"/>
  <c r="AD118" i="4"/>
  <c r="AG118" i="4"/>
  <c r="AH118" i="4"/>
  <c r="AI118" i="4"/>
  <c r="AJ118" i="4"/>
  <c r="AK118" i="4"/>
  <c r="AL118" i="4"/>
  <c r="AM118" i="4"/>
  <c r="AO118" i="4"/>
  <c r="AP118" i="4"/>
  <c r="AQ118" i="4"/>
  <c r="AS118" i="4"/>
  <c r="AT118" i="4"/>
  <c r="AU118" i="4"/>
  <c r="AV118" i="4"/>
  <c r="D119" i="4"/>
  <c r="G119" i="4"/>
  <c r="L119" i="4"/>
  <c r="O119" i="4"/>
  <c r="Q119" i="4"/>
  <c r="V119" i="4"/>
  <c r="Y119" i="4"/>
  <c r="AA119" i="4"/>
  <c r="AB119" i="4"/>
  <c r="AD119" i="4"/>
  <c r="AG119" i="4"/>
  <c r="AH119" i="4"/>
  <c r="AI119" i="4"/>
  <c r="AJ119" i="4"/>
  <c r="AK119" i="4"/>
  <c r="AL119" i="4"/>
  <c r="AM119" i="4"/>
  <c r="AO119" i="4"/>
  <c r="AP119" i="4"/>
  <c r="AQ119" i="4"/>
  <c r="AS119" i="4"/>
  <c r="AT119" i="4"/>
  <c r="AU119" i="4"/>
  <c r="AV119" i="4"/>
  <c r="D120" i="4"/>
  <c r="G120" i="4"/>
  <c r="L120" i="4"/>
  <c r="O120" i="4"/>
  <c r="Q120" i="4"/>
  <c r="V120" i="4"/>
  <c r="Y120" i="4"/>
  <c r="AA120" i="4"/>
  <c r="AB120" i="4"/>
  <c r="AD120" i="4"/>
  <c r="AG120" i="4"/>
  <c r="AH120" i="4"/>
  <c r="AI120" i="4"/>
  <c r="AJ120" i="4"/>
  <c r="AK120" i="4"/>
  <c r="AL120" i="4"/>
  <c r="AM120" i="4"/>
  <c r="AO120" i="4"/>
  <c r="AP120" i="4"/>
  <c r="AQ120" i="4"/>
  <c r="AS120" i="4"/>
  <c r="AT120" i="4"/>
  <c r="AU120" i="4"/>
  <c r="AV120" i="4"/>
  <c r="D121" i="4"/>
  <c r="G121" i="4"/>
  <c r="L121" i="4"/>
  <c r="O121" i="4"/>
  <c r="Q121" i="4"/>
  <c r="V121" i="4"/>
  <c r="Y121" i="4"/>
  <c r="AA121" i="4"/>
  <c r="AB121" i="4"/>
  <c r="AD121" i="4"/>
  <c r="AG121" i="4"/>
  <c r="AH121" i="4"/>
  <c r="AI121" i="4"/>
  <c r="AJ121" i="4"/>
  <c r="AK121" i="4"/>
  <c r="AL121" i="4"/>
  <c r="AM121" i="4"/>
  <c r="AO121" i="4"/>
  <c r="AP121" i="4"/>
  <c r="AQ121" i="4"/>
  <c r="AS121" i="4"/>
  <c r="AT121" i="4"/>
  <c r="AU121" i="4"/>
  <c r="AV121" i="4"/>
  <c r="D122" i="4"/>
  <c r="G122" i="4"/>
  <c r="L122" i="4"/>
  <c r="O122" i="4"/>
  <c r="Q122" i="4"/>
  <c r="V122" i="4"/>
  <c r="Y122" i="4"/>
  <c r="AA122" i="4"/>
  <c r="AB122" i="4"/>
  <c r="AD122" i="4"/>
  <c r="AG122" i="4"/>
  <c r="AH122" i="4"/>
  <c r="AI122" i="4"/>
  <c r="AJ122" i="4"/>
  <c r="AK122" i="4"/>
  <c r="AL122" i="4"/>
  <c r="AM122" i="4"/>
  <c r="AO122" i="4"/>
  <c r="AP122" i="4"/>
  <c r="AQ122" i="4"/>
  <c r="AS122" i="4"/>
  <c r="AT122" i="4"/>
  <c r="AU122" i="4"/>
  <c r="AV122" i="4"/>
  <c r="D123" i="4"/>
  <c r="G123" i="4"/>
  <c r="L123" i="4"/>
  <c r="O123" i="4"/>
  <c r="Q123" i="4"/>
  <c r="V123" i="4"/>
  <c r="Y123" i="4"/>
  <c r="AA123" i="4"/>
  <c r="AB123" i="4"/>
  <c r="AD123" i="4"/>
  <c r="AG123" i="4"/>
  <c r="AH123" i="4"/>
  <c r="AI123" i="4"/>
  <c r="AJ123" i="4"/>
  <c r="AK123" i="4"/>
  <c r="AL123" i="4"/>
  <c r="AM123" i="4"/>
  <c r="AO123" i="4"/>
  <c r="AP123" i="4"/>
  <c r="AQ123" i="4"/>
  <c r="AS123" i="4"/>
  <c r="AT123" i="4"/>
  <c r="AU123" i="4"/>
  <c r="AV123" i="4"/>
  <c r="D124" i="4"/>
  <c r="G124" i="4"/>
  <c r="L124" i="4"/>
  <c r="O124" i="4"/>
  <c r="Q124" i="4"/>
  <c r="V124" i="4"/>
  <c r="Y124" i="4"/>
  <c r="AA124" i="4"/>
  <c r="AB124" i="4"/>
  <c r="AD124" i="4"/>
  <c r="AG124" i="4"/>
  <c r="AH124" i="4"/>
  <c r="AI124" i="4"/>
  <c r="AJ124" i="4"/>
  <c r="AK124" i="4"/>
  <c r="AL124" i="4"/>
  <c r="AM124" i="4"/>
  <c r="AO124" i="4"/>
  <c r="AP124" i="4"/>
  <c r="AQ124" i="4"/>
  <c r="AS124" i="4"/>
  <c r="AT124" i="4"/>
  <c r="AU124" i="4"/>
  <c r="AV124" i="4"/>
  <c r="D125" i="4"/>
  <c r="G125" i="4"/>
  <c r="L125" i="4"/>
  <c r="O125" i="4"/>
  <c r="Q125" i="4"/>
  <c r="V125" i="4"/>
  <c r="Y125" i="4"/>
  <c r="AA125" i="4"/>
  <c r="AB125" i="4"/>
  <c r="AD125" i="4"/>
  <c r="AG125" i="4"/>
  <c r="AH125" i="4"/>
  <c r="AI125" i="4"/>
  <c r="AJ125" i="4"/>
  <c r="AK125" i="4"/>
  <c r="AL125" i="4"/>
  <c r="AM125" i="4"/>
  <c r="AO125" i="4"/>
  <c r="AP125" i="4"/>
  <c r="AQ125" i="4"/>
  <c r="AS125" i="4"/>
  <c r="AT125" i="4"/>
  <c r="AU125" i="4"/>
  <c r="AV125" i="4"/>
  <c r="D126" i="4"/>
  <c r="G126" i="4"/>
  <c r="L126" i="4"/>
  <c r="O126" i="4"/>
  <c r="Q126" i="4"/>
  <c r="V126" i="4"/>
  <c r="Y126" i="4"/>
  <c r="AA126" i="4"/>
  <c r="AB126" i="4"/>
  <c r="AD126" i="4"/>
  <c r="AG126" i="4"/>
  <c r="AH126" i="4"/>
  <c r="AI126" i="4"/>
  <c r="AJ126" i="4"/>
  <c r="AK126" i="4"/>
  <c r="AL126" i="4"/>
  <c r="AM126" i="4"/>
  <c r="AO126" i="4"/>
  <c r="AP126" i="4"/>
  <c r="AQ126" i="4"/>
  <c r="AS126" i="4"/>
  <c r="AT126" i="4"/>
  <c r="AU126" i="4"/>
  <c r="AV126" i="4"/>
  <c r="D127" i="4"/>
  <c r="G127" i="4"/>
  <c r="L127" i="4"/>
  <c r="O127" i="4"/>
  <c r="Q127" i="4"/>
  <c r="V127" i="4"/>
  <c r="Y127" i="4"/>
  <c r="AA127" i="4"/>
  <c r="AB127" i="4"/>
  <c r="AD127" i="4"/>
  <c r="AG127" i="4"/>
  <c r="AH127" i="4"/>
  <c r="AI127" i="4"/>
  <c r="AJ127" i="4"/>
  <c r="AK127" i="4"/>
  <c r="AL127" i="4"/>
  <c r="AM127" i="4"/>
  <c r="AO127" i="4"/>
  <c r="AP127" i="4"/>
  <c r="AQ127" i="4"/>
  <c r="AS127" i="4"/>
  <c r="AT127" i="4"/>
  <c r="AU127" i="4"/>
  <c r="AV127" i="4"/>
  <c r="D128" i="4"/>
  <c r="G128" i="4"/>
  <c r="L128" i="4"/>
  <c r="O128" i="4"/>
  <c r="Q128" i="4"/>
  <c r="V128" i="4"/>
  <c r="Y128" i="4"/>
  <c r="AA128" i="4"/>
  <c r="AB128" i="4"/>
  <c r="AD128" i="4"/>
  <c r="AG128" i="4"/>
  <c r="AH128" i="4"/>
  <c r="AI128" i="4"/>
  <c r="AJ128" i="4"/>
  <c r="AK128" i="4"/>
  <c r="AL128" i="4"/>
  <c r="AM128" i="4"/>
  <c r="AO128" i="4"/>
  <c r="AP128" i="4"/>
  <c r="AQ128" i="4"/>
  <c r="AS128" i="4"/>
  <c r="AT128" i="4"/>
  <c r="AU128" i="4"/>
  <c r="AV128" i="4"/>
  <c r="D129" i="4"/>
  <c r="G129" i="4"/>
  <c r="L129" i="4"/>
  <c r="O129" i="4"/>
  <c r="Q129" i="4"/>
  <c r="V129" i="4"/>
  <c r="Y129" i="4"/>
  <c r="AA129" i="4"/>
  <c r="AB129" i="4"/>
  <c r="AD129" i="4"/>
  <c r="AG129" i="4"/>
  <c r="AH129" i="4"/>
  <c r="AI129" i="4"/>
  <c r="AJ129" i="4"/>
  <c r="AK129" i="4"/>
  <c r="AL129" i="4"/>
  <c r="AM129" i="4"/>
  <c r="AO129" i="4"/>
  <c r="AP129" i="4"/>
  <c r="AQ129" i="4"/>
  <c r="AS129" i="4"/>
  <c r="AT129" i="4"/>
  <c r="AU129" i="4"/>
  <c r="AV129" i="4"/>
  <c r="D130" i="4"/>
  <c r="G130" i="4"/>
  <c r="L130" i="4"/>
  <c r="O130" i="4"/>
  <c r="Q130" i="4"/>
  <c r="V130" i="4"/>
  <c r="Y130" i="4"/>
  <c r="AA130" i="4"/>
  <c r="AB130" i="4"/>
  <c r="AD130" i="4"/>
  <c r="AG130" i="4"/>
  <c r="AH130" i="4"/>
  <c r="AI130" i="4"/>
  <c r="AJ130" i="4"/>
  <c r="AK130" i="4"/>
  <c r="AL130" i="4"/>
  <c r="AM130" i="4"/>
  <c r="AO130" i="4"/>
  <c r="AP130" i="4"/>
  <c r="AQ130" i="4"/>
  <c r="AS130" i="4"/>
  <c r="AT130" i="4"/>
  <c r="AU130" i="4"/>
  <c r="AV130" i="4"/>
  <c r="D131" i="4"/>
  <c r="G131" i="4"/>
  <c r="L131" i="4"/>
  <c r="O131" i="4"/>
  <c r="Q131" i="4"/>
  <c r="V131" i="4"/>
  <c r="Y131" i="4"/>
  <c r="AA131" i="4"/>
  <c r="AB131" i="4"/>
  <c r="AD131" i="4"/>
  <c r="AG131" i="4"/>
  <c r="AH131" i="4"/>
  <c r="AI131" i="4"/>
  <c r="AJ131" i="4"/>
  <c r="AK131" i="4"/>
  <c r="AL131" i="4"/>
  <c r="AM131" i="4"/>
  <c r="AO131" i="4"/>
  <c r="AP131" i="4"/>
  <c r="AQ131" i="4"/>
  <c r="AS131" i="4"/>
  <c r="AT131" i="4"/>
  <c r="AU131" i="4"/>
  <c r="AV131" i="4"/>
  <c r="D132" i="4"/>
  <c r="G132" i="4"/>
  <c r="L132" i="4"/>
  <c r="O132" i="4"/>
  <c r="Q132" i="4"/>
  <c r="V132" i="4"/>
  <c r="Y132" i="4"/>
  <c r="AA132" i="4"/>
  <c r="AB132" i="4"/>
  <c r="AD132" i="4"/>
  <c r="AG132" i="4"/>
  <c r="AH132" i="4"/>
  <c r="AI132" i="4"/>
  <c r="AJ132" i="4"/>
  <c r="AK132" i="4"/>
  <c r="AL132" i="4"/>
  <c r="AM132" i="4"/>
  <c r="AO132" i="4"/>
  <c r="AP132" i="4"/>
  <c r="AQ132" i="4"/>
  <c r="AS132" i="4"/>
  <c r="AT132" i="4"/>
  <c r="AU132" i="4"/>
  <c r="AV132" i="4"/>
  <c r="D133" i="4"/>
  <c r="G133" i="4"/>
  <c r="L133" i="4"/>
  <c r="O133" i="4"/>
  <c r="Q133" i="4"/>
  <c r="V133" i="4"/>
  <c r="Y133" i="4"/>
  <c r="AA133" i="4"/>
  <c r="AB133" i="4"/>
  <c r="AD133" i="4"/>
  <c r="AG133" i="4"/>
  <c r="AH133" i="4"/>
  <c r="AI133" i="4"/>
  <c r="AJ133" i="4"/>
  <c r="AK133" i="4"/>
  <c r="AL133" i="4"/>
  <c r="AM133" i="4"/>
  <c r="AO133" i="4"/>
  <c r="AP133" i="4"/>
  <c r="AQ133" i="4"/>
  <c r="AS133" i="4"/>
  <c r="AT133" i="4"/>
  <c r="AU133" i="4"/>
  <c r="AV133" i="4"/>
  <c r="D134" i="4"/>
  <c r="G134" i="4"/>
  <c r="L134" i="4"/>
  <c r="O134" i="4"/>
  <c r="Q134" i="4"/>
  <c r="V134" i="4"/>
  <c r="Y134" i="4"/>
  <c r="AA134" i="4"/>
  <c r="AB134" i="4"/>
  <c r="AD134" i="4"/>
  <c r="AG134" i="4"/>
  <c r="AH134" i="4"/>
  <c r="AI134" i="4"/>
  <c r="AJ134" i="4"/>
  <c r="AK134" i="4"/>
  <c r="AL134" i="4"/>
  <c r="AM134" i="4"/>
  <c r="AO134" i="4"/>
  <c r="AP134" i="4"/>
  <c r="AQ134" i="4"/>
  <c r="AS134" i="4"/>
  <c r="AT134" i="4"/>
  <c r="AU134" i="4"/>
  <c r="AV134" i="4"/>
  <c r="D135" i="4"/>
  <c r="G135" i="4"/>
  <c r="L135" i="4"/>
  <c r="O135" i="4"/>
  <c r="Q135" i="4"/>
  <c r="V135" i="4"/>
  <c r="Y135" i="4"/>
  <c r="AA135" i="4"/>
  <c r="AB135" i="4"/>
  <c r="AD135" i="4"/>
  <c r="AG135" i="4"/>
  <c r="AH135" i="4"/>
  <c r="AI135" i="4"/>
  <c r="AJ135" i="4"/>
  <c r="AK135" i="4"/>
  <c r="AL135" i="4"/>
  <c r="AM135" i="4"/>
  <c r="AO135" i="4"/>
  <c r="AP135" i="4"/>
  <c r="AQ135" i="4"/>
  <c r="AS135" i="4"/>
  <c r="AT135" i="4"/>
  <c r="AU135" i="4"/>
  <c r="AV135" i="4"/>
  <c r="D136" i="4"/>
  <c r="G136" i="4"/>
  <c r="L136" i="4"/>
  <c r="O136" i="4"/>
  <c r="Q136" i="4"/>
  <c r="V136" i="4"/>
  <c r="Y136" i="4"/>
  <c r="AA136" i="4"/>
  <c r="AB136" i="4"/>
  <c r="AD136" i="4"/>
  <c r="AG136" i="4"/>
  <c r="AH136" i="4"/>
  <c r="AI136" i="4"/>
  <c r="AJ136" i="4"/>
  <c r="AK136" i="4"/>
  <c r="AL136" i="4"/>
  <c r="AM136" i="4"/>
  <c r="AO136" i="4"/>
  <c r="AP136" i="4"/>
  <c r="AQ136" i="4"/>
  <c r="AS136" i="4"/>
  <c r="AT136" i="4"/>
  <c r="AU136" i="4"/>
  <c r="AV136" i="4"/>
  <c r="D137" i="4"/>
  <c r="G137" i="4"/>
  <c r="L137" i="4"/>
  <c r="O137" i="4"/>
  <c r="Q137" i="4"/>
  <c r="V137" i="4"/>
  <c r="Y137" i="4"/>
  <c r="AA137" i="4"/>
  <c r="AB137" i="4"/>
  <c r="AD137" i="4"/>
  <c r="AG137" i="4"/>
  <c r="AH137" i="4"/>
  <c r="AI137" i="4"/>
  <c r="AJ137" i="4"/>
  <c r="AK137" i="4"/>
  <c r="AL137" i="4"/>
  <c r="AM137" i="4"/>
  <c r="AO137" i="4"/>
  <c r="AP137" i="4"/>
  <c r="AQ137" i="4"/>
  <c r="AS137" i="4"/>
  <c r="AT137" i="4"/>
  <c r="AU137" i="4"/>
  <c r="AV137" i="4"/>
  <c r="D138" i="4"/>
  <c r="G138" i="4"/>
  <c r="L138" i="4"/>
  <c r="O138" i="4"/>
  <c r="Q138" i="4"/>
  <c r="V138" i="4"/>
  <c r="Y138" i="4"/>
  <c r="AA138" i="4"/>
  <c r="AB138" i="4"/>
  <c r="AD138" i="4"/>
  <c r="AG138" i="4"/>
  <c r="AH138" i="4"/>
  <c r="AI138" i="4"/>
  <c r="AJ138" i="4"/>
  <c r="AK138" i="4"/>
  <c r="AL138" i="4"/>
  <c r="AM138" i="4"/>
  <c r="AO138" i="4"/>
  <c r="AP138" i="4"/>
  <c r="AQ138" i="4"/>
  <c r="AS138" i="4"/>
  <c r="AT138" i="4"/>
  <c r="AU138" i="4"/>
  <c r="AV138" i="4"/>
  <c r="D139" i="4"/>
  <c r="G139" i="4"/>
  <c r="L139" i="4"/>
  <c r="O139" i="4"/>
  <c r="Q139" i="4"/>
  <c r="V139" i="4"/>
  <c r="Y139" i="4"/>
  <c r="AA139" i="4"/>
  <c r="AB139" i="4"/>
  <c r="AD139" i="4"/>
  <c r="AG139" i="4"/>
  <c r="AH139" i="4"/>
  <c r="AI139" i="4"/>
  <c r="AJ139" i="4"/>
  <c r="AK139" i="4"/>
  <c r="AL139" i="4"/>
  <c r="AM139" i="4"/>
  <c r="AO139" i="4"/>
  <c r="AP139" i="4"/>
  <c r="AQ139" i="4"/>
  <c r="AS139" i="4"/>
  <c r="AT139" i="4"/>
  <c r="AU139" i="4"/>
  <c r="AV139" i="4"/>
  <c r="D140" i="4"/>
  <c r="G140" i="4"/>
  <c r="L140" i="4"/>
  <c r="O140" i="4"/>
  <c r="Q140" i="4"/>
  <c r="V140" i="4"/>
  <c r="Y140" i="4"/>
  <c r="AA140" i="4"/>
  <c r="AB140" i="4"/>
  <c r="AD140" i="4"/>
  <c r="AG140" i="4"/>
  <c r="AH140" i="4"/>
  <c r="AI140" i="4"/>
  <c r="AJ140" i="4"/>
  <c r="AK140" i="4"/>
  <c r="AL140" i="4"/>
  <c r="AM140" i="4"/>
  <c r="AO140" i="4"/>
  <c r="AP140" i="4"/>
  <c r="AQ140" i="4"/>
  <c r="AS140" i="4"/>
  <c r="AT140" i="4"/>
  <c r="AU140" i="4"/>
  <c r="AV140" i="4"/>
  <c r="D141" i="4"/>
  <c r="G141" i="4"/>
  <c r="L141" i="4"/>
  <c r="O141" i="4"/>
  <c r="Q141" i="4"/>
  <c r="V141" i="4"/>
  <c r="Y141" i="4"/>
  <c r="AA141" i="4"/>
  <c r="AB141" i="4"/>
  <c r="AD141" i="4"/>
  <c r="AG141" i="4"/>
  <c r="AH141" i="4"/>
  <c r="AI141" i="4"/>
  <c r="AJ141" i="4"/>
  <c r="AK141" i="4"/>
  <c r="AL141" i="4"/>
  <c r="AM141" i="4"/>
  <c r="AO141" i="4"/>
  <c r="AP141" i="4"/>
  <c r="AQ141" i="4"/>
  <c r="AS141" i="4"/>
  <c r="AT141" i="4"/>
  <c r="AU141" i="4"/>
  <c r="AV141" i="4"/>
  <c r="D142" i="4"/>
  <c r="G142" i="4"/>
  <c r="L142" i="4"/>
  <c r="O142" i="4"/>
  <c r="Q142" i="4"/>
  <c r="V142" i="4"/>
  <c r="Y142" i="4"/>
  <c r="AA142" i="4"/>
  <c r="AB142" i="4"/>
  <c r="AD142" i="4"/>
  <c r="AG142" i="4"/>
  <c r="AH142" i="4"/>
  <c r="AI142" i="4"/>
  <c r="AJ142" i="4"/>
  <c r="AK142" i="4"/>
  <c r="AL142" i="4"/>
  <c r="AM142" i="4"/>
  <c r="AO142" i="4"/>
  <c r="AP142" i="4"/>
  <c r="AQ142" i="4"/>
  <c r="AS142" i="4"/>
  <c r="AT142" i="4"/>
  <c r="AU142" i="4"/>
  <c r="AV142" i="4"/>
  <c r="D143" i="4"/>
  <c r="G143" i="4"/>
  <c r="L143" i="4"/>
  <c r="O143" i="4"/>
  <c r="Q143" i="4"/>
  <c r="V143" i="4"/>
  <c r="Y143" i="4"/>
  <c r="AA143" i="4"/>
  <c r="AB143" i="4"/>
  <c r="AD143" i="4"/>
  <c r="AG143" i="4"/>
  <c r="AH143" i="4"/>
  <c r="AI143" i="4"/>
  <c r="AJ143" i="4"/>
  <c r="AK143" i="4"/>
  <c r="AL143" i="4"/>
  <c r="AM143" i="4"/>
  <c r="AO143" i="4"/>
  <c r="AP143" i="4"/>
  <c r="AQ143" i="4"/>
  <c r="AS143" i="4"/>
  <c r="AT143" i="4"/>
  <c r="AU143" i="4"/>
  <c r="AV143" i="4"/>
  <c r="D144" i="4"/>
  <c r="G144" i="4"/>
  <c r="L144" i="4"/>
  <c r="O144" i="4"/>
  <c r="Q144" i="4"/>
  <c r="V144" i="4"/>
  <c r="Y144" i="4"/>
  <c r="AA144" i="4"/>
  <c r="AB144" i="4"/>
  <c r="AD144" i="4"/>
  <c r="AG144" i="4"/>
  <c r="AH144" i="4"/>
  <c r="AI144" i="4"/>
  <c r="AJ144" i="4"/>
  <c r="AK144" i="4"/>
  <c r="AL144" i="4"/>
  <c r="AM144" i="4"/>
  <c r="AO144" i="4"/>
  <c r="AP144" i="4"/>
  <c r="AQ144" i="4"/>
  <c r="AS144" i="4"/>
  <c r="AT144" i="4"/>
  <c r="AU144" i="4"/>
  <c r="AV144" i="4"/>
  <c r="D145" i="4"/>
  <c r="G145" i="4"/>
  <c r="L145" i="4"/>
  <c r="O145" i="4"/>
  <c r="Q145" i="4"/>
  <c r="V145" i="4"/>
  <c r="Y145" i="4"/>
  <c r="AA145" i="4"/>
  <c r="AB145" i="4"/>
  <c r="AD145" i="4"/>
  <c r="AG145" i="4"/>
  <c r="AH145" i="4"/>
  <c r="AI145" i="4"/>
  <c r="AJ145" i="4"/>
  <c r="AK145" i="4"/>
  <c r="AL145" i="4"/>
  <c r="AM145" i="4"/>
  <c r="AO145" i="4"/>
  <c r="AP145" i="4"/>
  <c r="AQ145" i="4"/>
  <c r="AS145" i="4"/>
  <c r="AT145" i="4"/>
  <c r="AU145" i="4"/>
  <c r="AV145" i="4"/>
  <c r="D146" i="4"/>
  <c r="G146" i="4"/>
  <c r="L146" i="4"/>
  <c r="O146" i="4"/>
  <c r="Q146" i="4"/>
  <c r="V146" i="4"/>
  <c r="Y146" i="4"/>
  <c r="AA146" i="4"/>
  <c r="AB146" i="4"/>
  <c r="AD146" i="4"/>
  <c r="AG146" i="4"/>
  <c r="AH146" i="4"/>
  <c r="AI146" i="4"/>
  <c r="AJ146" i="4"/>
  <c r="AK146" i="4"/>
  <c r="AL146" i="4"/>
  <c r="AM146" i="4"/>
  <c r="AO146" i="4"/>
  <c r="AP146" i="4"/>
  <c r="AQ146" i="4"/>
  <c r="AS146" i="4"/>
  <c r="AT146" i="4"/>
  <c r="AU146" i="4"/>
  <c r="AV146" i="4"/>
  <c r="D147" i="4"/>
  <c r="G147" i="4"/>
  <c r="L147" i="4"/>
  <c r="O147" i="4"/>
  <c r="Q147" i="4"/>
  <c r="V147" i="4"/>
  <c r="Y147" i="4"/>
  <c r="AA147" i="4"/>
  <c r="AB147" i="4"/>
  <c r="AD147" i="4"/>
  <c r="AG147" i="4"/>
  <c r="AH147" i="4"/>
  <c r="AI147" i="4"/>
  <c r="AJ147" i="4"/>
  <c r="AK147" i="4"/>
  <c r="AL147" i="4"/>
  <c r="AM147" i="4"/>
  <c r="AO147" i="4"/>
  <c r="AP147" i="4"/>
  <c r="AQ147" i="4"/>
  <c r="AS147" i="4"/>
  <c r="AT147" i="4"/>
  <c r="AU147" i="4"/>
  <c r="AV147" i="4"/>
  <c r="D148" i="4"/>
  <c r="G148" i="4"/>
  <c r="L148" i="4"/>
  <c r="O148" i="4"/>
  <c r="Q148" i="4"/>
  <c r="V148" i="4"/>
  <c r="Y148" i="4"/>
  <c r="AA148" i="4"/>
  <c r="AB148" i="4"/>
  <c r="AD148" i="4"/>
  <c r="AG148" i="4"/>
  <c r="AH148" i="4"/>
  <c r="AI148" i="4"/>
  <c r="AJ148" i="4"/>
  <c r="AK148" i="4"/>
  <c r="AL148" i="4"/>
  <c r="AM148" i="4"/>
  <c r="AO148" i="4"/>
  <c r="AP148" i="4"/>
  <c r="AQ148" i="4"/>
  <c r="AS148" i="4"/>
  <c r="AT148" i="4"/>
  <c r="AU148" i="4"/>
  <c r="AV148" i="4"/>
  <c r="D149" i="4"/>
  <c r="G149" i="4"/>
  <c r="L149" i="4"/>
  <c r="O149" i="4"/>
  <c r="Q149" i="4"/>
  <c r="V149" i="4"/>
  <c r="Y149" i="4"/>
  <c r="AA149" i="4"/>
  <c r="AB149" i="4"/>
  <c r="AD149" i="4"/>
  <c r="AG149" i="4"/>
  <c r="AH149" i="4"/>
  <c r="AI149" i="4"/>
  <c r="AJ149" i="4"/>
  <c r="AK149" i="4"/>
  <c r="AL149" i="4"/>
  <c r="AM149" i="4"/>
  <c r="AO149" i="4"/>
  <c r="AP149" i="4"/>
  <c r="AQ149" i="4"/>
  <c r="AS149" i="4"/>
  <c r="AT149" i="4"/>
  <c r="AU149" i="4"/>
  <c r="AV149" i="4"/>
  <c r="D150" i="4"/>
  <c r="G150" i="4"/>
  <c r="L150" i="4"/>
  <c r="O150" i="4"/>
  <c r="Q150" i="4"/>
  <c r="V150" i="4"/>
  <c r="Y150" i="4"/>
  <c r="AA150" i="4"/>
  <c r="AB150" i="4"/>
  <c r="AD150" i="4"/>
  <c r="AG150" i="4"/>
  <c r="AH150" i="4"/>
  <c r="AI150" i="4"/>
  <c r="AJ150" i="4"/>
  <c r="AK150" i="4"/>
  <c r="AL150" i="4"/>
  <c r="AM150" i="4"/>
  <c r="AO150" i="4"/>
  <c r="AP150" i="4"/>
  <c r="AQ150" i="4"/>
  <c r="AS150" i="4"/>
  <c r="AT150" i="4"/>
  <c r="AU150" i="4"/>
  <c r="AV150" i="4"/>
  <c r="D151" i="4"/>
  <c r="G151" i="4"/>
  <c r="L151" i="4"/>
  <c r="O151" i="4"/>
  <c r="Q151" i="4"/>
  <c r="V151" i="4"/>
  <c r="Y151" i="4"/>
  <c r="AA151" i="4"/>
  <c r="AB151" i="4"/>
  <c r="AD151" i="4"/>
  <c r="AG151" i="4"/>
  <c r="AH151" i="4"/>
  <c r="AI151" i="4"/>
  <c r="AJ151" i="4"/>
  <c r="AK151" i="4"/>
  <c r="AL151" i="4"/>
  <c r="AM151" i="4"/>
  <c r="AO151" i="4"/>
  <c r="AP151" i="4"/>
  <c r="AQ151" i="4"/>
  <c r="AS151" i="4"/>
  <c r="AT151" i="4"/>
  <c r="AU151" i="4"/>
  <c r="AV151" i="4"/>
  <c r="D152" i="4"/>
  <c r="G152" i="4"/>
  <c r="L152" i="4"/>
  <c r="O152" i="4"/>
  <c r="Q152" i="4"/>
  <c r="V152" i="4"/>
  <c r="Y152" i="4"/>
  <c r="AA152" i="4"/>
  <c r="AB152" i="4"/>
  <c r="AD152" i="4"/>
  <c r="AG152" i="4"/>
  <c r="AH152" i="4"/>
  <c r="AI152" i="4"/>
  <c r="AJ152" i="4"/>
  <c r="AK152" i="4"/>
  <c r="AL152" i="4"/>
  <c r="AM152" i="4"/>
  <c r="AO152" i="4"/>
  <c r="AP152" i="4"/>
  <c r="AQ152" i="4"/>
  <c r="AS152" i="4"/>
  <c r="AT152" i="4"/>
  <c r="AU152" i="4"/>
  <c r="AV152" i="4"/>
  <c r="D153" i="4"/>
  <c r="G153" i="4"/>
  <c r="L153" i="4"/>
  <c r="O153" i="4"/>
  <c r="Q153" i="4"/>
  <c r="V153" i="4"/>
  <c r="Y153" i="4"/>
  <c r="AA153" i="4"/>
  <c r="AB153" i="4"/>
  <c r="AD153" i="4"/>
  <c r="AG153" i="4"/>
  <c r="AH153" i="4"/>
  <c r="AI153" i="4"/>
  <c r="AJ153" i="4"/>
  <c r="AK153" i="4"/>
  <c r="AL153" i="4"/>
  <c r="AM153" i="4"/>
  <c r="AO153" i="4"/>
  <c r="AP153" i="4"/>
  <c r="AQ153" i="4"/>
  <c r="AS153" i="4"/>
  <c r="AT153" i="4"/>
  <c r="AU153" i="4"/>
  <c r="AV153" i="4"/>
  <c r="D154" i="4"/>
  <c r="G154" i="4"/>
  <c r="L154" i="4"/>
  <c r="O154" i="4"/>
  <c r="Q154" i="4"/>
  <c r="V154" i="4"/>
  <c r="Y154" i="4"/>
  <c r="AA154" i="4"/>
  <c r="AB154" i="4"/>
  <c r="AD154" i="4"/>
  <c r="AG154" i="4"/>
  <c r="AH154" i="4"/>
  <c r="AI154" i="4"/>
  <c r="AJ154" i="4"/>
  <c r="AK154" i="4"/>
  <c r="AL154" i="4"/>
  <c r="AM154" i="4"/>
  <c r="AO154" i="4"/>
  <c r="AP154" i="4"/>
  <c r="AQ154" i="4"/>
  <c r="AS154" i="4"/>
  <c r="AT154" i="4"/>
  <c r="AU154" i="4"/>
  <c r="AV154" i="4"/>
  <c r="D155" i="4"/>
  <c r="G155" i="4"/>
  <c r="L155" i="4"/>
  <c r="O155" i="4"/>
  <c r="Q155" i="4"/>
  <c r="V155" i="4"/>
  <c r="Y155" i="4"/>
  <c r="AA155" i="4"/>
  <c r="AB155" i="4"/>
  <c r="AD155" i="4"/>
  <c r="AG155" i="4"/>
  <c r="AH155" i="4"/>
  <c r="AI155" i="4"/>
  <c r="AJ155" i="4"/>
  <c r="AK155" i="4"/>
  <c r="AL155" i="4"/>
  <c r="AM155" i="4"/>
  <c r="AO155" i="4"/>
  <c r="AP155" i="4"/>
  <c r="AQ155" i="4"/>
  <c r="AS155" i="4"/>
  <c r="AT155" i="4"/>
  <c r="AU155" i="4"/>
  <c r="AV155" i="4"/>
  <c r="D156" i="4"/>
  <c r="G156" i="4"/>
  <c r="L156" i="4"/>
  <c r="O156" i="4"/>
  <c r="Q156" i="4"/>
  <c r="V156" i="4"/>
  <c r="Y156" i="4"/>
  <c r="AA156" i="4"/>
  <c r="AB156" i="4"/>
  <c r="AD156" i="4"/>
  <c r="AG156" i="4"/>
  <c r="AH156" i="4"/>
  <c r="AI156" i="4"/>
  <c r="AJ156" i="4"/>
  <c r="AK156" i="4"/>
  <c r="AL156" i="4"/>
  <c r="AM156" i="4"/>
  <c r="AO156" i="4"/>
  <c r="AP156" i="4"/>
  <c r="AQ156" i="4"/>
  <c r="AS156" i="4"/>
  <c r="AT156" i="4"/>
  <c r="AU156" i="4"/>
  <c r="AV156" i="4"/>
  <c r="D157" i="4"/>
  <c r="G157" i="4"/>
  <c r="L157" i="4"/>
  <c r="O157" i="4"/>
  <c r="Q157" i="4"/>
  <c r="V157" i="4"/>
  <c r="Y157" i="4"/>
  <c r="AA157" i="4"/>
  <c r="AB157" i="4"/>
  <c r="AD157" i="4"/>
  <c r="AG157" i="4"/>
  <c r="AH157" i="4"/>
  <c r="AI157" i="4"/>
  <c r="AJ157" i="4"/>
  <c r="AK157" i="4"/>
  <c r="AL157" i="4"/>
  <c r="AM157" i="4"/>
  <c r="AO157" i="4"/>
  <c r="AP157" i="4"/>
  <c r="AQ157" i="4"/>
  <c r="AS157" i="4"/>
  <c r="AT157" i="4"/>
  <c r="AU157" i="4"/>
  <c r="AV157" i="4"/>
  <c r="D158" i="4"/>
  <c r="G158" i="4"/>
  <c r="L158" i="4"/>
  <c r="O158" i="4"/>
  <c r="Q158" i="4"/>
  <c r="V158" i="4"/>
  <c r="Y158" i="4"/>
  <c r="AA158" i="4"/>
  <c r="AB158" i="4"/>
  <c r="AD158" i="4"/>
  <c r="AG158" i="4"/>
  <c r="AH158" i="4"/>
  <c r="AI158" i="4"/>
  <c r="AJ158" i="4"/>
  <c r="AK158" i="4"/>
  <c r="AL158" i="4"/>
  <c r="AM158" i="4"/>
  <c r="AO158" i="4"/>
  <c r="AP158" i="4"/>
  <c r="AQ158" i="4"/>
  <c r="AS158" i="4"/>
  <c r="AT158" i="4"/>
  <c r="AU158" i="4"/>
  <c r="AV158" i="4"/>
  <c r="D159" i="4"/>
  <c r="G159" i="4"/>
  <c r="L159" i="4"/>
  <c r="O159" i="4"/>
  <c r="Q159" i="4"/>
  <c r="V159" i="4"/>
  <c r="Y159" i="4"/>
  <c r="AA159" i="4"/>
  <c r="AB159" i="4"/>
  <c r="AD159" i="4"/>
  <c r="AG159" i="4"/>
  <c r="AH159" i="4"/>
  <c r="AI159" i="4"/>
  <c r="AJ159" i="4"/>
  <c r="AK159" i="4"/>
  <c r="AL159" i="4"/>
  <c r="AM159" i="4"/>
  <c r="AO159" i="4"/>
  <c r="AP159" i="4"/>
  <c r="AQ159" i="4"/>
  <c r="AS159" i="4"/>
  <c r="AT159" i="4"/>
  <c r="AU159" i="4"/>
  <c r="AV159" i="4"/>
  <c r="D160" i="4"/>
  <c r="G160" i="4"/>
  <c r="L160" i="4"/>
  <c r="O160" i="4"/>
  <c r="Q160" i="4"/>
  <c r="V160" i="4"/>
  <c r="Y160" i="4"/>
  <c r="AA160" i="4"/>
  <c r="AB160" i="4"/>
  <c r="AD160" i="4"/>
  <c r="AG160" i="4"/>
  <c r="AH160" i="4"/>
  <c r="AI160" i="4"/>
  <c r="AJ160" i="4"/>
  <c r="AK160" i="4"/>
  <c r="AL160" i="4"/>
  <c r="AM160" i="4"/>
  <c r="AO160" i="4"/>
  <c r="AP160" i="4"/>
  <c r="AQ160" i="4"/>
  <c r="AS160" i="4"/>
  <c r="AT160" i="4"/>
  <c r="AU160" i="4"/>
  <c r="AV160" i="4"/>
  <c r="D161" i="4"/>
  <c r="G161" i="4"/>
  <c r="L161" i="4"/>
  <c r="O161" i="4"/>
  <c r="Q161" i="4"/>
  <c r="V161" i="4"/>
  <c r="Y161" i="4"/>
  <c r="AA161" i="4"/>
  <c r="AB161" i="4"/>
  <c r="AD161" i="4"/>
  <c r="AG161" i="4"/>
  <c r="AH161" i="4"/>
  <c r="AI161" i="4"/>
  <c r="AJ161" i="4"/>
  <c r="AK161" i="4"/>
  <c r="AL161" i="4"/>
  <c r="AM161" i="4"/>
  <c r="AO161" i="4"/>
  <c r="AP161" i="4"/>
  <c r="AQ161" i="4"/>
  <c r="AS161" i="4"/>
  <c r="AT161" i="4"/>
  <c r="AU161" i="4"/>
  <c r="AV161" i="4"/>
  <c r="D162" i="4"/>
  <c r="G162" i="4"/>
  <c r="L162" i="4"/>
  <c r="O162" i="4"/>
  <c r="Q162" i="4"/>
  <c r="V162" i="4"/>
  <c r="Y162" i="4"/>
  <c r="AA162" i="4"/>
  <c r="AB162" i="4"/>
  <c r="AD162" i="4"/>
  <c r="AG162" i="4"/>
  <c r="AH162" i="4"/>
  <c r="AI162" i="4"/>
  <c r="AJ162" i="4"/>
  <c r="AK162" i="4"/>
  <c r="AL162" i="4"/>
  <c r="AM162" i="4"/>
  <c r="AO162" i="4"/>
  <c r="AP162" i="4"/>
  <c r="AQ162" i="4"/>
  <c r="AS162" i="4"/>
  <c r="AT162" i="4"/>
  <c r="AU162" i="4"/>
  <c r="AV162" i="4"/>
  <c r="D163" i="4"/>
  <c r="G163" i="4"/>
  <c r="L163" i="4"/>
  <c r="O163" i="4"/>
  <c r="Q163" i="4"/>
  <c r="V163" i="4"/>
  <c r="Y163" i="4"/>
  <c r="AA163" i="4"/>
  <c r="AB163" i="4"/>
  <c r="AD163" i="4"/>
  <c r="AG163" i="4"/>
  <c r="AH163" i="4"/>
  <c r="AI163" i="4"/>
  <c r="AJ163" i="4"/>
  <c r="AK163" i="4"/>
  <c r="AL163" i="4"/>
  <c r="AM163" i="4"/>
  <c r="AO163" i="4"/>
  <c r="AP163" i="4"/>
  <c r="AQ163" i="4"/>
  <c r="AS163" i="4"/>
  <c r="AT163" i="4"/>
  <c r="AU163" i="4"/>
  <c r="AV163" i="4"/>
  <c r="D164" i="4"/>
  <c r="G164" i="4"/>
  <c r="L164" i="4"/>
  <c r="O164" i="4"/>
  <c r="Q164" i="4"/>
  <c r="V164" i="4"/>
  <c r="Y164" i="4"/>
  <c r="AA164" i="4"/>
  <c r="AB164" i="4"/>
  <c r="AD164" i="4"/>
  <c r="AG164" i="4"/>
  <c r="AH164" i="4"/>
  <c r="AI164" i="4"/>
  <c r="AJ164" i="4"/>
  <c r="AK164" i="4"/>
  <c r="AL164" i="4"/>
  <c r="AM164" i="4"/>
  <c r="AO164" i="4"/>
  <c r="AP164" i="4"/>
  <c r="AQ164" i="4"/>
  <c r="AS164" i="4"/>
  <c r="AT164" i="4"/>
  <c r="AU164" i="4"/>
  <c r="AV164" i="4"/>
  <c r="D165" i="4"/>
  <c r="G165" i="4"/>
  <c r="L165" i="4"/>
  <c r="O165" i="4"/>
  <c r="Q165" i="4"/>
  <c r="V165" i="4"/>
  <c r="Y165" i="4"/>
  <c r="AA165" i="4"/>
  <c r="AB165" i="4"/>
  <c r="AD165" i="4"/>
  <c r="AG165" i="4"/>
  <c r="AH165" i="4"/>
  <c r="AI165" i="4"/>
  <c r="AJ165" i="4"/>
  <c r="AK165" i="4"/>
  <c r="AL165" i="4"/>
  <c r="AM165" i="4"/>
  <c r="AO165" i="4"/>
  <c r="AP165" i="4"/>
  <c r="AQ165" i="4"/>
  <c r="AS165" i="4"/>
  <c r="AT165" i="4"/>
  <c r="AU165" i="4"/>
  <c r="AV165" i="4"/>
  <c r="D166" i="4"/>
  <c r="G166" i="4"/>
  <c r="L166" i="4"/>
  <c r="O166" i="4"/>
  <c r="Q166" i="4"/>
  <c r="V166" i="4"/>
  <c r="Y166" i="4"/>
  <c r="AA166" i="4"/>
  <c r="AB166" i="4"/>
  <c r="AD166" i="4"/>
  <c r="AG166" i="4"/>
  <c r="AH166" i="4"/>
  <c r="AI166" i="4"/>
  <c r="AJ166" i="4"/>
  <c r="AK166" i="4"/>
  <c r="AL166" i="4"/>
  <c r="AM166" i="4"/>
  <c r="AO166" i="4"/>
  <c r="AP166" i="4"/>
  <c r="AQ166" i="4"/>
  <c r="AS166" i="4"/>
  <c r="AT166" i="4"/>
  <c r="AU166" i="4"/>
  <c r="AV166" i="4"/>
  <c r="D167" i="4"/>
  <c r="G167" i="4"/>
  <c r="L167" i="4"/>
  <c r="O167" i="4"/>
  <c r="Q167" i="4"/>
  <c r="V167" i="4"/>
  <c r="Y167" i="4"/>
  <c r="AA167" i="4"/>
  <c r="AB167" i="4"/>
  <c r="AD167" i="4"/>
  <c r="AG167" i="4"/>
  <c r="AH167" i="4"/>
  <c r="AI167" i="4"/>
  <c r="AJ167" i="4"/>
  <c r="AK167" i="4"/>
  <c r="AL167" i="4"/>
  <c r="AM167" i="4"/>
  <c r="AO167" i="4"/>
  <c r="AP167" i="4"/>
  <c r="AQ167" i="4"/>
  <c r="AS167" i="4"/>
  <c r="AT167" i="4"/>
  <c r="AU167" i="4"/>
  <c r="AV167" i="4"/>
  <c r="D168" i="4"/>
  <c r="G168" i="4"/>
  <c r="L168" i="4"/>
  <c r="O168" i="4"/>
  <c r="Q168" i="4"/>
  <c r="V168" i="4"/>
  <c r="Y168" i="4"/>
  <c r="AA168" i="4"/>
  <c r="AB168" i="4"/>
  <c r="AD168" i="4"/>
  <c r="AG168" i="4"/>
  <c r="AH168" i="4"/>
  <c r="AI168" i="4"/>
  <c r="AJ168" i="4"/>
  <c r="AK168" i="4"/>
  <c r="AL168" i="4"/>
  <c r="AM168" i="4"/>
  <c r="AO168" i="4"/>
  <c r="AP168" i="4"/>
  <c r="AQ168" i="4"/>
  <c r="AS168" i="4"/>
  <c r="AT168" i="4"/>
  <c r="AU168" i="4"/>
  <c r="AV168" i="4"/>
  <c r="D169" i="4"/>
  <c r="G169" i="4"/>
  <c r="L169" i="4"/>
  <c r="O169" i="4"/>
  <c r="Q169" i="4"/>
  <c r="V169" i="4"/>
  <c r="Y169" i="4"/>
  <c r="AA169" i="4"/>
  <c r="AB169" i="4"/>
  <c r="AD169" i="4"/>
  <c r="AG169" i="4"/>
  <c r="AH169" i="4"/>
  <c r="AI169" i="4"/>
  <c r="AJ169" i="4"/>
  <c r="AK169" i="4"/>
  <c r="AL169" i="4"/>
  <c r="AM169" i="4"/>
  <c r="AO169" i="4"/>
  <c r="AP169" i="4"/>
  <c r="AQ169" i="4"/>
  <c r="AS169" i="4"/>
  <c r="AT169" i="4"/>
  <c r="AU169" i="4"/>
  <c r="AV169" i="4"/>
  <c r="D170" i="4"/>
  <c r="G170" i="4"/>
  <c r="L170" i="4"/>
  <c r="O170" i="4"/>
  <c r="Q170" i="4"/>
  <c r="V170" i="4"/>
  <c r="Y170" i="4"/>
  <c r="AA170" i="4"/>
  <c r="AB170" i="4"/>
  <c r="AD170" i="4"/>
  <c r="AG170" i="4"/>
  <c r="AH170" i="4"/>
  <c r="AI170" i="4"/>
  <c r="AJ170" i="4"/>
  <c r="AK170" i="4"/>
  <c r="AL170" i="4"/>
  <c r="AM170" i="4"/>
  <c r="AO170" i="4"/>
  <c r="AP170" i="4"/>
  <c r="AQ170" i="4"/>
  <c r="AS170" i="4"/>
  <c r="AT170" i="4"/>
  <c r="AU170" i="4"/>
  <c r="AV170" i="4"/>
  <c r="D171" i="4"/>
  <c r="G171" i="4"/>
  <c r="L171" i="4"/>
  <c r="O171" i="4"/>
  <c r="Q171" i="4"/>
  <c r="V171" i="4"/>
  <c r="Y171" i="4"/>
  <c r="AA171" i="4"/>
  <c r="AB171" i="4"/>
  <c r="AD171" i="4"/>
  <c r="AG171" i="4"/>
  <c r="AH171" i="4"/>
  <c r="AI171" i="4"/>
  <c r="AJ171" i="4"/>
  <c r="AK171" i="4"/>
  <c r="AL171" i="4"/>
  <c r="AM171" i="4"/>
  <c r="AO171" i="4"/>
  <c r="AP171" i="4"/>
  <c r="AQ171" i="4"/>
  <c r="AS171" i="4"/>
  <c r="AT171" i="4"/>
  <c r="AU171" i="4"/>
  <c r="AV171" i="4"/>
  <c r="D172" i="4"/>
  <c r="G172" i="4"/>
  <c r="L172" i="4"/>
  <c r="O172" i="4"/>
  <c r="Q172" i="4"/>
  <c r="V172" i="4"/>
  <c r="Y172" i="4"/>
  <c r="AA172" i="4"/>
  <c r="AB172" i="4"/>
  <c r="AD172" i="4"/>
  <c r="AG172" i="4"/>
  <c r="AH172" i="4"/>
  <c r="AI172" i="4"/>
  <c r="AJ172" i="4"/>
  <c r="AK172" i="4"/>
  <c r="AL172" i="4"/>
  <c r="AM172" i="4"/>
  <c r="AO172" i="4"/>
  <c r="AP172" i="4"/>
  <c r="AQ172" i="4"/>
  <c r="AS172" i="4"/>
  <c r="AT172" i="4"/>
  <c r="AU172" i="4"/>
  <c r="AV172" i="4"/>
  <c r="D173" i="4"/>
  <c r="G173" i="4"/>
  <c r="L173" i="4"/>
  <c r="O173" i="4"/>
  <c r="Q173" i="4"/>
  <c r="V173" i="4"/>
  <c r="Y173" i="4"/>
  <c r="AA173" i="4"/>
  <c r="AB173" i="4"/>
  <c r="AD173" i="4"/>
  <c r="AG173" i="4"/>
  <c r="AH173" i="4"/>
  <c r="AI173" i="4"/>
  <c r="AJ173" i="4"/>
  <c r="AK173" i="4"/>
  <c r="AL173" i="4"/>
  <c r="AM173" i="4"/>
  <c r="AO173" i="4"/>
  <c r="AP173" i="4"/>
  <c r="AQ173" i="4"/>
  <c r="AS173" i="4"/>
  <c r="AT173" i="4"/>
  <c r="AU173" i="4"/>
  <c r="AV173" i="4"/>
  <c r="D174" i="4"/>
  <c r="G174" i="4"/>
  <c r="L174" i="4"/>
  <c r="O174" i="4"/>
  <c r="Q174" i="4"/>
  <c r="V174" i="4"/>
  <c r="Y174" i="4"/>
  <c r="AA174" i="4"/>
  <c r="AB174" i="4"/>
  <c r="AD174" i="4"/>
  <c r="AG174" i="4"/>
  <c r="AH174" i="4"/>
  <c r="AI174" i="4"/>
  <c r="AJ174" i="4"/>
  <c r="AK174" i="4"/>
  <c r="AL174" i="4"/>
  <c r="AM174" i="4"/>
  <c r="AO174" i="4"/>
  <c r="AP174" i="4"/>
  <c r="AQ174" i="4"/>
  <c r="AS174" i="4"/>
  <c r="AT174" i="4"/>
  <c r="AU174" i="4"/>
  <c r="AV174" i="4"/>
  <c r="D175" i="4"/>
  <c r="G175" i="4"/>
  <c r="L175" i="4"/>
  <c r="O175" i="4"/>
  <c r="Q175" i="4"/>
  <c r="V175" i="4"/>
  <c r="Y175" i="4"/>
  <c r="AA175" i="4"/>
  <c r="AB175" i="4"/>
  <c r="AD175" i="4"/>
  <c r="AG175" i="4"/>
  <c r="AH175" i="4"/>
  <c r="AI175" i="4"/>
  <c r="AJ175" i="4"/>
  <c r="AK175" i="4"/>
  <c r="AL175" i="4"/>
  <c r="AM175" i="4"/>
  <c r="AO175" i="4"/>
  <c r="AP175" i="4"/>
  <c r="AQ175" i="4"/>
  <c r="AS175" i="4"/>
  <c r="AT175" i="4"/>
  <c r="AU175" i="4"/>
  <c r="AV175" i="4"/>
  <c r="D176" i="4"/>
  <c r="G176" i="4"/>
  <c r="L176" i="4"/>
  <c r="O176" i="4"/>
  <c r="Q176" i="4"/>
  <c r="V176" i="4"/>
  <c r="Y176" i="4"/>
  <c r="AA176" i="4"/>
  <c r="AB176" i="4"/>
  <c r="AD176" i="4"/>
  <c r="AG176" i="4"/>
  <c r="AH176" i="4"/>
  <c r="AI176" i="4"/>
  <c r="AJ176" i="4"/>
  <c r="AK176" i="4"/>
  <c r="AL176" i="4"/>
  <c r="AM176" i="4"/>
  <c r="AO176" i="4"/>
  <c r="AP176" i="4"/>
  <c r="AQ176" i="4"/>
  <c r="AS176" i="4"/>
  <c r="AT176" i="4"/>
  <c r="AU176" i="4"/>
  <c r="AV176" i="4"/>
  <c r="D177" i="4"/>
  <c r="G177" i="4"/>
  <c r="L177" i="4"/>
  <c r="O177" i="4"/>
  <c r="Q177" i="4"/>
  <c r="V177" i="4"/>
  <c r="Y177" i="4"/>
  <c r="AA177" i="4"/>
  <c r="AB177" i="4"/>
  <c r="AD177" i="4"/>
  <c r="AG177" i="4"/>
  <c r="AH177" i="4"/>
  <c r="AI177" i="4"/>
  <c r="AJ177" i="4"/>
  <c r="AK177" i="4"/>
  <c r="AL177" i="4"/>
  <c r="AM177" i="4"/>
  <c r="AO177" i="4"/>
  <c r="AP177" i="4"/>
  <c r="AQ177" i="4"/>
  <c r="AS177" i="4"/>
  <c r="AT177" i="4"/>
  <c r="AU177" i="4"/>
  <c r="AV177" i="4"/>
  <c r="D178" i="4"/>
  <c r="G178" i="4"/>
  <c r="L178" i="4"/>
  <c r="O178" i="4"/>
  <c r="Q178" i="4"/>
  <c r="V178" i="4"/>
  <c r="Y178" i="4"/>
  <c r="AA178" i="4"/>
  <c r="AB178" i="4"/>
  <c r="AD178" i="4"/>
  <c r="AG178" i="4"/>
  <c r="AH178" i="4"/>
  <c r="AI178" i="4"/>
  <c r="AJ178" i="4"/>
  <c r="AK178" i="4"/>
  <c r="AL178" i="4"/>
  <c r="AM178" i="4"/>
  <c r="AO178" i="4"/>
  <c r="AP178" i="4"/>
  <c r="AQ178" i="4"/>
  <c r="AS178" i="4"/>
  <c r="AT178" i="4"/>
  <c r="AU178" i="4"/>
  <c r="AV178" i="4"/>
  <c r="D179" i="4"/>
  <c r="G179" i="4"/>
  <c r="L179" i="4"/>
  <c r="O179" i="4"/>
  <c r="Q179" i="4"/>
  <c r="V179" i="4"/>
  <c r="Y179" i="4"/>
  <c r="AA179" i="4"/>
  <c r="AB179" i="4"/>
  <c r="AD179" i="4"/>
  <c r="AG179" i="4"/>
  <c r="AH179" i="4"/>
  <c r="AI179" i="4"/>
  <c r="AJ179" i="4"/>
  <c r="AK179" i="4"/>
  <c r="AL179" i="4"/>
  <c r="AM179" i="4"/>
  <c r="AO179" i="4"/>
  <c r="AP179" i="4"/>
  <c r="AQ179" i="4"/>
  <c r="AS179" i="4"/>
  <c r="AT179" i="4"/>
  <c r="AU179" i="4"/>
  <c r="AV179" i="4"/>
  <c r="D180" i="4"/>
  <c r="G180" i="4"/>
  <c r="L180" i="4"/>
  <c r="O180" i="4"/>
  <c r="Q180" i="4"/>
  <c r="V180" i="4"/>
  <c r="Y180" i="4"/>
  <c r="AA180" i="4"/>
  <c r="AB180" i="4"/>
  <c r="AD180" i="4"/>
  <c r="AG180" i="4"/>
  <c r="AH180" i="4"/>
  <c r="AI180" i="4"/>
  <c r="AJ180" i="4"/>
  <c r="AK180" i="4"/>
  <c r="AL180" i="4"/>
  <c r="AM180" i="4"/>
  <c r="AO180" i="4"/>
  <c r="AP180" i="4"/>
  <c r="AQ180" i="4"/>
  <c r="AS180" i="4"/>
  <c r="AT180" i="4"/>
  <c r="AU180" i="4"/>
  <c r="AV180" i="4"/>
  <c r="D181" i="4"/>
  <c r="G181" i="4"/>
  <c r="L181" i="4"/>
  <c r="O181" i="4"/>
  <c r="Q181" i="4"/>
  <c r="V181" i="4"/>
  <c r="Y181" i="4"/>
  <c r="AA181" i="4"/>
  <c r="AB181" i="4"/>
  <c r="AD181" i="4"/>
  <c r="AG181" i="4"/>
  <c r="AH181" i="4"/>
  <c r="AI181" i="4"/>
  <c r="AJ181" i="4"/>
  <c r="AK181" i="4"/>
  <c r="AL181" i="4"/>
  <c r="AM181" i="4"/>
  <c r="AO181" i="4"/>
  <c r="AP181" i="4"/>
  <c r="AQ181" i="4"/>
  <c r="AS181" i="4"/>
  <c r="AT181" i="4"/>
  <c r="AU181" i="4"/>
  <c r="AV181" i="4"/>
  <c r="D182" i="4"/>
  <c r="G182" i="4"/>
  <c r="L182" i="4"/>
  <c r="O182" i="4"/>
  <c r="Q182" i="4"/>
  <c r="V182" i="4"/>
  <c r="Y182" i="4"/>
  <c r="AA182" i="4"/>
  <c r="AB182" i="4"/>
  <c r="AD182" i="4"/>
  <c r="AG182" i="4"/>
  <c r="AH182" i="4"/>
  <c r="AI182" i="4"/>
  <c r="AJ182" i="4"/>
  <c r="AK182" i="4"/>
  <c r="AL182" i="4"/>
  <c r="AM182" i="4"/>
  <c r="AO182" i="4"/>
  <c r="AP182" i="4"/>
  <c r="AQ182" i="4"/>
  <c r="AS182" i="4"/>
  <c r="AT182" i="4"/>
  <c r="AU182" i="4"/>
  <c r="AV182" i="4"/>
  <c r="D183" i="4"/>
  <c r="G183" i="4"/>
  <c r="L183" i="4"/>
  <c r="O183" i="4"/>
  <c r="Q183" i="4"/>
  <c r="V183" i="4"/>
  <c r="Y183" i="4"/>
  <c r="AA183" i="4"/>
  <c r="AB183" i="4"/>
  <c r="AD183" i="4"/>
  <c r="AG183" i="4"/>
  <c r="AH183" i="4"/>
  <c r="AI183" i="4"/>
  <c r="AJ183" i="4"/>
  <c r="AK183" i="4"/>
  <c r="AL183" i="4"/>
  <c r="AM183" i="4"/>
  <c r="AO183" i="4"/>
  <c r="AP183" i="4"/>
  <c r="AQ183" i="4"/>
  <c r="AS183" i="4"/>
  <c r="AT183" i="4"/>
  <c r="AU183" i="4"/>
  <c r="AV183" i="4"/>
  <c r="D184" i="4"/>
  <c r="G184" i="4"/>
  <c r="L184" i="4"/>
  <c r="O184" i="4"/>
  <c r="Q184" i="4"/>
  <c r="V184" i="4"/>
  <c r="Y184" i="4"/>
  <c r="AA184" i="4"/>
  <c r="AB184" i="4"/>
  <c r="AD184" i="4"/>
  <c r="AG184" i="4"/>
  <c r="AH184" i="4"/>
  <c r="AI184" i="4"/>
  <c r="AJ184" i="4"/>
  <c r="AK184" i="4"/>
  <c r="AL184" i="4"/>
  <c r="AM184" i="4"/>
  <c r="AO184" i="4"/>
  <c r="AP184" i="4"/>
  <c r="AQ184" i="4"/>
  <c r="AS184" i="4"/>
  <c r="AT184" i="4"/>
  <c r="AU184" i="4"/>
  <c r="AV184" i="4"/>
  <c r="D185" i="4"/>
  <c r="G185" i="4"/>
  <c r="L185" i="4"/>
  <c r="O185" i="4"/>
  <c r="Q185" i="4"/>
  <c r="V185" i="4"/>
  <c r="Y185" i="4"/>
  <c r="AA185" i="4"/>
  <c r="AB185" i="4"/>
  <c r="AD185" i="4"/>
  <c r="AG185" i="4"/>
  <c r="AH185" i="4"/>
  <c r="AI185" i="4"/>
  <c r="AJ185" i="4"/>
  <c r="AK185" i="4"/>
  <c r="AL185" i="4"/>
  <c r="AM185" i="4"/>
  <c r="AO185" i="4"/>
  <c r="AP185" i="4"/>
  <c r="AQ185" i="4"/>
  <c r="AS185" i="4"/>
  <c r="AT185" i="4"/>
  <c r="AU185" i="4"/>
  <c r="AV185" i="4"/>
  <c r="D186" i="4"/>
  <c r="G186" i="4"/>
  <c r="L186" i="4"/>
  <c r="O186" i="4"/>
  <c r="Q186" i="4"/>
  <c r="V186" i="4"/>
  <c r="Y186" i="4"/>
  <c r="AA186" i="4"/>
  <c r="AB186" i="4"/>
  <c r="AD186" i="4"/>
  <c r="AG186" i="4"/>
  <c r="AH186" i="4"/>
  <c r="AI186" i="4"/>
  <c r="AJ186" i="4"/>
  <c r="AK186" i="4"/>
  <c r="AL186" i="4"/>
  <c r="AM186" i="4"/>
  <c r="AO186" i="4"/>
  <c r="AP186" i="4"/>
  <c r="AQ186" i="4"/>
  <c r="AS186" i="4"/>
  <c r="AT186" i="4"/>
  <c r="AU186" i="4"/>
  <c r="AV186" i="4"/>
  <c r="D187" i="4"/>
  <c r="G187" i="4"/>
  <c r="L187" i="4"/>
  <c r="O187" i="4"/>
  <c r="Q187" i="4"/>
  <c r="V187" i="4"/>
  <c r="Y187" i="4"/>
  <c r="AA187" i="4"/>
  <c r="AB187" i="4"/>
  <c r="AD187" i="4"/>
  <c r="AG187" i="4"/>
  <c r="AH187" i="4"/>
  <c r="AI187" i="4"/>
  <c r="AJ187" i="4"/>
  <c r="AK187" i="4"/>
  <c r="AL187" i="4"/>
  <c r="AM187" i="4"/>
  <c r="AO187" i="4"/>
  <c r="AP187" i="4"/>
  <c r="AQ187" i="4"/>
  <c r="AS187" i="4"/>
  <c r="AT187" i="4"/>
  <c r="AU187" i="4"/>
  <c r="AV187" i="4"/>
  <c r="D188" i="4"/>
  <c r="G188" i="4"/>
  <c r="L188" i="4"/>
  <c r="O188" i="4"/>
  <c r="Q188" i="4"/>
  <c r="V188" i="4"/>
  <c r="Y188" i="4"/>
  <c r="AA188" i="4"/>
  <c r="AB188" i="4"/>
  <c r="AD188" i="4"/>
  <c r="AG188" i="4"/>
  <c r="AH188" i="4"/>
  <c r="AI188" i="4"/>
  <c r="AJ188" i="4"/>
  <c r="AK188" i="4"/>
  <c r="AL188" i="4"/>
  <c r="AM188" i="4"/>
  <c r="AO188" i="4"/>
  <c r="AP188" i="4"/>
  <c r="AQ188" i="4"/>
  <c r="AS188" i="4"/>
  <c r="AT188" i="4"/>
  <c r="AU188" i="4"/>
  <c r="AV188" i="4"/>
  <c r="D189" i="4"/>
  <c r="G189" i="4"/>
  <c r="L189" i="4"/>
  <c r="O189" i="4"/>
  <c r="Q189" i="4"/>
  <c r="V189" i="4"/>
  <c r="Y189" i="4"/>
  <c r="AA189" i="4"/>
  <c r="AB189" i="4"/>
  <c r="AD189" i="4"/>
  <c r="AG189" i="4"/>
  <c r="AH189" i="4"/>
  <c r="AI189" i="4"/>
  <c r="AJ189" i="4"/>
  <c r="AK189" i="4"/>
  <c r="AL189" i="4"/>
  <c r="AM189" i="4"/>
  <c r="AO189" i="4"/>
  <c r="AP189" i="4"/>
  <c r="AQ189" i="4"/>
  <c r="AS189" i="4"/>
  <c r="AT189" i="4"/>
  <c r="AU189" i="4"/>
  <c r="AV189" i="4"/>
  <c r="D190" i="4"/>
  <c r="G190" i="4"/>
  <c r="L190" i="4"/>
  <c r="O190" i="4"/>
  <c r="Q190" i="4"/>
  <c r="V190" i="4"/>
  <c r="Y190" i="4"/>
  <c r="AA190" i="4"/>
  <c r="AB190" i="4"/>
  <c r="AD190" i="4"/>
  <c r="AG190" i="4"/>
  <c r="AH190" i="4"/>
  <c r="AI190" i="4"/>
  <c r="AJ190" i="4"/>
  <c r="AK190" i="4"/>
  <c r="AL190" i="4"/>
  <c r="AM190" i="4"/>
  <c r="AO190" i="4"/>
  <c r="AP190" i="4"/>
  <c r="AQ190" i="4"/>
  <c r="AS190" i="4"/>
  <c r="AT190" i="4"/>
  <c r="AU190" i="4"/>
  <c r="AV190" i="4"/>
  <c r="D191" i="4"/>
  <c r="G191" i="4"/>
  <c r="L191" i="4"/>
  <c r="O191" i="4"/>
  <c r="Q191" i="4"/>
  <c r="V191" i="4"/>
  <c r="Y191" i="4"/>
  <c r="AA191" i="4"/>
  <c r="AB191" i="4"/>
  <c r="AD191" i="4"/>
  <c r="AG191" i="4"/>
  <c r="AH191" i="4"/>
  <c r="AI191" i="4"/>
  <c r="AJ191" i="4"/>
  <c r="AK191" i="4"/>
  <c r="AL191" i="4"/>
  <c r="AM191" i="4"/>
  <c r="AO191" i="4"/>
  <c r="AP191" i="4"/>
  <c r="AQ191" i="4"/>
  <c r="AS191" i="4"/>
  <c r="AT191" i="4"/>
  <c r="AU191" i="4"/>
  <c r="AV191" i="4"/>
  <c r="D192" i="4"/>
  <c r="G192" i="4"/>
  <c r="L192" i="4"/>
  <c r="O192" i="4"/>
  <c r="Q192" i="4"/>
  <c r="V192" i="4"/>
  <c r="Y192" i="4"/>
  <c r="AA192" i="4"/>
  <c r="AB192" i="4"/>
  <c r="AD192" i="4"/>
  <c r="AG192" i="4"/>
  <c r="AH192" i="4"/>
  <c r="AI192" i="4"/>
  <c r="AJ192" i="4"/>
  <c r="AK192" i="4"/>
  <c r="AL192" i="4"/>
  <c r="AM192" i="4"/>
  <c r="AO192" i="4"/>
  <c r="AP192" i="4"/>
  <c r="AQ192" i="4"/>
  <c r="AS192" i="4"/>
  <c r="AT192" i="4"/>
  <c r="AU192" i="4"/>
  <c r="AV192" i="4"/>
  <c r="D193" i="4"/>
  <c r="G193" i="4"/>
  <c r="L193" i="4"/>
  <c r="O193" i="4"/>
  <c r="Q193" i="4"/>
  <c r="V193" i="4"/>
  <c r="Y193" i="4"/>
  <c r="AA193" i="4"/>
  <c r="AB193" i="4"/>
  <c r="AD193" i="4"/>
  <c r="AG193" i="4"/>
  <c r="AH193" i="4"/>
  <c r="AI193" i="4"/>
  <c r="AJ193" i="4"/>
  <c r="AK193" i="4"/>
  <c r="AL193" i="4"/>
  <c r="AM193" i="4"/>
  <c r="AO193" i="4"/>
  <c r="AP193" i="4"/>
  <c r="AQ193" i="4"/>
  <c r="AS193" i="4"/>
  <c r="AT193" i="4"/>
  <c r="AU193" i="4"/>
  <c r="AV193" i="4"/>
  <c r="D194" i="4"/>
  <c r="G194" i="4"/>
  <c r="L194" i="4"/>
  <c r="O194" i="4"/>
  <c r="Q194" i="4"/>
  <c r="V194" i="4"/>
  <c r="Y194" i="4"/>
  <c r="AA194" i="4"/>
  <c r="AB194" i="4"/>
  <c r="AD194" i="4"/>
  <c r="AG194" i="4"/>
  <c r="AH194" i="4"/>
  <c r="AI194" i="4"/>
  <c r="AJ194" i="4"/>
  <c r="AK194" i="4"/>
  <c r="AL194" i="4"/>
  <c r="AM194" i="4"/>
  <c r="AO194" i="4"/>
  <c r="AP194" i="4"/>
  <c r="AQ194" i="4"/>
  <c r="AS194" i="4"/>
  <c r="AT194" i="4"/>
  <c r="AU194" i="4"/>
  <c r="AV194" i="4"/>
  <c r="D195" i="4"/>
  <c r="G195" i="4"/>
  <c r="L195" i="4"/>
  <c r="O195" i="4"/>
  <c r="Q195" i="4"/>
  <c r="V195" i="4"/>
  <c r="Y195" i="4"/>
  <c r="AA195" i="4"/>
  <c r="AB195" i="4"/>
  <c r="AD195" i="4"/>
  <c r="AG195" i="4"/>
  <c r="AH195" i="4"/>
  <c r="AI195" i="4"/>
  <c r="AJ195" i="4"/>
  <c r="AK195" i="4"/>
  <c r="AL195" i="4"/>
  <c r="AM195" i="4"/>
  <c r="AO195" i="4"/>
  <c r="AP195" i="4"/>
  <c r="AQ195" i="4"/>
  <c r="AS195" i="4"/>
  <c r="AT195" i="4"/>
  <c r="AU195" i="4"/>
  <c r="AV195" i="4"/>
  <c r="D196" i="4"/>
  <c r="G196" i="4"/>
  <c r="L196" i="4"/>
  <c r="O196" i="4"/>
  <c r="Q196" i="4"/>
  <c r="V196" i="4"/>
  <c r="Y196" i="4"/>
  <c r="AA196" i="4"/>
  <c r="AB196" i="4"/>
  <c r="AD196" i="4"/>
  <c r="AG196" i="4"/>
  <c r="AH196" i="4"/>
  <c r="AI196" i="4"/>
  <c r="AJ196" i="4"/>
  <c r="AK196" i="4"/>
  <c r="AL196" i="4"/>
  <c r="AM196" i="4"/>
  <c r="AO196" i="4"/>
  <c r="AP196" i="4"/>
  <c r="AQ196" i="4"/>
  <c r="AS196" i="4"/>
  <c r="AT196" i="4"/>
  <c r="AU196" i="4"/>
  <c r="AV196" i="4"/>
  <c r="D197" i="4"/>
  <c r="G197" i="4"/>
  <c r="L197" i="4"/>
  <c r="O197" i="4"/>
  <c r="Q197" i="4"/>
  <c r="V197" i="4"/>
  <c r="Y197" i="4"/>
  <c r="AA197" i="4"/>
  <c r="AB197" i="4"/>
  <c r="AD197" i="4"/>
  <c r="AG197" i="4"/>
  <c r="AH197" i="4"/>
  <c r="AI197" i="4"/>
  <c r="AJ197" i="4"/>
  <c r="AK197" i="4"/>
  <c r="AL197" i="4"/>
  <c r="AM197" i="4"/>
  <c r="AO197" i="4"/>
  <c r="AP197" i="4"/>
  <c r="AQ197" i="4"/>
  <c r="AS197" i="4"/>
  <c r="AT197" i="4"/>
  <c r="AU197" i="4"/>
  <c r="AV197" i="4"/>
  <c r="D198" i="4"/>
  <c r="G198" i="4"/>
  <c r="L198" i="4"/>
  <c r="O198" i="4"/>
  <c r="Q198" i="4"/>
  <c r="V198" i="4"/>
  <c r="Y198" i="4"/>
  <c r="AA198" i="4"/>
  <c r="AB198" i="4"/>
  <c r="AD198" i="4"/>
  <c r="AG198" i="4"/>
  <c r="AH198" i="4"/>
  <c r="AI198" i="4"/>
  <c r="AJ198" i="4"/>
  <c r="AK198" i="4"/>
  <c r="AL198" i="4"/>
  <c r="AM198" i="4"/>
  <c r="AO198" i="4"/>
  <c r="AP198" i="4"/>
  <c r="AQ198" i="4"/>
  <c r="AS198" i="4"/>
  <c r="AT198" i="4"/>
  <c r="AU198" i="4"/>
  <c r="AV198" i="4"/>
  <c r="D199" i="4"/>
  <c r="G199" i="4"/>
  <c r="L199" i="4"/>
  <c r="O199" i="4"/>
  <c r="Q199" i="4"/>
  <c r="V199" i="4"/>
  <c r="Y199" i="4"/>
  <c r="AA199" i="4"/>
  <c r="AB199" i="4"/>
  <c r="AD199" i="4"/>
  <c r="AG199" i="4"/>
  <c r="AH199" i="4"/>
  <c r="AI199" i="4"/>
  <c r="AJ199" i="4"/>
  <c r="AK199" i="4"/>
  <c r="AL199" i="4"/>
  <c r="AM199" i="4"/>
  <c r="AO199" i="4"/>
  <c r="AP199" i="4"/>
  <c r="AQ199" i="4"/>
  <c r="AS199" i="4"/>
  <c r="AT199" i="4"/>
  <c r="AU199" i="4"/>
  <c r="AV199" i="4"/>
  <c r="D200" i="4"/>
  <c r="G200" i="4"/>
  <c r="L200" i="4"/>
  <c r="O200" i="4"/>
  <c r="Q200" i="4"/>
  <c r="V200" i="4"/>
  <c r="Y200" i="4"/>
  <c r="AA200" i="4"/>
  <c r="AB200" i="4"/>
  <c r="AD200" i="4"/>
  <c r="AG200" i="4"/>
  <c r="AH200" i="4"/>
  <c r="AI200" i="4"/>
  <c r="AJ200" i="4"/>
  <c r="AK200" i="4"/>
  <c r="AL200" i="4"/>
  <c r="AM200" i="4"/>
  <c r="AO200" i="4"/>
  <c r="AP200" i="4"/>
  <c r="AQ200" i="4"/>
  <c r="AS200" i="4"/>
  <c r="AT200" i="4"/>
  <c r="AU200" i="4"/>
  <c r="AV200" i="4"/>
  <c r="D201" i="4"/>
  <c r="G201" i="4"/>
  <c r="L201" i="4"/>
  <c r="O201" i="4"/>
  <c r="Q201" i="4"/>
  <c r="V201" i="4"/>
  <c r="Y201" i="4"/>
  <c r="AA201" i="4"/>
  <c r="AB201" i="4"/>
  <c r="AD201" i="4"/>
  <c r="AG201" i="4"/>
  <c r="AH201" i="4"/>
  <c r="AI201" i="4"/>
  <c r="AJ201" i="4"/>
  <c r="AK201" i="4"/>
  <c r="AL201" i="4"/>
  <c r="AM201" i="4"/>
  <c r="AO201" i="4"/>
  <c r="AP201" i="4"/>
  <c r="AQ201" i="4"/>
  <c r="AS201" i="4"/>
  <c r="AT201" i="4"/>
  <c r="AU201" i="4"/>
  <c r="AV201" i="4"/>
  <c r="D202" i="4"/>
  <c r="G202" i="4"/>
  <c r="L202" i="4"/>
  <c r="O202" i="4"/>
  <c r="Q202" i="4"/>
  <c r="V202" i="4"/>
  <c r="Y202" i="4"/>
  <c r="AA202" i="4"/>
  <c r="AB202" i="4"/>
  <c r="AD202" i="4"/>
  <c r="AG202" i="4"/>
  <c r="AH202" i="4"/>
  <c r="AI202" i="4"/>
  <c r="AJ202" i="4"/>
  <c r="AK202" i="4"/>
  <c r="AL202" i="4"/>
  <c r="AM202" i="4"/>
  <c r="AO202" i="4"/>
  <c r="AP202" i="4"/>
  <c r="AQ202" i="4"/>
  <c r="AS202" i="4"/>
  <c r="AT202" i="4"/>
  <c r="AU202" i="4"/>
  <c r="AV202" i="4"/>
  <c r="D203" i="4"/>
  <c r="G203" i="4"/>
  <c r="L203" i="4"/>
  <c r="O203" i="4"/>
  <c r="Q203" i="4"/>
  <c r="V203" i="4"/>
  <c r="Y203" i="4"/>
  <c r="AA203" i="4"/>
  <c r="AB203" i="4"/>
  <c r="AD203" i="4"/>
  <c r="AG203" i="4"/>
  <c r="AH203" i="4"/>
  <c r="AI203" i="4"/>
  <c r="AJ203" i="4"/>
  <c r="AK203" i="4"/>
  <c r="AL203" i="4"/>
  <c r="AM203" i="4"/>
  <c r="AO203" i="4"/>
  <c r="AP203" i="4"/>
  <c r="AQ203" i="4"/>
  <c r="AS203" i="4"/>
  <c r="AT203" i="4"/>
  <c r="AU203" i="4"/>
  <c r="AV203" i="4"/>
  <c r="D204" i="4"/>
  <c r="G204" i="4"/>
  <c r="L204" i="4"/>
  <c r="O204" i="4"/>
  <c r="Q204" i="4"/>
  <c r="V204" i="4"/>
  <c r="Y204" i="4"/>
  <c r="AA204" i="4"/>
  <c r="AB204" i="4"/>
  <c r="AD204" i="4"/>
  <c r="AG204" i="4"/>
  <c r="AH204" i="4"/>
  <c r="AI204" i="4"/>
  <c r="AJ204" i="4"/>
  <c r="AK204" i="4"/>
  <c r="AL204" i="4"/>
  <c r="AM204" i="4"/>
  <c r="AO204" i="4"/>
  <c r="AP204" i="4"/>
  <c r="AQ204" i="4"/>
  <c r="AS204" i="4"/>
  <c r="AT204" i="4"/>
  <c r="AU204" i="4"/>
  <c r="AV204" i="4"/>
  <c r="D205" i="4"/>
  <c r="G205" i="4"/>
  <c r="L205" i="4"/>
  <c r="O205" i="4"/>
  <c r="Q205" i="4"/>
  <c r="V205" i="4"/>
  <c r="Y205" i="4"/>
  <c r="AA205" i="4"/>
  <c r="AB205" i="4"/>
  <c r="AD205" i="4"/>
  <c r="AG205" i="4"/>
  <c r="AH205" i="4"/>
  <c r="AI205" i="4"/>
  <c r="AJ205" i="4"/>
  <c r="AK205" i="4"/>
  <c r="AL205" i="4"/>
  <c r="AM205" i="4"/>
  <c r="AO205" i="4"/>
  <c r="AP205" i="4"/>
  <c r="AQ205" i="4"/>
  <c r="AS205" i="4"/>
  <c r="AT205" i="4"/>
  <c r="AU205" i="4"/>
  <c r="AV205" i="4"/>
  <c r="D206" i="4"/>
  <c r="G206" i="4"/>
  <c r="L206" i="4"/>
  <c r="O206" i="4"/>
  <c r="Q206" i="4"/>
  <c r="V206" i="4"/>
  <c r="Y206" i="4"/>
  <c r="AA206" i="4"/>
  <c r="AB206" i="4"/>
  <c r="AD206" i="4"/>
  <c r="AG206" i="4"/>
  <c r="AH206" i="4"/>
  <c r="AI206" i="4"/>
  <c r="AJ206" i="4"/>
  <c r="AK206" i="4"/>
  <c r="AL206" i="4"/>
  <c r="AM206" i="4"/>
  <c r="AO206" i="4"/>
  <c r="AP206" i="4"/>
  <c r="AQ206" i="4"/>
  <c r="AS206" i="4"/>
  <c r="AT206" i="4"/>
  <c r="AU206" i="4"/>
  <c r="AV206" i="4"/>
  <c r="D207" i="4"/>
  <c r="G207" i="4"/>
  <c r="L207" i="4"/>
  <c r="O207" i="4"/>
  <c r="Q207" i="4"/>
  <c r="V207" i="4"/>
  <c r="Y207" i="4"/>
  <c r="AA207" i="4"/>
  <c r="AB207" i="4"/>
  <c r="AD207" i="4"/>
  <c r="AG207" i="4"/>
  <c r="AH207" i="4"/>
  <c r="AI207" i="4"/>
  <c r="AJ207" i="4"/>
  <c r="AK207" i="4"/>
  <c r="AL207" i="4"/>
  <c r="AM207" i="4"/>
  <c r="AO207" i="4"/>
  <c r="AP207" i="4"/>
  <c r="AQ207" i="4"/>
  <c r="AS207" i="4"/>
  <c r="AT207" i="4"/>
  <c r="AU207" i="4"/>
  <c r="AV207" i="4"/>
  <c r="D208" i="4"/>
  <c r="G208" i="4"/>
  <c r="L208" i="4"/>
  <c r="O208" i="4"/>
  <c r="Q208" i="4"/>
  <c r="V208" i="4"/>
  <c r="Y208" i="4"/>
  <c r="AA208" i="4"/>
  <c r="AB208" i="4"/>
  <c r="AD208" i="4"/>
  <c r="AG208" i="4"/>
  <c r="AH208" i="4"/>
  <c r="AI208" i="4"/>
  <c r="AJ208" i="4"/>
  <c r="AK208" i="4"/>
  <c r="AL208" i="4"/>
  <c r="AM208" i="4"/>
  <c r="AO208" i="4"/>
  <c r="AP208" i="4"/>
  <c r="AQ208" i="4"/>
  <c r="AS208" i="4"/>
  <c r="AT208" i="4"/>
  <c r="AU208" i="4"/>
  <c r="AV208" i="4"/>
  <c r="D209" i="4"/>
  <c r="G209" i="4"/>
  <c r="L209" i="4"/>
  <c r="O209" i="4"/>
  <c r="Q209" i="4"/>
  <c r="V209" i="4"/>
  <c r="Y209" i="4"/>
  <c r="AA209" i="4"/>
  <c r="AB209" i="4"/>
  <c r="AD209" i="4"/>
  <c r="AG209" i="4"/>
  <c r="AH209" i="4"/>
  <c r="AI209" i="4"/>
  <c r="AJ209" i="4"/>
  <c r="AK209" i="4"/>
  <c r="AL209" i="4"/>
  <c r="AM209" i="4"/>
  <c r="AO209" i="4"/>
  <c r="AP209" i="4"/>
  <c r="AQ209" i="4"/>
  <c r="AS209" i="4"/>
  <c r="AT209" i="4"/>
  <c r="AU209" i="4"/>
  <c r="AV209" i="4"/>
  <c r="D210" i="4"/>
  <c r="G210" i="4"/>
  <c r="L210" i="4"/>
  <c r="O210" i="4"/>
  <c r="Q210" i="4"/>
  <c r="V210" i="4"/>
  <c r="Y210" i="4"/>
  <c r="AA210" i="4"/>
  <c r="AB210" i="4"/>
  <c r="AD210" i="4"/>
  <c r="AG210" i="4"/>
  <c r="AH210" i="4"/>
  <c r="AI210" i="4"/>
  <c r="AJ210" i="4"/>
  <c r="AK210" i="4"/>
  <c r="AL210" i="4"/>
  <c r="AM210" i="4"/>
  <c r="AO210" i="4"/>
  <c r="AP210" i="4"/>
  <c r="AQ210" i="4"/>
  <c r="AS210" i="4"/>
  <c r="AT210" i="4"/>
  <c r="AU210" i="4"/>
  <c r="AV210" i="4"/>
  <c r="D211" i="4"/>
  <c r="G211" i="4"/>
  <c r="L211" i="4"/>
  <c r="O211" i="4"/>
  <c r="Q211" i="4"/>
  <c r="V211" i="4"/>
  <c r="Y211" i="4"/>
  <c r="AA211" i="4"/>
  <c r="AB211" i="4"/>
  <c r="AD211" i="4"/>
  <c r="AG211" i="4"/>
  <c r="AH211" i="4"/>
  <c r="AI211" i="4"/>
  <c r="AJ211" i="4"/>
  <c r="AK211" i="4"/>
  <c r="AL211" i="4"/>
  <c r="AM211" i="4"/>
  <c r="AO211" i="4"/>
  <c r="AP211" i="4"/>
  <c r="AQ211" i="4"/>
  <c r="AS211" i="4"/>
  <c r="AT211" i="4"/>
  <c r="AU211" i="4"/>
  <c r="AV211" i="4"/>
  <c r="D212" i="4"/>
  <c r="G212" i="4"/>
  <c r="L212" i="4"/>
  <c r="O212" i="4"/>
  <c r="Q212" i="4"/>
  <c r="V212" i="4"/>
  <c r="Y212" i="4"/>
  <c r="AA212" i="4"/>
  <c r="AB212" i="4"/>
  <c r="AD212" i="4"/>
  <c r="AG212" i="4"/>
  <c r="AH212" i="4"/>
  <c r="AI212" i="4"/>
  <c r="AJ212" i="4"/>
  <c r="AK212" i="4"/>
  <c r="AL212" i="4"/>
  <c r="AM212" i="4"/>
  <c r="AO212" i="4"/>
  <c r="AP212" i="4"/>
  <c r="AQ212" i="4"/>
  <c r="AS212" i="4"/>
  <c r="AT212" i="4"/>
  <c r="AU212" i="4"/>
  <c r="AV212" i="4"/>
  <c r="D213" i="4"/>
  <c r="G213" i="4"/>
  <c r="L213" i="4"/>
  <c r="O213" i="4"/>
  <c r="Q213" i="4"/>
  <c r="V213" i="4"/>
  <c r="Y213" i="4"/>
  <c r="AA213" i="4"/>
  <c r="AB213" i="4"/>
  <c r="AD213" i="4"/>
  <c r="AG213" i="4"/>
  <c r="AH213" i="4"/>
  <c r="AI213" i="4"/>
  <c r="AJ213" i="4"/>
  <c r="AK213" i="4"/>
  <c r="AL213" i="4"/>
  <c r="AM213" i="4"/>
  <c r="AO213" i="4"/>
  <c r="AP213" i="4"/>
  <c r="AQ213" i="4"/>
  <c r="AS213" i="4"/>
  <c r="AT213" i="4"/>
  <c r="AU213" i="4"/>
  <c r="AV213" i="4"/>
  <c r="D214" i="4"/>
  <c r="G214" i="4"/>
  <c r="L214" i="4"/>
  <c r="O214" i="4"/>
  <c r="Q214" i="4"/>
  <c r="V214" i="4"/>
  <c r="Y214" i="4"/>
  <c r="AA214" i="4"/>
  <c r="AB214" i="4"/>
  <c r="AD214" i="4"/>
  <c r="AG214" i="4"/>
  <c r="AH214" i="4"/>
  <c r="AI214" i="4"/>
  <c r="AJ214" i="4"/>
  <c r="AK214" i="4"/>
  <c r="AL214" i="4"/>
  <c r="AM214" i="4"/>
  <c r="AO214" i="4"/>
  <c r="AP214" i="4"/>
  <c r="AQ214" i="4"/>
  <c r="AS214" i="4"/>
  <c r="AT214" i="4"/>
  <c r="AU214" i="4"/>
  <c r="AV214" i="4"/>
  <c r="D215" i="4"/>
  <c r="G215" i="4"/>
  <c r="L215" i="4"/>
  <c r="O215" i="4"/>
  <c r="Q215" i="4"/>
  <c r="V215" i="4"/>
  <c r="Y215" i="4"/>
  <c r="AA215" i="4"/>
  <c r="AB215" i="4"/>
  <c r="AD215" i="4"/>
  <c r="AG215" i="4"/>
  <c r="AH215" i="4"/>
  <c r="AI215" i="4"/>
  <c r="AJ215" i="4"/>
  <c r="AK215" i="4"/>
  <c r="AL215" i="4"/>
  <c r="AM215" i="4"/>
  <c r="AO215" i="4"/>
  <c r="AP215" i="4"/>
  <c r="AQ215" i="4"/>
  <c r="AS215" i="4"/>
  <c r="AT215" i="4"/>
  <c r="AU215" i="4"/>
  <c r="AV215" i="4"/>
  <c r="D216" i="4"/>
  <c r="G216" i="4"/>
  <c r="L216" i="4"/>
  <c r="O216" i="4"/>
  <c r="Q216" i="4"/>
  <c r="V216" i="4"/>
  <c r="Y216" i="4"/>
  <c r="AA216" i="4"/>
  <c r="AB216" i="4"/>
  <c r="AD216" i="4"/>
  <c r="AG216" i="4"/>
  <c r="AH216" i="4"/>
  <c r="AI216" i="4"/>
  <c r="AJ216" i="4"/>
  <c r="AK216" i="4"/>
  <c r="AL216" i="4"/>
  <c r="AM216" i="4"/>
  <c r="AO216" i="4"/>
  <c r="AP216" i="4"/>
  <c r="AQ216" i="4"/>
  <c r="AS216" i="4"/>
  <c r="AT216" i="4"/>
  <c r="AU216" i="4"/>
  <c r="AV216" i="4"/>
  <c r="D217" i="4"/>
  <c r="G217" i="4"/>
  <c r="L217" i="4"/>
  <c r="O217" i="4"/>
  <c r="Q217" i="4"/>
  <c r="V217" i="4"/>
  <c r="Y217" i="4"/>
  <c r="AA217" i="4"/>
  <c r="AB217" i="4"/>
  <c r="AD217" i="4"/>
  <c r="AG217" i="4"/>
  <c r="AH217" i="4"/>
  <c r="AI217" i="4"/>
  <c r="AJ217" i="4"/>
  <c r="AK217" i="4"/>
  <c r="AL217" i="4"/>
  <c r="AM217" i="4"/>
  <c r="AO217" i="4"/>
  <c r="AP217" i="4"/>
  <c r="AQ217" i="4"/>
  <c r="AS217" i="4"/>
  <c r="AT217" i="4"/>
  <c r="AU217" i="4"/>
  <c r="AV217" i="4"/>
  <c r="D218" i="4"/>
  <c r="G218" i="4"/>
  <c r="L218" i="4"/>
  <c r="O218" i="4"/>
  <c r="Q218" i="4"/>
  <c r="V218" i="4"/>
  <c r="Y218" i="4"/>
  <c r="AA218" i="4"/>
  <c r="AB218" i="4"/>
  <c r="AD218" i="4"/>
  <c r="AG218" i="4"/>
  <c r="AH218" i="4"/>
  <c r="AI218" i="4"/>
  <c r="AJ218" i="4"/>
  <c r="AK218" i="4"/>
  <c r="AL218" i="4"/>
  <c r="AM218" i="4"/>
  <c r="AO218" i="4"/>
  <c r="AP218" i="4"/>
  <c r="AQ218" i="4"/>
  <c r="AS218" i="4"/>
  <c r="AT218" i="4"/>
  <c r="AU218" i="4"/>
  <c r="AV218" i="4"/>
  <c r="D219" i="4"/>
  <c r="G219" i="4"/>
  <c r="L219" i="4"/>
  <c r="O219" i="4"/>
  <c r="Q219" i="4"/>
  <c r="V219" i="4"/>
  <c r="Y219" i="4"/>
  <c r="AA219" i="4"/>
  <c r="AB219" i="4"/>
  <c r="AD219" i="4"/>
  <c r="AG219" i="4"/>
  <c r="AH219" i="4"/>
  <c r="AI219" i="4"/>
  <c r="AJ219" i="4"/>
  <c r="AK219" i="4"/>
  <c r="AL219" i="4"/>
  <c r="AM219" i="4"/>
  <c r="AO219" i="4"/>
  <c r="AP219" i="4"/>
  <c r="AQ219" i="4"/>
  <c r="AS219" i="4"/>
  <c r="AT219" i="4"/>
  <c r="AU219" i="4"/>
  <c r="AV219" i="4"/>
  <c r="D220" i="4"/>
  <c r="G220" i="4"/>
  <c r="L220" i="4"/>
  <c r="O220" i="4"/>
  <c r="Q220" i="4"/>
  <c r="V220" i="4"/>
  <c r="Y220" i="4"/>
  <c r="AA220" i="4"/>
  <c r="AB220" i="4"/>
  <c r="AD220" i="4"/>
  <c r="AG220" i="4"/>
  <c r="AH220" i="4"/>
  <c r="AI220" i="4"/>
  <c r="AJ220" i="4"/>
  <c r="AK220" i="4"/>
  <c r="AL220" i="4"/>
  <c r="AM220" i="4"/>
  <c r="AO220" i="4"/>
  <c r="AP220" i="4"/>
  <c r="AQ220" i="4"/>
  <c r="AS220" i="4"/>
  <c r="AT220" i="4"/>
  <c r="AU220" i="4"/>
  <c r="AV220" i="4"/>
  <c r="D221" i="4"/>
  <c r="G221" i="4"/>
  <c r="L221" i="4"/>
  <c r="O221" i="4"/>
  <c r="Q221" i="4"/>
  <c r="V221" i="4"/>
  <c r="Y221" i="4"/>
  <c r="AA221" i="4"/>
  <c r="AB221" i="4"/>
  <c r="AD221" i="4"/>
  <c r="AG221" i="4"/>
  <c r="AH221" i="4"/>
  <c r="AI221" i="4"/>
  <c r="AJ221" i="4"/>
  <c r="AK221" i="4"/>
  <c r="AL221" i="4"/>
  <c r="AM221" i="4"/>
  <c r="AO221" i="4"/>
  <c r="AP221" i="4"/>
  <c r="AQ221" i="4"/>
  <c r="AS221" i="4"/>
  <c r="AT221" i="4"/>
  <c r="AU221" i="4"/>
  <c r="AV221" i="4"/>
  <c r="D222" i="4"/>
  <c r="G222" i="4"/>
  <c r="L222" i="4"/>
  <c r="O222" i="4"/>
  <c r="Q222" i="4"/>
  <c r="V222" i="4"/>
  <c r="Y222" i="4"/>
  <c r="AA222" i="4"/>
  <c r="AB222" i="4"/>
  <c r="AD222" i="4"/>
  <c r="AG222" i="4"/>
  <c r="AH222" i="4"/>
  <c r="AI222" i="4"/>
  <c r="AJ222" i="4"/>
  <c r="AK222" i="4"/>
  <c r="AL222" i="4"/>
  <c r="AM222" i="4"/>
  <c r="AO222" i="4"/>
  <c r="AP222" i="4"/>
  <c r="AQ222" i="4"/>
  <c r="AS222" i="4"/>
  <c r="AT222" i="4"/>
  <c r="AU222" i="4"/>
  <c r="AV222" i="4"/>
  <c r="D223" i="4"/>
  <c r="G223" i="4"/>
  <c r="L223" i="4"/>
  <c r="O223" i="4"/>
  <c r="Q223" i="4"/>
  <c r="V223" i="4"/>
  <c r="Y223" i="4"/>
  <c r="AA223" i="4"/>
  <c r="AB223" i="4"/>
  <c r="AD223" i="4"/>
  <c r="AG223" i="4"/>
  <c r="AH223" i="4"/>
  <c r="AI223" i="4"/>
  <c r="AJ223" i="4"/>
  <c r="AK223" i="4"/>
  <c r="AL223" i="4"/>
  <c r="AM223" i="4"/>
  <c r="AO223" i="4"/>
  <c r="AP223" i="4"/>
  <c r="AQ223" i="4"/>
  <c r="AS223" i="4"/>
  <c r="AT223" i="4"/>
  <c r="AU223" i="4"/>
  <c r="AV223" i="4"/>
  <c r="D224" i="4"/>
  <c r="G224" i="4"/>
  <c r="L224" i="4"/>
  <c r="O224" i="4"/>
  <c r="Q224" i="4"/>
  <c r="V224" i="4"/>
  <c r="Y224" i="4"/>
  <c r="AA224" i="4"/>
  <c r="AB224" i="4"/>
  <c r="AD224" i="4"/>
  <c r="AG224" i="4"/>
  <c r="AH224" i="4"/>
  <c r="AI224" i="4"/>
  <c r="AJ224" i="4"/>
  <c r="AK224" i="4"/>
  <c r="AL224" i="4"/>
  <c r="AM224" i="4"/>
  <c r="AO224" i="4"/>
  <c r="AP224" i="4"/>
  <c r="AQ224" i="4"/>
  <c r="AS224" i="4"/>
  <c r="AT224" i="4"/>
  <c r="AU224" i="4"/>
  <c r="AV224" i="4"/>
  <c r="D225" i="4"/>
  <c r="G225" i="4"/>
  <c r="L225" i="4"/>
  <c r="O225" i="4"/>
  <c r="Q225" i="4"/>
  <c r="V225" i="4"/>
  <c r="Y225" i="4"/>
  <c r="AA225" i="4"/>
  <c r="AB225" i="4"/>
  <c r="AD225" i="4"/>
  <c r="AG225" i="4"/>
  <c r="AH225" i="4"/>
  <c r="AI225" i="4"/>
  <c r="AJ225" i="4"/>
  <c r="AK225" i="4"/>
  <c r="AL225" i="4"/>
  <c r="AM225" i="4"/>
  <c r="AO225" i="4"/>
  <c r="AP225" i="4"/>
  <c r="AQ225" i="4"/>
  <c r="AS225" i="4"/>
  <c r="AT225" i="4"/>
  <c r="AU225" i="4"/>
  <c r="AV225" i="4"/>
  <c r="D226" i="4"/>
  <c r="G226" i="4"/>
  <c r="L226" i="4"/>
  <c r="O226" i="4"/>
  <c r="Q226" i="4"/>
  <c r="V226" i="4"/>
  <c r="Y226" i="4"/>
  <c r="AA226" i="4"/>
  <c r="AB226" i="4"/>
  <c r="AD226" i="4"/>
  <c r="AG226" i="4"/>
  <c r="AH226" i="4"/>
  <c r="AI226" i="4"/>
  <c r="AJ226" i="4"/>
  <c r="AK226" i="4"/>
  <c r="AL226" i="4"/>
  <c r="AM226" i="4"/>
  <c r="AO226" i="4"/>
  <c r="AP226" i="4"/>
  <c r="AQ226" i="4"/>
  <c r="AS226" i="4"/>
  <c r="AT226" i="4"/>
  <c r="AU226" i="4"/>
  <c r="AV226" i="4"/>
  <c r="D227" i="4"/>
  <c r="G227" i="4"/>
  <c r="L227" i="4"/>
  <c r="O227" i="4"/>
  <c r="Q227" i="4"/>
  <c r="V227" i="4"/>
  <c r="Y227" i="4"/>
  <c r="AA227" i="4"/>
  <c r="AB227" i="4"/>
  <c r="AD227" i="4"/>
  <c r="AG227" i="4"/>
  <c r="AH227" i="4"/>
  <c r="AI227" i="4"/>
  <c r="AJ227" i="4"/>
  <c r="AK227" i="4"/>
  <c r="AL227" i="4"/>
  <c r="AM227" i="4"/>
  <c r="AO227" i="4"/>
  <c r="AP227" i="4"/>
  <c r="AQ227" i="4"/>
  <c r="AS227" i="4"/>
  <c r="AT227" i="4"/>
  <c r="AU227" i="4"/>
  <c r="AV227" i="4"/>
  <c r="D228" i="4"/>
  <c r="G228" i="4"/>
  <c r="L228" i="4"/>
  <c r="O228" i="4"/>
  <c r="Q228" i="4"/>
  <c r="V228" i="4"/>
  <c r="Y228" i="4"/>
  <c r="AA228" i="4"/>
  <c r="AB228" i="4"/>
  <c r="AD228" i="4"/>
  <c r="AG228" i="4"/>
  <c r="AH228" i="4"/>
  <c r="AI228" i="4"/>
  <c r="AJ228" i="4"/>
  <c r="AK228" i="4"/>
  <c r="AL228" i="4"/>
  <c r="AM228" i="4"/>
  <c r="AO228" i="4"/>
  <c r="AP228" i="4"/>
  <c r="AQ228" i="4"/>
  <c r="AS228" i="4"/>
  <c r="AT228" i="4"/>
  <c r="AU228" i="4"/>
  <c r="AV228" i="4"/>
  <c r="D229" i="4"/>
  <c r="G229" i="4"/>
  <c r="L229" i="4"/>
  <c r="O229" i="4"/>
  <c r="Q229" i="4"/>
  <c r="V229" i="4"/>
  <c r="Y229" i="4"/>
  <c r="AA229" i="4"/>
  <c r="AB229" i="4"/>
  <c r="AD229" i="4"/>
  <c r="AG229" i="4"/>
  <c r="AH229" i="4"/>
  <c r="AI229" i="4"/>
  <c r="AJ229" i="4"/>
  <c r="AK229" i="4"/>
  <c r="AL229" i="4"/>
  <c r="AM229" i="4"/>
  <c r="AO229" i="4"/>
  <c r="AP229" i="4"/>
  <c r="AQ229" i="4"/>
  <c r="AS229" i="4"/>
  <c r="AT229" i="4"/>
  <c r="AU229" i="4"/>
  <c r="AV229" i="4"/>
  <c r="D230" i="4"/>
  <c r="G230" i="4"/>
  <c r="L230" i="4"/>
  <c r="O230" i="4"/>
  <c r="Q230" i="4"/>
  <c r="V230" i="4"/>
  <c r="Y230" i="4"/>
  <c r="AA230" i="4"/>
  <c r="AB230" i="4"/>
  <c r="AD230" i="4"/>
  <c r="AG230" i="4"/>
  <c r="AH230" i="4"/>
  <c r="AI230" i="4"/>
  <c r="AJ230" i="4"/>
  <c r="AK230" i="4"/>
  <c r="AL230" i="4"/>
  <c r="AM230" i="4"/>
  <c r="AO230" i="4"/>
  <c r="AP230" i="4"/>
  <c r="AQ230" i="4"/>
  <c r="AS230" i="4"/>
  <c r="AT230" i="4"/>
  <c r="AU230" i="4"/>
  <c r="AV230" i="4"/>
  <c r="D231" i="4"/>
  <c r="G231" i="4"/>
  <c r="L231" i="4"/>
  <c r="O231" i="4"/>
  <c r="Q231" i="4"/>
  <c r="V231" i="4"/>
  <c r="Y231" i="4"/>
  <c r="AA231" i="4"/>
  <c r="AB231" i="4"/>
  <c r="AD231" i="4"/>
  <c r="AG231" i="4"/>
  <c r="AH231" i="4"/>
  <c r="AI231" i="4"/>
  <c r="AJ231" i="4"/>
  <c r="AK231" i="4"/>
  <c r="AL231" i="4"/>
  <c r="AM231" i="4"/>
  <c r="AO231" i="4"/>
  <c r="AP231" i="4"/>
  <c r="AQ231" i="4"/>
  <c r="AS231" i="4"/>
  <c r="AT231" i="4"/>
  <c r="AU231" i="4"/>
  <c r="AV231" i="4"/>
  <c r="D232" i="4"/>
  <c r="G232" i="4"/>
  <c r="L232" i="4"/>
  <c r="O232" i="4"/>
  <c r="Q232" i="4"/>
  <c r="V232" i="4"/>
  <c r="Y232" i="4"/>
  <c r="AA232" i="4"/>
  <c r="AB232" i="4"/>
  <c r="AD232" i="4"/>
  <c r="AG232" i="4"/>
  <c r="AH232" i="4"/>
  <c r="AI232" i="4"/>
  <c r="AJ232" i="4"/>
  <c r="AK232" i="4"/>
  <c r="AL232" i="4"/>
  <c r="AM232" i="4"/>
  <c r="AO232" i="4"/>
  <c r="AP232" i="4"/>
  <c r="AQ232" i="4"/>
  <c r="AS232" i="4"/>
  <c r="AT232" i="4"/>
  <c r="AU232" i="4"/>
  <c r="AV232" i="4"/>
  <c r="D233" i="4"/>
  <c r="G233" i="4"/>
  <c r="L233" i="4"/>
  <c r="O233" i="4"/>
  <c r="Q233" i="4"/>
  <c r="V233" i="4"/>
  <c r="Y233" i="4"/>
  <c r="AA233" i="4"/>
  <c r="AB233" i="4"/>
  <c r="AD233" i="4"/>
  <c r="AG233" i="4"/>
  <c r="AH233" i="4"/>
  <c r="AI233" i="4"/>
  <c r="AJ233" i="4"/>
  <c r="AK233" i="4"/>
  <c r="AL233" i="4"/>
  <c r="AM233" i="4"/>
  <c r="AO233" i="4"/>
  <c r="AP233" i="4"/>
  <c r="AQ233" i="4"/>
  <c r="AS233" i="4"/>
  <c r="AT233" i="4"/>
  <c r="AU233" i="4"/>
  <c r="AV233" i="4"/>
  <c r="D234" i="4"/>
  <c r="G234" i="4"/>
  <c r="L234" i="4"/>
  <c r="O234" i="4"/>
  <c r="Q234" i="4"/>
  <c r="V234" i="4"/>
  <c r="Y234" i="4"/>
  <c r="AA234" i="4"/>
  <c r="AB234" i="4"/>
  <c r="AD234" i="4"/>
  <c r="AG234" i="4"/>
  <c r="AH234" i="4"/>
  <c r="AI234" i="4"/>
  <c r="AJ234" i="4"/>
  <c r="AK234" i="4"/>
  <c r="AL234" i="4"/>
  <c r="AM234" i="4"/>
  <c r="AO234" i="4"/>
  <c r="AP234" i="4"/>
  <c r="AQ234" i="4"/>
  <c r="AS234" i="4"/>
  <c r="AT234" i="4"/>
  <c r="AU234" i="4"/>
  <c r="AV234" i="4"/>
  <c r="D235" i="4"/>
  <c r="G235" i="4"/>
  <c r="L235" i="4"/>
  <c r="O235" i="4"/>
  <c r="Q235" i="4"/>
  <c r="V235" i="4"/>
  <c r="Y235" i="4"/>
  <c r="AA235" i="4"/>
  <c r="AB235" i="4"/>
  <c r="AD235" i="4"/>
  <c r="AG235" i="4"/>
  <c r="AH235" i="4"/>
  <c r="AI235" i="4"/>
  <c r="AJ235" i="4"/>
  <c r="AK235" i="4"/>
  <c r="AL235" i="4"/>
  <c r="AM235" i="4"/>
  <c r="AO235" i="4"/>
  <c r="AP235" i="4"/>
  <c r="AQ235" i="4"/>
  <c r="AS235" i="4"/>
  <c r="AT235" i="4"/>
  <c r="AU235" i="4"/>
  <c r="AV235" i="4"/>
  <c r="D236" i="4"/>
  <c r="G236" i="4"/>
  <c r="L236" i="4"/>
  <c r="O236" i="4"/>
  <c r="Q236" i="4"/>
  <c r="V236" i="4"/>
  <c r="Y236" i="4"/>
  <c r="AA236" i="4"/>
  <c r="AB236" i="4"/>
  <c r="AD236" i="4"/>
  <c r="AG236" i="4"/>
  <c r="AH236" i="4"/>
  <c r="AI236" i="4"/>
  <c r="AJ236" i="4"/>
  <c r="AK236" i="4"/>
  <c r="AL236" i="4"/>
  <c r="AM236" i="4"/>
  <c r="AO236" i="4"/>
  <c r="AP236" i="4"/>
  <c r="AQ236" i="4"/>
  <c r="AS236" i="4"/>
  <c r="AT236" i="4"/>
  <c r="AU236" i="4"/>
  <c r="AV236" i="4"/>
  <c r="D237" i="4"/>
  <c r="G237" i="4"/>
  <c r="L237" i="4"/>
  <c r="O237" i="4"/>
  <c r="Q237" i="4"/>
  <c r="V237" i="4"/>
  <c r="Y237" i="4"/>
  <c r="AA237" i="4"/>
  <c r="AB237" i="4"/>
  <c r="AD237" i="4"/>
  <c r="AG237" i="4"/>
  <c r="AH237" i="4"/>
  <c r="AI237" i="4"/>
  <c r="AJ237" i="4"/>
  <c r="AK237" i="4"/>
  <c r="AL237" i="4"/>
  <c r="AM237" i="4"/>
  <c r="AO237" i="4"/>
  <c r="AP237" i="4"/>
  <c r="AQ237" i="4"/>
  <c r="AS237" i="4"/>
  <c r="AT237" i="4"/>
  <c r="AU237" i="4"/>
  <c r="AV237" i="4"/>
  <c r="D238" i="4"/>
  <c r="G238" i="4"/>
  <c r="L238" i="4"/>
  <c r="O238" i="4"/>
  <c r="Q238" i="4"/>
  <c r="V238" i="4"/>
  <c r="Y238" i="4"/>
  <c r="AA238" i="4"/>
  <c r="AB238" i="4"/>
  <c r="AD238" i="4"/>
  <c r="AG238" i="4"/>
  <c r="AH238" i="4"/>
  <c r="AI238" i="4"/>
  <c r="AJ238" i="4"/>
  <c r="AK238" i="4"/>
  <c r="AL238" i="4"/>
  <c r="AM238" i="4"/>
  <c r="AO238" i="4"/>
  <c r="AP238" i="4"/>
  <c r="AQ238" i="4"/>
  <c r="AS238" i="4"/>
  <c r="AT238" i="4"/>
  <c r="AU238" i="4"/>
  <c r="AV238" i="4"/>
  <c r="D239" i="4"/>
  <c r="G239" i="4"/>
  <c r="L239" i="4"/>
  <c r="O239" i="4"/>
  <c r="Q239" i="4"/>
  <c r="V239" i="4"/>
  <c r="Y239" i="4"/>
  <c r="AA239" i="4"/>
  <c r="AB239" i="4"/>
  <c r="AD239" i="4"/>
  <c r="AG239" i="4"/>
  <c r="AH239" i="4"/>
  <c r="AI239" i="4"/>
  <c r="AJ239" i="4"/>
  <c r="AK239" i="4"/>
  <c r="AL239" i="4"/>
  <c r="AM239" i="4"/>
  <c r="AO239" i="4"/>
  <c r="AP239" i="4"/>
  <c r="AQ239" i="4"/>
  <c r="AS239" i="4"/>
  <c r="AT239" i="4"/>
  <c r="AU239" i="4"/>
  <c r="AV239" i="4"/>
  <c r="D240" i="4"/>
  <c r="G240" i="4"/>
  <c r="L240" i="4"/>
  <c r="O240" i="4"/>
  <c r="Q240" i="4"/>
  <c r="V240" i="4"/>
  <c r="Y240" i="4"/>
  <c r="AA240" i="4"/>
  <c r="AB240" i="4"/>
  <c r="AD240" i="4"/>
  <c r="AG240" i="4"/>
  <c r="AH240" i="4"/>
  <c r="AI240" i="4"/>
  <c r="AJ240" i="4"/>
  <c r="AK240" i="4"/>
  <c r="AL240" i="4"/>
  <c r="AM240" i="4"/>
  <c r="AO240" i="4"/>
  <c r="AP240" i="4"/>
  <c r="AQ240" i="4"/>
  <c r="AS240" i="4"/>
  <c r="AT240" i="4"/>
  <c r="AU240" i="4"/>
  <c r="AV240" i="4"/>
  <c r="D241" i="4"/>
  <c r="G241" i="4"/>
  <c r="L241" i="4"/>
  <c r="O241" i="4"/>
  <c r="Q241" i="4"/>
  <c r="V241" i="4"/>
  <c r="Y241" i="4"/>
  <c r="AA241" i="4"/>
  <c r="AB241" i="4"/>
  <c r="AD241" i="4"/>
  <c r="AG241" i="4"/>
  <c r="AH241" i="4"/>
  <c r="AI241" i="4"/>
  <c r="AJ241" i="4"/>
  <c r="AK241" i="4"/>
  <c r="AL241" i="4"/>
  <c r="AM241" i="4"/>
  <c r="AO241" i="4"/>
  <c r="AP241" i="4"/>
  <c r="AQ241" i="4"/>
  <c r="AS241" i="4"/>
  <c r="AT241" i="4"/>
  <c r="AU241" i="4"/>
  <c r="AV241" i="4"/>
  <c r="D242" i="4"/>
  <c r="G242" i="4"/>
  <c r="L242" i="4"/>
  <c r="O242" i="4"/>
  <c r="Q242" i="4"/>
  <c r="V242" i="4"/>
  <c r="Y242" i="4"/>
  <c r="AA242" i="4"/>
  <c r="AB242" i="4"/>
  <c r="AD242" i="4"/>
  <c r="AG242" i="4"/>
  <c r="AH242" i="4"/>
  <c r="AI242" i="4"/>
  <c r="AJ242" i="4"/>
  <c r="AK242" i="4"/>
  <c r="AL242" i="4"/>
  <c r="AM242" i="4"/>
  <c r="AO242" i="4"/>
  <c r="AP242" i="4"/>
  <c r="AQ242" i="4"/>
  <c r="AS242" i="4"/>
  <c r="AT242" i="4"/>
  <c r="AU242" i="4"/>
  <c r="AV242" i="4"/>
  <c r="D243" i="4"/>
  <c r="G243" i="4"/>
  <c r="L243" i="4"/>
  <c r="O243" i="4"/>
  <c r="Q243" i="4"/>
  <c r="V243" i="4"/>
  <c r="Y243" i="4"/>
  <c r="AA243" i="4"/>
  <c r="AB243" i="4"/>
  <c r="AD243" i="4"/>
  <c r="AG243" i="4"/>
  <c r="AH243" i="4"/>
  <c r="AI243" i="4"/>
  <c r="AJ243" i="4"/>
  <c r="AK243" i="4"/>
  <c r="AL243" i="4"/>
  <c r="AM243" i="4"/>
  <c r="AO243" i="4"/>
  <c r="AP243" i="4"/>
  <c r="AQ243" i="4"/>
  <c r="AS243" i="4"/>
  <c r="AT243" i="4"/>
  <c r="AU243" i="4"/>
  <c r="AV243" i="4"/>
  <c r="D244" i="4"/>
  <c r="G244" i="4"/>
  <c r="L244" i="4"/>
  <c r="O244" i="4"/>
  <c r="Q244" i="4"/>
  <c r="V244" i="4"/>
  <c r="Y244" i="4"/>
  <c r="AA244" i="4"/>
  <c r="AB244" i="4"/>
  <c r="AD244" i="4"/>
  <c r="AG244" i="4"/>
  <c r="AH244" i="4"/>
  <c r="AI244" i="4"/>
  <c r="AJ244" i="4"/>
  <c r="AK244" i="4"/>
  <c r="AL244" i="4"/>
  <c r="AM244" i="4"/>
  <c r="AO244" i="4"/>
  <c r="AP244" i="4"/>
  <c r="AQ244" i="4"/>
  <c r="AS244" i="4"/>
  <c r="AT244" i="4"/>
  <c r="AU244" i="4"/>
  <c r="AV244" i="4"/>
  <c r="D245" i="4"/>
  <c r="G245" i="4"/>
  <c r="L245" i="4"/>
  <c r="O245" i="4"/>
  <c r="Q245" i="4"/>
  <c r="V245" i="4"/>
  <c r="Y245" i="4"/>
  <c r="AA245" i="4"/>
  <c r="AB245" i="4"/>
  <c r="AD245" i="4"/>
  <c r="AG245" i="4"/>
  <c r="AH245" i="4"/>
  <c r="AI245" i="4"/>
  <c r="AJ245" i="4"/>
  <c r="AK245" i="4"/>
  <c r="AL245" i="4"/>
  <c r="AM245" i="4"/>
  <c r="AO245" i="4"/>
  <c r="AP245" i="4"/>
  <c r="AQ245" i="4"/>
  <c r="AS245" i="4"/>
  <c r="AT245" i="4"/>
  <c r="AU245" i="4"/>
  <c r="AV245" i="4"/>
  <c r="D246" i="4"/>
  <c r="G246" i="4"/>
  <c r="L246" i="4"/>
  <c r="O246" i="4"/>
  <c r="Q246" i="4"/>
  <c r="V246" i="4"/>
  <c r="Y246" i="4"/>
  <c r="AA246" i="4"/>
  <c r="AB246" i="4"/>
  <c r="AD246" i="4"/>
  <c r="AG246" i="4"/>
  <c r="AH246" i="4"/>
  <c r="AI246" i="4"/>
  <c r="AJ246" i="4"/>
  <c r="AK246" i="4"/>
  <c r="AL246" i="4"/>
  <c r="AM246" i="4"/>
  <c r="AO246" i="4"/>
  <c r="AP246" i="4"/>
  <c r="AQ246" i="4"/>
  <c r="AS246" i="4"/>
  <c r="AT246" i="4"/>
  <c r="AU246" i="4"/>
  <c r="AV246" i="4"/>
  <c r="D247" i="4"/>
  <c r="G247" i="4"/>
  <c r="L247" i="4"/>
  <c r="O247" i="4"/>
  <c r="Q247" i="4"/>
  <c r="V247" i="4"/>
  <c r="Y247" i="4"/>
  <c r="AA247" i="4"/>
  <c r="AB247" i="4"/>
  <c r="AD247" i="4"/>
  <c r="AG247" i="4"/>
  <c r="AH247" i="4"/>
  <c r="AI247" i="4"/>
  <c r="AJ247" i="4"/>
  <c r="AK247" i="4"/>
  <c r="AL247" i="4"/>
  <c r="AM247" i="4"/>
  <c r="AO247" i="4"/>
  <c r="AP247" i="4"/>
  <c r="AQ247" i="4"/>
  <c r="AS247" i="4"/>
  <c r="AT247" i="4"/>
  <c r="AU247" i="4"/>
  <c r="AV247" i="4"/>
  <c r="D248" i="4"/>
  <c r="G248" i="4"/>
  <c r="L248" i="4"/>
  <c r="O248" i="4"/>
  <c r="Q248" i="4"/>
  <c r="V248" i="4"/>
  <c r="Y248" i="4"/>
  <c r="AA248" i="4"/>
  <c r="AB248" i="4"/>
  <c r="AD248" i="4"/>
  <c r="AG248" i="4"/>
  <c r="AH248" i="4"/>
  <c r="AI248" i="4"/>
  <c r="AJ248" i="4"/>
  <c r="AK248" i="4"/>
  <c r="AL248" i="4"/>
  <c r="AM248" i="4"/>
  <c r="AO248" i="4"/>
  <c r="AP248" i="4"/>
  <c r="AQ248" i="4"/>
  <c r="AS248" i="4"/>
  <c r="AT248" i="4"/>
  <c r="AU248" i="4"/>
  <c r="AV248" i="4"/>
  <c r="D249" i="4"/>
  <c r="G249" i="4"/>
  <c r="L249" i="4"/>
  <c r="O249" i="4"/>
  <c r="Q249" i="4"/>
  <c r="V249" i="4"/>
  <c r="Y249" i="4"/>
  <c r="AA249" i="4"/>
  <c r="AB249" i="4"/>
  <c r="AD249" i="4"/>
  <c r="AG249" i="4"/>
  <c r="AH249" i="4"/>
  <c r="AI249" i="4"/>
  <c r="AJ249" i="4"/>
  <c r="AK249" i="4"/>
  <c r="AL249" i="4"/>
  <c r="AM249" i="4"/>
  <c r="AO249" i="4"/>
  <c r="AP249" i="4"/>
  <c r="AQ249" i="4"/>
  <c r="AS249" i="4"/>
  <c r="AT249" i="4"/>
  <c r="AU249" i="4"/>
  <c r="AV249" i="4"/>
  <c r="D250" i="4"/>
  <c r="G250" i="4"/>
  <c r="L250" i="4"/>
  <c r="O250" i="4"/>
  <c r="Q250" i="4"/>
  <c r="V250" i="4"/>
  <c r="Y250" i="4"/>
  <c r="AA250" i="4"/>
  <c r="AB250" i="4"/>
  <c r="AD250" i="4"/>
  <c r="AG250" i="4"/>
  <c r="AH250" i="4"/>
  <c r="AI250" i="4"/>
  <c r="AJ250" i="4"/>
  <c r="AK250" i="4"/>
  <c r="AL250" i="4"/>
  <c r="AM250" i="4"/>
  <c r="AO250" i="4"/>
  <c r="AP250" i="4"/>
  <c r="AQ250" i="4"/>
  <c r="AS250" i="4"/>
  <c r="AT250" i="4"/>
  <c r="AU250" i="4"/>
  <c r="AV250" i="4"/>
  <c r="D251" i="4"/>
  <c r="G251" i="4"/>
  <c r="L251" i="4"/>
  <c r="O251" i="4"/>
  <c r="Q251" i="4"/>
  <c r="V251" i="4"/>
  <c r="Y251" i="4"/>
  <c r="AA251" i="4"/>
  <c r="AB251" i="4"/>
  <c r="AD251" i="4"/>
  <c r="AG251" i="4"/>
  <c r="AH251" i="4"/>
  <c r="AI251" i="4"/>
  <c r="AJ251" i="4"/>
  <c r="AK251" i="4"/>
  <c r="AL251" i="4"/>
  <c r="AM251" i="4"/>
  <c r="AO251" i="4"/>
  <c r="AP251" i="4"/>
  <c r="AQ251" i="4"/>
  <c r="AS251" i="4"/>
  <c r="AT251" i="4"/>
  <c r="AU251" i="4"/>
  <c r="AV251" i="4"/>
  <c r="D252" i="4"/>
  <c r="G252" i="4"/>
  <c r="L252" i="4"/>
  <c r="O252" i="4"/>
  <c r="Q252" i="4"/>
  <c r="V252" i="4"/>
  <c r="Y252" i="4"/>
  <c r="AA252" i="4"/>
  <c r="AB252" i="4"/>
  <c r="AD252" i="4"/>
  <c r="AG252" i="4"/>
  <c r="AH252" i="4"/>
  <c r="AI252" i="4"/>
  <c r="AJ252" i="4"/>
  <c r="AK252" i="4"/>
  <c r="AL252" i="4"/>
  <c r="AM252" i="4"/>
  <c r="AO252" i="4"/>
  <c r="AP252" i="4"/>
  <c r="AQ252" i="4"/>
  <c r="AS252" i="4"/>
  <c r="AT252" i="4"/>
  <c r="AU252" i="4"/>
  <c r="AV252" i="4"/>
  <c r="D253" i="4"/>
  <c r="G253" i="4"/>
  <c r="L253" i="4"/>
  <c r="O253" i="4"/>
  <c r="Q253" i="4"/>
  <c r="V253" i="4"/>
  <c r="Y253" i="4"/>
  <c r="AA253" i="4"/>
  <c r="AB253" i="4"/>
  <c r="AD253" i="4"/>
  <c r="AG253" i="4"/>
  <c r="AH253" i="4"/>
  <c r="AI253" i="4"/>
  <c r="AJ253" i="4"/>
  <c r="AK253" i="4"/>
  <c r="AL253" i="4"/>
  <c r="AM253" i="4"/>
  <c r="AO253" i="4"/>
  <c r="AP253" i="4"/>
  <c r="AQ253" i="4"/>
  <c r="AS253" i="4"/>
  <c r="AT253" i="4"/>
  <c r="AU253" i="4"/>
  <c r="AV253" i="4"/>
  <c r="D254" i="4"/>
  <c r="G254" i="4"/>
  <c r="L254" i="4"/>
  <c r="O254" i="4"/>
  <c r="Q254" i="4"/>
  <c r="V254" i="4"/>
  <c r="Y254" i="4"/>
  <c r="AA254" i="4"/>
  <c r="AB254" i="4"/>
  <c r="AD254" i="4"/>
  <c r="AG254" i="4"/>
  <c r="AH254" i="4"/>
  <c r="AI254" i="4"/>
  <c r="AJ254" i="4"/>
  <c r="AK254" i="4"/>
  <c r="AL254" i="4"/>
  <c r="AM254" i="4"/>
  <c r="AO254" i="4"/>
  <c r="AP254" i="4"/>
  <c r="AQ254" i="4"/>
  <c r="AS254" i="4"/>
  <c r="AT254" i="4"/>
  <c r="AU254" i="4"/>
  <c r="AV254" i="4"/>
  <c r="D255" i="4"/>
  <c r="G255" i="4"/>
  <c r="L255" i="4"/>
  <c r="O255" i="4"/>
  <c r="Q255" i="4"/>
  <c r="V255" i="4"/>
  <c r="Y255" i="4"/>
  <c r="AA255" i="4"/>
  <c r="AB255" i="4"/>
  <c r="AD255" i="4"/>
  <c r="AG255" i="4"/>
  <c r="AH255" i="4"/>
  <c r="AI255" i="4"/>
  <c r="AJ255" i="4"/>
  <c r="AK255" i="4"/>
  <c r="AL255" i="4"/>
  <c r="AM255" i="4"/>
  <c r="AO255" i="4"/>
  <c r="AP255" i="4"/>
  <c r="AQ255" i="4"/>
  <c r="AS255" i="4"/>
  <c r="AT255" i="4"/>
  <c r="AU255" i="4"/>
  <c r="AV255" i="4"/>
  <c r="D256" i="4"/>
  <c r="G256" i="4"/>
  <c r="L256" i="4"/>
  <c r="O256" i="4"/>
  <c r="Q256" i="4"/>
  <c r="V256" i="4"/>
  <c r="Y256" i="4"/>
  <c r="AA256" i="4"/>
  <c r="AB256" i="4"/>
  <c r="AD256" i="4"/>
  <c r="AG256" i="4"/>
  <c r="AH256" i="4"/>
  <c r="AI256" i="4"/>
  <c r="AJ256" i="4"/>
  <c r="AK256" i="4"/>
  <c r="AL256" i="4"/>
  <c r="AM256" i="4"/>
  <c r="AO256" i="4"/>
  <c r="AP256" i="4"/>
  <c r="AQ256" i="4"/>
  <c r="AS256" i="4"/>
  <c r="AT256" i="4"/>
  <c r="AU256" i="4"/>
  <c r="AV256" i="4"/>
  <c r="D257" i="4"/>
  <c r="G257" i="4"/>
  <c r="L257" i="4"/>
  <c r="O257" i="4"/>
  <c r="Q257" i="4"/>
  <c r="V257" i="4"/>
  <c r="Y257" i="4"/>
  <c r="AA257" i="4"/>
  <c r="AB257" i="4"/>
  <c r="AD257" i="4"/>
  <c r="AG257" i="4"/>
  <c r="AH257" i="4"/>
  <c r="AI257" i="4"/>
  <c r="AJ257" i="4"/>
  <c r="AK257" i="4"/>
  <c r="AL257" i="4"/>
  <c r="AM257" i="4"/>
  <c r="AO257" i="4"/>
  <c r="AP257" i="4"/>
  <c r="AQ257" i="4"/>
  <c r="AS257" i="4"/>
  <c r="AT257" i="4"/>
  <c r="AU257" i="4"/>
  <c r="AV257" i="4"/>
  <c r="D258" i="4"/>
  <c r="G258" i="4"/>
  <c r="L258" i="4"/>
  <c r="O258" i="4"/>
  <c r="Q258" i="4"/>
  <c r="V258" i="4"/>
  <c r="Y258" i="4"/>
  <c r="AA258" i="4"/>
  <c r="AB258" i="4"/>
  <c r="AD258" i="4"/>
  <c r="AG258" i="4"/>
  <c r="AH258" i="4"/>
  <c r="AI258" i="4"/>
  <c r="AJ258" i="4"/>
  <c r="AK258" i="4"/>
  <c r="AL258" i="4"/>
  <c r="AM258" i="4"/>
  <c r="AO258" i="4"/>
  <c r="AP258" i="4"/>
  <c r="AQ258" i="4"/>
  <c r="AS258" i="4"/>
  <c r="AT258" i="4"/>
  <c r="AU258" i="4"/>
  <c r="AV258" i="4"/>
  <c r="D259" i="4"/>
  <c r="G259" i="4"/>
  <c r="L259" i="4"/>
  <c r="O259" i="4"/>
  <c r="Q259" i="4"/>
  <c r="V259" i="4"/>
  <c r="Y259" i="4"/>
  <c r="AA259" i="4"/>
  <c r="AB259" i="4"/>
  <c r="AD259" i="4"/>
  <c r="AG259" i="4"/>
  <c r="AH259" i="4"/>
  <c r="AI259" i="4"/>
  <c r="AJ259" i="4"/>
  <c r="AK259" i="4"/>
  <c r="AL259" i="4"/>
  <c r="AM259" i="4"/>
  <c r="AO259" i="4"/>
  <c r="AP259" i="4"/>
  <c r="AQ259" i="4"/>
  <c r="AS259" i="4"/>
  <c r="AT259" i="4"/>
  <c r="AU259" i="4"/>
  <c r="AV259" i="4"/>
  <c r="D260" i="4"/>
  <c r="G260" i="4"/>
  <c r="L260" i="4"/>
  <c r="O260" i="4"/>
  <c r="Q260" i="4"/>
  <c r="V260" i="4"/>
  <c r="Y260" i="4"/>
  <c r="AA260" i="4"/>
  <c r="AB260" i="4"/>
  <c r="AD260" i="4"/>
  <c r="AG260" i="4"/>
  <c r="AH260" i="4"/>
  <c r="AI260" i="4"/>
  <c r="AJ260" i="4"/>
  <c r="AK260" i="4"/>
  <c r="AL260" i="4"/>
  <c r="AM260" i="4"/>
  <c r="AO260" i="4"/>
  <c r="AP260" i="4"/>
  <c r="AQ260" i="4"/>
  <c r="AS260" i="4"/>
  <c r="AT260" i="4"/>
  <c r="AU260" i="4"/>
  <c r="AV260" i="4"/>
  <c r="D261" i="4"/>
  <c r="G261" i="4"/>
  <c r="L261" i="4"/>
  <c r="O261" i="4"/>
  <c r="Q261" i="4"/>
  <c r="V261" i="4"/>
  <c r="Y261" i="4"/>
  <c r="AA261" i="4"/>
  <c r="AB261" i="4"/>
  <c r="AD261" i="4"/>
  <c r="AG261" i="4"/>
  <c r="AH261" i="4"/>
  <c r="AI261" i="4"/>
  <c r="AJ261" i="4"/>
  <c r="AK261" i="4"/>
  <c r="AL261" i="4"/>
  <c r="AM261" i="4"/>
  <c r="AO261" i="4"/>
  <c r="AP261" i="4"/>
  <c r="AQ261" i="4"/>
  <c r="AS261" i="4"/>
  <c r="AT261" i="4"/>
  <c r="AU261" i="4"/>
  <c r="AV261" i="4"/>
  <c r="D262" i="4"/>
  <c r="G262" i="4"/>
  <c r="L262" i="4"/>
  <c r="O262" i="4"/>
  <c r="Q262" i="4"/>
  <c r="V262" i="4"/>
  <c r="Y262" i="4"/>
  <c r="AA262" i="4"/>
  <c r="AB262" i="4"/>
  <c r="AD262" i="4"/>
  <c r="AG262" i="4"/>
  <c r="AH262" i="4"/>
  <c r="AI262" i="4"/>
  <c r="AJ262" i="4"/>
  <c r="AK262" i="4"/>
  <c r="AL262" i="4"/>
  <c r="AM262" i="4"/>
  <c r="AO262" i="4"/>
  <c r="AP262" i="4"/>
  <c r="AQ262" i="4"/>
  <c r="AS262" i="4"/>
  <c r="AT262" i="4"/>
  <c r="AU262" i="4"/>
  <c r="AV262" i="4"/>
  <c r="D263" i="4"/>
  <c r="G263" i="4"/>
  <c r="L263" i="4"/>
  <c r="O263" i="4"/>
  <c r="Q263" i="4"/>
  <c r="V263" i="4"/>
  <c r="Y263" i="4"/>
  <c r="AA263" i="4"/>
  <c r="AB263" i="4"/>
  <c r="AD263" i="4"/>
  <c r="AG263" i="4"/>
  <c r="AH263" i="4"/>
  <c r="AI263" i="4"/>
  <c r="AJ263" i="4"/>
  <c r="AK263" i="4"/>
  <c r="AL263" i="4"/>
  <c r="AM263" i="4"/>
  <c r="AO263" i="4"/>
  <c r="AP263" i="4"/>
  <c r="AQ263" i="4"/>
  <c r="AS263" i="4"/>
  <c r="AT263" i="4"/>
  <c r="AU263" i="4"/>
  <c r="AV263" i="4"/>
  <c r="D264" i="4"/>
  <c r="G264" i="4"/>
  <c r="L264" i="4"/>
  <c r="O264" i="4"/>
  <c r="Q264" i="4"/>
  <c r="V264" i="4"/>
  <c r="Y264" i="4"/>
  <c r="AA264" i="4"/>
  <c r="AB264" i="4"/>
  <c r="AD264" i="4"/>
  <c r="AG264" i="4"/>
  <c r="AH264" i="4"/>
  <c r="AI264" i="4"/>
  <c r="AJ264" i="4"/>
  <c r="AK264" i="4"/>
  <c r="AL264" i="4"/>
  <c r="AM264" i="4"/>
  <c r="AO264" i="4"/>
  <c r="AP264" i="4"/>
  <c r="AQ264" i="4"/>
  <c r="AS264" i="4"/>
  <c r="AT264" i="4"/>
  <c r="AU264" i="4"/>
  <c r="AV264" i="4"/>
  <c r="D265" i="4"/>
  <c r="G265" i="4"/>
  <c r="L265" i="4"/>
  <c r="O265" i="4"/>
  <c r="Q265" i="4"/>
  <c r="V265" i="4"/>
  <c r="Y265" i="4"/>
  <c r="AA265" i="4"/>
  <c r="AB265" i="4"/>
  <c r="AD265" i="4"/>
  <c r="AG265" i="4"/>
  <c r="AH265" i="4"/>
  <c r="AI265" i="4"/>
  <c r="AJ265" i="4"/>
  <c r="AK265" i="4"/>
  <c r="AL265" i="4"/>
  <c r="AM265" i="4"/>
  <c r="AO265" i="4"/>
  <c r="AP265" i="4"/>
  <c r="AQ265" i="4"/>
  <c r="AS265" i="4"/>
  <c r="AT265" i="4"/>
  <c r="AU265" i="4"/>
  <c r="AV265" i="4"/>
  <c r="D266" i="4"/>
  <c r="G266" i="4"/>
  <c r="L266" i="4"/>
  <c r="O266" i="4"/>
  <c r="Q266" i="4"/>
  <c r="V266" i="4"/>
  <c r="Y266" i="4"/>
  <c r="AA266" i="4"/>
  <c r="AB266" i="4"/>
  <c r="AD266" i="4"/>
  <c r="AG266" i="4"/>
  <c r="AH266" i="4"/>
  <c r="AI266" i="4"/>
  <c r="AJ266" i="4"/>
  <c r="AK266" i="4"/>
  <c r="AL266" i="4"/>
  <c r="AM266" i="4"/>
  <c r="AO266" i="4"/>
  <c r="AP266" i="4"/>
  <c r="AQ266" i="4"/>
  <c r="AS266" i="4"/>
  <c r="AT266" i="4"/>
  <c r="AU266" i="4"/>
  <c r="AV266" i="4"/>
  <c r="D267" i="4"/>
  <c r="G267" i="4"/>
  <c r="L267" i="4"/>
  <c r="O267" i="4"/>
  <c r="Q267" i="4"/>
  <c r="V267" i="4"/>
  <c r="Y267" i="4"/>
  <c r="AA267" i="4"/>
  <c r="AB267" i="4"/>
  <c r="AD267" i="4"/>
  <c r="AG267" i="4"/>
  <c r="AH267" i="4"/>
  <c r="AI267" i="4"/>
  <c r="AJ267" i="4"/>
  <c r="AK267" i="4"/>
  <c r="AL267" i="4"/>
  <c r="AM267" i="4"/>
  <c r="AO267" i="4"/>
  <c r="AP267" i="4"/>
  <c r="AQ267" i="4"/>
  <c r="AS267" i="4"/>
  <c r="AT267" i="4"/>
  <c r="AU267" i="4"/>
  <c r="AV267" i="4"/>
  <c r="D268" i="4"/>
  <c r="G268" i="4"/>
  <c r="L268" i="4"/>
  <c r="O268" i="4"/>
  <c r="Q268" i="4"/>
  <c r="V268" i="4"/>
  <c r="Y268" i="4"/>
  <c r="AA268" i="4"/>
  <c r="AB268" i="4"/>
  <c r="AD268" i="4"/>
  <c r="AG268" i="4"/>
  <c r="AH268" i="4"/>
  <c r="AI268" i="4"/>
  <c r="AJ268" i="4"/>
  <c r="AK268" i="4"/>
  <c r="AL268" i="4"/>
  <c r="AM268" i="4"/>
  <c r="AO268" i="4"/>
  <c r="AP268" i="4"/>
  <c r="AQ268" i="4"/>
  <c r="AS268" i="4"/>
  <c r="AT268" i="4"/>
  <c r="AU268" i="4"/>
  <c r="AV268" i="4"/>
  <c r="D269" i="4"/>
  <c r="G269" i="4"/>
  <c r="L269" i="4"/>
  <c r="O269" i="4"/>
  <c r="Q269" i="4"/>
  <c r="V269" i="4"/>
  <c r="Y269" i="4"/>
  <c r="AA269" i="4"/>
  <c r="AB269" i="4"/>
  <c r="AD269" i="4"/>
  <c r="AG269" i="4"/>
  <c r="AH269" i="4"/>
  <c r="AI269" i="4"/>
  <c r="AJ269" i="4"/>
  <c r="AK269" i="4"/>
  <c r="AL269" i="4"/>
  <c r="AM269" i="4"/>
  <c r="AO269" i="4"/>
  <c r="AP269" i="4"/>
  <c r="AQ269" i="4"/>
  <c r="AS269" i="4"/>
  <c r="AT269" i="4"/>
  <c r="AU269" i="4"/>
  <c r="AV269" i="4"/>
  <c r="D270" i="4"/>
  <c r="G270" i="4"/>
  <c r="L270" i="4"/>
  <c r="O270" i="4"/>
  <c r="Q270" i="4"/>
  <c r="V270" i="4"/>
  <c r="Y270" i="4"/>
  <c r="AA270" i="4"/>
  <c r="AB270" i="4"/>
  <c r="AD270" i="4"/>
  <c r="AG270" i="4"/>
  <c r="AH270" i="4"/>
  <c r="AI270" i="4"/>
  <c r="AJ270" i="4"/>
  <c r="AK270" i="4"/>
  <c r="AL270" i="4"/>
  <c r="AM270" i="4"/>
  <c r="AO270" i="4"/>
  <c r="AP270" i="4"/>
  <c r="AQ270" i="4"/>
  <c r="AS270" i="4"/>
  <c r="AT270" i="4"/>
  <c r="AU270" i="4"/>
  <c r="AV270" i="4"/>
  <c r="D271" i="4"/>
  <c r="G271" i="4"/>
  <c r="L271" i="4"/>
  <c r="O271" i="4"/>
  <c r="Q271" i="4"/>
  <c r="V271" i="4"/>
  <c r="Y271" i="4"/>
  <c r="AA271" i="4"/>
  <c r="AB271" i="4"/>
  <c r="AD271" i="4"/>
  <c r="AG271" i="4"/>
  <c r="AH271" i="4"/>
  <c r="AI271" i="4"/>
  <c r="AJ271" i="4"/>
  <c r="AK271" i="4"/>
  <c r="AL271" i="4"/>
  <c r="AM271" i="4"/>
  <c r="AO271" i="4"/>
  <c r="AP271" i="4"/>
  <c r="AQ271" i="4"/>
  <c r="AS271" i="4"/>
  <c r="AT271" i="4"/>
  <c r="AU271" i="4"/>
  <c r="AV271" i="4"/>
  <c r="D272" i="4"/>
  <c r="G272" i="4"/>
  <c r="L272" i="4"/>
  <c r="O272" i="4"/>
  <c r="Q272" i="4"/>
  <c r="V272" i="4"/>
  <c r="Y272" i="4"/>
  <c r="AA272" i="4"/>
  <c r="AB272" i="4"/>
  <c r="AD272" i="4"/>
  <c r="AG272" i="4"/>
  <c r="AH272" i="4"/>
  <c r="AI272" i="4"/>
  <c r="AJ272" i="4"/>
  <c r="AK272" i="4"/>
  <c r="AL272" i="4"/>
  <c r="AM272" i="4"/>
  <c r="AO272" i="4"/>
  <c r="AP272" i="4"/>
  <c r="AQ272" i="4"/>
  <c r="AS272" i="4"/>
  <c r="AT272" i="4"/>
  <c r="AU272" i="4"/>
  <c r="AV272" i="4"/>
  <c r="D273" i="4"/>
  <c r="G273" i="4"/>
  <c r="L273" i="4"/>
  <c r="O273" i="4"/>
  <c r="Q273" i="4"/>
  <c r="V273" i="4"/>
  <c r="Y273" i="4"/>
  <c r="AA273" i="4"/>
  <c r="AB273" i="4"/>
  <c r="AD273" i="4"/>
  <c r="AG273" i="4"/>
  <c r="AH273" i="4"/>
  <c r="AI273" i="4"/>
  <c r="AJ273" i="4"/>
  <c r="AK273" i="4"/>
  <c r="AL273" i="4"/>
  <c r="AM273" i="4"/>
  <c r="AO273" i="4"/>
  <c r="AP273" i="4"/>
  <c r="AQ273" i="4"/>
  <c r="AS273" i="4"/>
  <c r="AT273" i="4"/>
  <c r="AU273" i="4"/>
  <c r="AV273" i="4"/>
  <c r="D274" i="4"/>
  <c r="G274" i="4"/>
  <c r="L274" i="4"/>
  <c r="O274" i="4"/>
  <c r="Q274" i="4"/>
  <c r="V274" i="4"/>
  <c r="Y274" i="4"/>
  <c r="AA274" i="4"/>
  <c r="AB274" i="4"/>
  <c r="AD274" i="4"/>
  <c r="AG274" i="4"/>
  <c r="AH274" i="4"/>
  <c r="AI274" i="4"/>
  <c r="AJ274" i="4"/>
  <c r="AK274" i="4"/>
  <c r="AL274" i="4"/>
  <c r="AM274" i="4"/>
  <c r="AO274" i="4"/>
  <c r="AP274" i="4"/>
  <c r="AQ274" i="4"/>
  <c r="AS274" i="4"/>
  <c r="AT274" i="4"/>
  <c r="AU274" i="4"/>
  <c r="AV274" i="4"/>
  <c r="D275" i="4"/>
  <c r="G275" i="4"/>
  <c r="L275" i="4"/>
  <c r="O275" i="4"/>
  <c r="Q275" i="4"/>
  <c r="V275" i="4"/>
  <c r="Y275" i="4"/>
  <c r="AA275" i="4"/>
  <c r="AB275" i="4"/>
  <c r="AD275" i="4"/>
  <c r="AG275" i="4"/>
  <c r="AH275" i="4"/>
  <c r="AI275" i="4"/>
  <c r="AJ275" i="4"/>
  <c r="AK275" i="4"/>
  <c r="AL275" i="4"/>
  <c r="AM275" i="4"/>
  <c r="AO275" i="4"/>
  <c r="AP275" i="4"/>
  <c r="AQ275" i="4"/>
  <c r="AS275" i="4"/>
  <c r="AT275" i="4"/>
  <c r="AU275" i="4"/>
  <c r="AV275" i="4"/>
  <c r="D276" i="4"/>
  <c r="G276" i="4"/>
  <c r="L276" i="4"/>
  <c r="O276" i="4"/>
  <c r="Q276" i="4"/>
  <c r="V276" i="4"/>
  <c r="Y276" i="4"/>
  <c r="AA276" i="4"/>
  <c r="AB276" i="4"/>
  <c r="AD276" i="4"/>
  <c r="AG276" i="4"/>
  <c r="AH276" i="4"/>
  <c r="AI276" i="4"/>
  <c r="AJ276" i="4"/>
  <c r="AK276" i="4"/>
  <c r="AL276" i="4"/>
  <c r="AM276" i="4"/>
  <c r="AO276" i="4"/>
  <c r="AP276" i="4"/>
  <c r="AQ276" i="4"/>
  <c r="AS276" i="4"/>
  <c r="AT276" i="4"/>
  <c r="AU276" i="4"/>
  <c r="AV276" i="4"/>
  <c r="D277" i="4"/>
  <c r="G277" i="4"/>
  <c r="L277" i="4"/>
  <c r="O277" i="4"/>
  <c r="Q277" i="4"/>
  <c r="V277" i="4"/>
  <c r="Y277" i="4"/>
  <c r="AA277" i="4"/>
  <c r="AB277" i="4"/>
  <c r="AD277" i="4"/>
  <c r="AG277" i="4"/>
  <c r="AH277" i="4"/>
  <c r="AI277" i="4"/>
  <c r="AJ277" i="4"/>
  <c r="AK277" i="4"/>
  <c r="AL277" i="4"/>
  <c r="AM277" i="4"/>
  <c r="AO277" i="4"/>
  <c r="AP277" i="4"/>
  <c r="AQ277" i="4"/>
  <c r="AS277" i="4"/>
  <c r="AT277" i="4"/>
  <c r="AU277" i="4"/>
  <c r="AV277" i="4"/>
  <c r="D278" i="4"/>
  <c r="G278" i="4"/>
  <c r="L278" i="4"/>
  <c r="O278" i="4"/>
  <c r="Q278" i="4"/>
  <c r="V278" i="4"/>
  <c r="Y278" i="4"/>
  <c r="AA278" i="4"/>
  <c r="AB278" i="4"/>
  <c r="AD278" i="4"/>
  <c r="AG278" i="4"/>
  <c r="AH278" i="4"/>
  <c r="AI278" i="4"/>
  <c r="AJ278" i="4"/>
  <c r="AK278" i="4"/>
  <c r="AL278" i="4"/>
  <c r="AM278" i="4"/>
  <c r="AO278" i="4"/>
  <c r="AP278" i="4"/>
  <c r="AQ278" i="4"/>
  <c r="AS278" i="4"/>
  <c r="AT278" i="4"/>
  <c r="AU278" i="4"/>
  <c r="AV278" i="4"/>
  <c r="D279" i="4"/>
  <c r="G279" i="4"/>
  <c r="L279" i="4"/>
  <c r="O279" i="4"/>
  <c r="Q279" i="4"/>
  <c r="V279" i="4"/>
  <c r="Y279" i="4"/>
  <c r="AA279" i="4"/>
  <c r="AB279" i="4"/>
  <c r="AD279" i="4"/>
  <c r="AG279" i="4"/>
  <c r="AH279" i="4"/>
  <c r="AI279" i="4"/>
  <c r="AJ279" i="4"/>
  <c r="AK279" i="4"/>
  <c r="AL279" i="4"/>
  <c r="AM279" i="4"/>
  <c r="AO279" i="4"/>
  <c r="AP279" i="4"/>
  <c r="AQ279" i="4"/>
  <c r="AS279" i="4"/>
  <c r="AT279" i="4"/>
  <c r="AU279" i="4"/>
  <c r="AV279" i="4"/>
  <c r="D280" i="4"/>
  <c r="G280" i="4"/>
  <c r="L280" i="4"/>
  <c r="O280" i="4"/>
  <c r="Q280" i="4"/>
  <c r="V280" i="4"/>
  <c r="Y280" i="4"/>
  <c r="AA280" i="4"/>
  <c r="AB280" i="4"/>
  <c r="AD280" i="4"/>
  <c r="AG280" i="4"/>
  <c r="AH280" i="4"/>
  <c r="AI280" i="4"/>
  <c r="AJ280" i="4"/>
  <c r="AK280" i="4"/>
  <c r="AL280" i="4"/>
  <c r="AM280" i="4"/>
  <c r="AO280" i="4"/>
  <c r="AP280" i="4"/>
  <c r="AQ280" i="4"/>
  <c r="AS280" i="4"/>
  <c r="AT280" i="4"/>
  <c r="AU280" i="4"/>
  <c r="AV280" i="4"/>
  <c r="D281" i="4"/>
  <c r="G281" i="4"/>
  <c r="L281" i="4"/>
  <c r="O281" i="4"/>
  <c r="Q281" i="4"/>
  <c r="V281" i="4"/>
  <c r="Y281" i="4"/>
  <c r="AA281" i="4"/>
  <c r="AB281" i="4"/>
  <c r="AD281" i="4"/>
  <c r="AG281" i="4"/>
  <c r="AH281" i="4"/>
  <c r="AI281" i="4"/>
  <c r="AJ281" i="4"/>
  <c r="AK281" i="4"/>
  <c r="AL281" i="4"/>
  <c r="AM281" i="4"/>
  <c r="AO281" i="4"/>
  <c r="AP281" i="4"/>
  <c r="AQ281" i="4"/>
  <c r="AS281" i="4"/>
  <c r="AT281" i="4"/>
  <c r="AU281" i="4"/>
  <c r="AV281" i="4"/>
  <c r="D282" i="4"/>
  <c r="G282" i="4"/>
  <c r="L282" i="4"/>
  <c r="O282" i="4"/>
  <c r="Q282" i="4"/>
  <c r="V282" i="4"/>
  <c r="Y282" i="4"/>
  <c r="AA282" i="4"/>
  <c r="AB282" i="4"/>
  <c r="AD282" i="4"/>
  <c r="AG282" i="4"/>
  <c r="AH282" i="4"/>
  <c r="AI282" i="4"/>
  <c r="AJ282" i="4"/>
  <c r="AK282" i="4"/>
  <c r="AL282" i="4"/>
  <c r="AM282" i="4"/>
  <c r="AO282" i="4"/>
  <c r="AP282" i="4"/>
  <c r="AQ282" i="4"/>
  <c r="AS282" i="4"/>
  <c r="AT282" i="4"/>
  <c r="AU282" i="4"/>
  <c r="AV282" i="4"/>
  <c r="D283" i="4"/>
  <c r="G283" i="4"/>
  <c r="L283" i="4"/>
  <c r="O283" i="4"/>
  <c r="Q283" i="4"/>
  <c r="V283" i="4"/>
  <c r="Y283" i="4"/>
  <c r="AA283" i="4"/>
  <c r="AB283" i="4"/>
  <c r="AD283" i="4"/>
  <c r="AG283" i="4"/>
  <c r="AH283" i="4"/>
  <c r="AI283" i="4"/>
  <c r="AJ283" i="4"/>
  <c r="AK283" i="4"/>
  <c r="AL283" i="4"/>
  <c r="AM283" i="4"/>
  <c r="AO283" i="4"/>
  <c r="AP283" i="4"/>
  <c r="AQ283" i="4"/>
  <c r="AS283" i="4"/>
  <c r="AT283" i="4"/>
  <c r="AU283" i="4"/>
  <c r="AV283" i="4"/>
  <c r="D284" i="4"/>
  <c r="G284" i="4"/>
  <c r="L284" i="4"/>
  <c r="O284" i="4"/>
  <c r="Q284" i="4"/>
  <c r="V284" i="4"/>
  <c r="Y284" i="4"/>
  <c r="AA284" i="4"/>
  <c r="AB284" i="4"/>
  <c r="AD284" i="4"/>
  <c r="AG284" i="4"/>
  <c r="AH284" i="4"/>
  <c r="AI284" i="4"/>
  <c r="AJ284" i="4"/>
  <c r="AK284" i="4"/>
  <c r="AL284" i="4"/>
  <c r="AM284" i="4"/>
  <c r="AO284" i="4"/>
  <c r="AP284" i="4"/>
  <c r="AQ284" i="4"/>
  <c r="AS284" i="4"/>
  <c r="AT284" i="4"/>
  <c r="AU284" i="4"/>
  <c r="AV284" i="4"/>
  <c r="D285" i="4"/>
  <c r="G285" i="4"/>
  <c r="L285" i="4"/>
  <c r="O285" i="4"/>
  <c r="Q285" i="4"/>
  <c r="V285" i="4"/>
  <c r="Y285" i="4"/>
  <c r="AA285" i="4"/>
  <c r="AB285" i="4"/>
  <c r="AD285" i="4"/>
  <c r="AG285" i="4"/>
  <c r="AH285" i="4"/>
  <c r="AI285" i="4"/>
  <c r="AJ285" i="4"/>
  <c r="AK285" i="4"/>
  <c r="AL285" i="4"/>
  <c r="AM285" i="4"/>
  <c r="AO285" i="4"/>
  <c r="AP285" i="4"/>
  <c r="AQ285" i="4"/>
  <c r="AS285" i="4"/>
  <c r="AT285" i="4"/>
  <c r="AU285" i="4"/>
  <c r="AV285" i="4"/>
  <c r="D286" i="4"/>
  <c r="G286" i="4"/>
  <c r="L286" i="4"/>
  <c r="O286" i="4"/>
  <c r="Q286" i="4"/>
  <c r="V286" i="4"/>
  <c r="Y286" i="4"/>
  <c r="AA286" i="4"/>
  <c r="AB286" i="4"/>
  <c r="AD286" i="4"/>
  <c r="AG286" i="4"/>
  <c r="AH286" i="4"/>
  <c r="AI286" i="4"/>
  <c r="AJ286" i="4"/>
  <c r="AK286" i="4"/>
  <c r="AL286" i="4"/>
  <c r="AM286" i="4"/>
  <c r="AO286" i="4"/>
  <c r="AP286" i="4"/>
  <c r="AQ286" i="4"/>
  <c r="AS286" i="4"/>
  <c r="AT286" i="4"/>
  <c r="AU286" i="4"/>
  <c r="AV286" i="4"/>
  <c r="D287" i="4"/>
  <c r="G287" i="4"/>
  <c r="L287" i="4"/>
  <c r="O287" i="4"/>
  <c r="Q287" i="4"/>
  <c r="V287" i="4"/>
  <c r="Y287" i="4"/>
  <c r="AA287" i="4"/>
  <c r="AB287" i="4"/>
  <c r="AD287" i="4"/>
  <c r="AG287" i="4"/>
  <c r="AH287" i="4"/>
  <c r="AI287" i="4"/>
  <c r="AJ287" i="4"/>
  <c r="AK287" i="4"/>
  <c r="AL287" i="4"/>
  <c r="AM287" i="4"/>
  <c r="AO287" i="4"/>
  <c r="AP287" i="4"/>
  <c r="AQ287" i="4"/>
  <c r="AS287" i="4"/>
  <c r="AT287" i="4"/>
  <c r="AU287" i="4"/>
  <c r="AV287" i="4"/>
  <c r="D288" i="4"/>
  <c r="G288" i="4"/>
  <c r="L288" i="4"/>
  <c r="O288" i="4"/>
  <c r="Q288" i="4"/>
  <c r="V288" i="4"/>
  <c r="Y288" i="4"/>
  <c r="AA288" i="4"/>
  <c r="AB288" i="4"/>
  <c r="AD288" i="4"/>
  <c r="AG288" i="4"/>
  <c r="AH288" i="4"/>
  <c r="AI288" i="4"/>
  <c r="AJ288" i="4"/>
  <c r="AK288" i="4"/>
  <c r="AL288" i="4"/>
  <c r="AM288" i="4"/>
  <c r="AO288" i="4"/>
  <c r="AP288" i="4"/>
  <c r="AQ288" i="4"/>
  <c r="AS288" i="4"/>
  <c r="AT288" i="4"/>
  <c r="AU288" i="4"/>
  <c r="AV288" i="4"/>
  <c r="D289" i="4"/>
  <c r="G289" i="4"/>
  <c r="L289" i="4"/>
  <c r="O289" i="4"/>
  <c r="Q289" i="4"/>
  <c r="V289" i="4"/>
  <c r="Y289" i="4"/>
  <c r="AA289" i="4"/>
  <c r="AB289" i="4"/>
  <c r="AD289" i="4"/>
  <c r="AG289" i="4"/>
  <c r="AH289" i="4"/>
  <c r="AI289" i="4"/>
  <c r="AJ289" i="4"/>
  <c r="AK289" i="4"/>
  <c r="AL289" i="4"/>
  <c r="AM289" i="4"/>
  <c r="AO289" i="4"/>
  <c r="AP289" i="4"/>
  <c r="AQ289" i="4"/>
  <c r="AS289" i="4"/>
  <c r="AT289" i="4"/>
  <c r="AU289" i="4"/>
  <c r="AV289" i="4"/>
  <c r="D290" i="4"/>
  <c r="G290" i="4"/>
  <c r="L290" i="4"/>
  <c r="O290" i="4"/>
  <c r="Q290" i="4"/>
  <c r="V290" i="4"/>
  <c r="Y290" i="4"/>
  <c r="AA290" i="4"/>
  <c r="AB290" i="4"/>
  <c r="AD290" i="4"/>
  <c r="AG290" i="4"/>
  <c r="AH290" i="4"/>
  <c r="AI290" i="4"/>
  <c r="AJ290" i="4"/>
  <c r="AK290" i="4"/>
  <c r="AL290" i="4"/>
  <c r="AM290" i="4"/>
  <c r="AO290" i="4"/>
  <c r="AP290" i="4"/>
  <c r="AQ290" i="4"/>
  <c r="AS290" i="4"/>
  <c r="AT290" i="4"/>
  <c r="AU290" i="4"/>
  <c r="AV290" i="4"/>
  <c r="D291" i="4"/>
  <c r="G291" i="4"/>
  <c r="L291" i="4"/>
  <c r="O291" i="4"/>
  <c r="Q291" i="4"/>
  <c r="V291" i="4"/>
  <c r="Y291" i="4"/>
  <c r="AA291" i="4"/>
  <c r="AB291" i="4"/>
  <c r="AD291" i="4"/>
  <c r="AG291" i="4"/>
  <c r="AH291" i="4"/>
  <c r="AI291" i="4"/>
  <c r="AJ291" i="4"/>
  <c r="AK291" i="4"/>
  <c r="AL291" i="4"/>
  <c r="AM291" i="4"/>
  <c r="AO291" i="4"/>
  <c r="AP291" i="4"/>
  <c r="AQ291" i="4"/>
  <c r="AS291" i="4"/>
  <c r="AT291" i="4"/>
  <c r="AU291" i="4"/>
  <c r="AV291" i="4"/>
  <c r="D292" i="4"/>
  <c r="G292" i="4"/>
  <c r="L292" i="4"/>
  <c r="O292" i="4"/>
  <c r="Q292" i="4"/>
  <c r="V292" i="4"/>
  <c r="Y292" i="4"/>
  <c r="AA292" i="4"/>
  <c r="AB292" i="4"/>
  <c r="AD292" i="4"/>
  <c r="AG292" i="4"/>
  <c r="AH292" i="4"/>
  <c r="AI292" i="4"/>
  <c r="AJ292" i="4"/>
  <c r="AK292" i="4"/>
  <c r="AL292" i="4"/>
  <c r="AM292" i="4"/>
  <c r="AO292" i="4"/>
  <c r="AP292" i="4"/>
  <c r="AQ292" i="4"/>
  <c r="AS292" i="4"/>
  <c r="AT292" i="4"/>
  <c r="AU292" i="4"/>
  <c r="AV292" i="4"/>
  <c r="D293" i="4"/>
  <c r="G293" i="4"/>
  <c r="L293" i="4"/>
  <c r="O293" i="4"/>
  <c r="Q293" i="4"/>
  <c r="V293" i="4"/>
  <c r="Y293" i="4"/>
  <c r="AA293" i="4"/>
  <c r="AB293" i="4"/>
  <c r="AD293" i="4"/>
  <c r="AG293" i="4"/>
  <c r="AH293" i="4"/>
  <c r="AI293" i="4"/>
  <c r="AJ293" i="4"/>
  <c r="AK293" i="4"/>
  <c r="AL293" i="4"/>
  <c r="AM293" i="4"/>
  <c r="AO293" i="4"/>
  <c r="AP293" i="4"/>
  <c r="AQ293" i="4"/>
  <c r="AS293" i="4"/>
  <c r="AT293" i="4"/>
  <c r="AU293" i="4"/>
  <c r="AV293" i="4"/>
  <c r="D294" i="4"/>
  <c r="G294" i="4"/>
  <c r="L294" i="4"/>
  <c r="O294" i="4"/>
  <c r="Q294" i="4"/>
  <c r="V294" i="4"/>
  <c r="Y294" i="4"/>
  <c r="AA294" i="4"/>
  <c r="AB294" i="4"/>
  <c r="AD294" i="4"/>
  <c r="AG294" i="4"/>
  <c r="AH294" i="4"/>
  <c r="AI294" i="4"/>
  <c r="AJ294" i="4"/>
  <c r="AK294" i="4"/>
  <c r="AL294" i="4"/>
  <c r="AM294" i="4"/>
  <c r="AO294" i="4"/>
  <c r="AP294" i="4"/>
  <c r="AQ294" i="4"/>
  <c r="AS294" i="4"/>
  <c r="AT294" i="4"/>
  <c r="AU294" i="4"/>
  <c r="AV294" i="4"/>
  <c r="D295" i="4"/>
  <c r="G295" i="4"/>
  <c r="L295" i="4"/>
  <c r="O295" i="4"/>
  <c r="Q295" i="4"/>
  <c r="V295" i="4"/>
  <c r="Y295" i="4"/>
  <c r="AA295" i="4"/>
  <c r="AB295" i="4"/>
  <c r="AD295" i="4"/>
  <c r="AG295" i="4"/>
  <c r="AH295" i="4"/>
  <c r="AI295" i="4"/>
  <c r="AJ295" i="4"/>
  <c r="AK295" i="4"/>
  <c r="AL295" i="4"/>
  <c r="AM295" i="4"/>
  <c r="AO295" i="4"/>
  <c r="AP295" i="4"/>
  <c r="AQ295" i="4"/>
  <c r="AS295" i="4"/>
  <c r="AT295" i="4"/>
  <c r="AU295" i="4"/>
  <c r="AV295" i="4"/>
  <c r="D296" i="4"/>
  <c r="G296" i="4"/>
  <c r="L296" i="4"/>
  <c r="O296" i="4"/>
  <c r="Q296" i="4"/>
  <c r="V296" i="4"/>
  <c r="Y296" i="4"/>
  <c r="AA296" i="4"/>
  <c r="AB296" i="4"/>
  <c r="AD296" i="4"/>
  <c r="AG296" i="4"/>
  <c r="AH296" i="4"/>
  <c r="AI296" i="4"/>
  <c r="AJ296" i="4"/>
  <c r="AK296" i="4"/>
  <c r="AL296" i="4"/>
  <c r="AM296" i="4"/>
  <c r="AO296" i="4"/>
  <c r="AP296" i="4"/>
  <c r="AQ296" i="4"/>
  <c r="AS296" i="4"/>
  <c r="AT296" i="4"/>
  <c r="AU296" i="4"/>
  <c r="AV296" i="4"/>
  <c r="D297" i="4"/>
  <c r="G297" i="4"/>
  <c r="L297" i="4"/>
  <c r="O297" i="4"/>
  <c r="Q297" i="4"/>
  <c r="V297" i="4"/>
  <c r="Y297" i="4"/>
  <c r="AA297" i="4"/>
  <c r="AB297" i="4"/>
  <c r="AD297" i="4"/>
  <c r="AG297" i="4"/>
  <c r="AH297" i="4"/>
  <c r="AI297" i="4"/>
  <c r="AJ297" i="4"/>
  <c r="AK297" i="4"/>
  <c r="AL297" i="4"/>
  <c r="AM297" i="4"/>
  <c r="AO297" i="4"/>
  <c r="AP297" i="4"/>
  <c r="AQ297" i="4"/>
  <c r="AS297" i="4"/>
  <c r="AT297" i="4"/>
  <c r="AU297" i="4"/>
  <c r="AV297" i="4"/>
  <c r="D298" i="4"/>
  <c r="G298" i="4"/>
  <c r="L298" i="4"/>
  <c r="O298" i="4"/>
  <c r="Q298" i="4"/>
  <c r="V298" i="4"/>
  <c r="Y298" i="4"/>
  <c r="AA298" i="4"/>
  <c r="AB298" i="4"/>
  <c r="AD298" i="4"/>
  <c r="AG298" i="4"/>
  <c r="AH298" i="4"/>
  <c r="AI298" i="4"/>
  <c r="AJ298" i="4"/>
  <c r="AK298" i="4"/>
  <c r="AL298" i="4"/>
  <c r="AM298" i="4"/>
  <c r="AO298" i="4"/>
  <c r="AP298" i="4"/>
  <c r="AQ298" i="4"/>
  <c r="AS298" i="4"/>
  <c r="AT298" i="4"/>
  <c r="AU298" i="4"/>
  <c r="AV298" i="4"/>
  <c r="D299" i="4"/>
  <c r="G299" i="4"/>
  <c r="L299" i="4"/>
  <c r="O299" i="4"/>
  <c r="Q299" i="4"/>
  <c r="V299" i="4"/>
  <c r="Y299" i="4"/>
  <c r="AA299" i="4"/>
  <c r="AB299" i="4"/>
  <c r="AD299" i="4"/>
  <c r="AG299" i="4"/>
  <c r="AH299" i="4"/>
  <c r="AI299" i="4"/>
  <c r="AJ299" i="4"/>
  <c r="AK299" i="4"/>
  <c r="AL299" i="4"/>
  <c r="AM299" i="4"/>
  <c r="AO299" i="4"/>
  <c r="AP299" i="4"/>
  <c r="AQ299" i="4"/>
  <c r="AS299" i="4"/>
  <c r="AT299" i="4"/>
  <c r="AU299" i="4"/>
  <c r="AV299" i="4"/>
  <c r="D300" i="4"/>
  <c r="G300" i="4"/>
  <c r="L300" i="4"/>
  <c r="O300" i="4"/>
  <c r="Q300" i="4"/>
  <c r="V300" i="4"/>
  <c r="Y300" i="4"/>
  <c r="AA300" i="4"/>
  <c r="AB300" i="4"/>
  <c r="AD300" i="4"/>
  <c r="AG300" i="4"/>
  <c r="AH300" i="4"/>
  <c r="AI300" i="4"/>
  <c r="AJ300" i="4"/>
  <c r="AK300" i="4"/>
  <c r="AL300" i="4"/>
  <c r="AM300" i="4"/>
  <c r="AO300" i="4"/>
  <c r="AP300" i="4"/>
  <c r="AQ300" i="4"/>
  <c r="AS300" i="4"/>
  <c r="AT300" i="4"/>
  <c r="AU300" i="4"/>
  <c r="AV300" i="4"/>
  <c r="D11" i="3"/>
  <c r="I11" i="3"/>
  <c r="N11" i="3"/>
  <c r="Q11" i="3"/>
  <c r="S11" i="3"/>
  <c r="U11" i="3"/>
  <c r="X11" i="3"/>
  <c r="Z11" i="3"/>
  <c r="AB11" i="3"/>
  <c r="AD11" i="3"/>
  <c r="AI11" i="3"/>
  <c r="AK11" i="3"/>
  <c r="AM11" i="3"/>
  <c r="AP11" i="3"/>
  <c r="AR11" i="3"/>
  <c r="AT11" i="3"/>
  <c r="AW11" i="3"/>
  <c r="AY11" i="3"/>
  <c r="AX2" i="3" s="1"/>
  <c r="BA11" i="3"/>
  <c r="BC11" i="3"/>
  <c r="BF11" i="3"/>
  <c r="BH11" i="3"/>
  <c r="BI11" i="3"/>
  <c r="BL11" i="3"/>
  <c r="BO11" i="3"/>
  <c r="BP11" i="3"/>
  <c r="BQ11" i="3"/>
  <c r="BR11" i="3"/>
  <c r="BS11" i="3"/>
  <c r="BT11" i="3"/>
  <c r="BU11" i="3"/>
  <c r="BW11" i="3"/>
  <c r="BX11" i="3"/>
  <c r="BY11" i="3"/>
  <c r="CA11" i="3"/>
  <c r="CB11" i="3"/>
  <c r="CC11" i="3"/>
  <c r="CD11" i="3"/>
  <c r="D12" i="3"/>
  <c r="I12" i="3"/>
  <c r="N12" i="3"/>
  <c r="Q12" i="3"/>
  <c r="S12" i="3"/>
  <c r="U12" i="3"/>
  <c r="X12" i="3"/>
  <c r="Z12" i="3"/>
  <c r="AB12" i="3"/>
  <c r="AD12" i="3"/>
  <c r="AI12" i="3"/>
  <c r="AK12" i="3"/>
  <c r="AM12" i="3"/>
  <c r="AP12" i="3"/>
  <c r="AR12" i="3"/>
  <c r="AT12" i="3"/>
  <c r="AW12" i="3"/>
  <c r="AY12" i="3"/>
  <c r="BA12" i="3"/>
  <c r="BC12" i="3"/>
  <c r="BB2" i="3" s="1"/>
  <c r="BF12" i="3"/>
  <c r="BH12" i="3"/>
  <c r="BI12" i="3"/>
  <c r="BL12" i="3"/>
  <c r="BO12" i="3"/>
  <c r="BP12" i="3"/>
  <c r="BQ12" i="3"/>
  <c r="BR12" i="3"/>
  <c r="BS12" i="3"/>
  <c r="BT12" i="3"/>
  <c r="BU12" i="3"/>
  <c r="BW12" i="3"/>
  <c r="BX12" i="3"/>
  <c r="BY12" i="3"/>
  <c r="CA12" i="3"/>
  <c r="CB12" i="3"/>
  <c r="CC12" i="3"/>
  <c r="CD12" i="3"/>
  <c r="D13" i="3"/>
  <c r="C2" i="3" s="1"/>
  <c r="I13" i="3"/>
  <c r="H2" i="3" s="1"/>
  <c r="N13" i="3"/>
  <c r="Q13" i="3"/>
  <c r="S13" i="3"/>
  <c r="U13" i="3"/>
  <c r="X13" i="3"/>
  <c r="Z13" i="3"/>
  <c r="AB13" i="3"/>
  <c r="AD13" i="3"/>
  <c r="AI13" i="3"/>
  <c r="AK13" i="3"/>
  <c r="AM13" i="3"/>
  <c r="AP13" i="3"/>
  <c r="AR13" i="3"/>
  <c r="AT13" i="3"/>
  <c r="AW13" i="3"/>
  <c r="AY13" i="3"/>
  <c r="BA13" i="3"/>
  <c r="BC13" i="3"/>
  <c r="BF13" i="3"/>
  <c r="BH13" i="3"/>
  <c r="BI13" i="3"/>
  <c r="BL13" i="3"/>
  <c r="BO13" i="3"/>
  <c r="BP13" i="3"/>
  <c r="BQ13" i="3"/>
  <c r="BR13" i="3"/>
  <c r="BS13" i="3"/>
  <c r="BT13" i="3"/>
  <c r="BU13" i="3"/>
  <c r="BW13" i="3"/>
  <c r="BX13" i="3"/>
  <c r="BY13" i="3"/>
  <c r="CA13" i="3"/>
  <c r="CB13" i="3"/>
  <c r="CC13" i="3"/>
  <c r="CD13" i="3"/>
  <c r="D14" i="3"/>
  <c r="I14" i="3"/>
  <c r="N14" i="3"/>
  <c r="Q14" i="3"/>
  <c r="S14" i="3"/>
  <c r="U14" i="3"/>
  <c r="X14" i="3"/>
  <c r="Z14" i="3"/>
  <c r="AB14" i="3"/>
  <c r="AD14" i="3"/>
  <c r="AI14" i="3"/>
  <c r="AK14" i="3"/>
  <c r="AM14" i="3"/>
  <c r="AP14" i="3"/>
  <c r="AR14" i="3"/>
  <c r="AT14" i="3"/>
  <c r="AW14" i="3"/>
  <c r="AY14" i="3"/>
  <c r="BA14" i="3"/>
  <c r="BC14" i="3"/>
  <c r="BF14" i="3"/>
  <c r="BH14" i="3"/>
  <c r="BI14" i="3"/>
  <c r="BL14" i="3"/>
  <c r="BO14" i="3"/>
  <c r="BP14" i="3"/>
  <c r="BQ14" i="3"/>
  <c r="BR14" i="3"/>
  <c r="BS14" i="3"/>
  <c r="BT14" i="3"/>
  <c r="BU14" i="3"/>
  <c r="BW14" i="3"/>
  <c r="BX14" i="3"/>
  <c r="BY14" i="3"/>
  <c r="CA14" i="3"/>
  <c r="CB14" i="3"/>
  <c r="CC14" i="3"/>
  <c r="CD14" i="3"/>
  <c r="D15" i="3"/>
  <c r="I15" i="3"/>
  <c r="N15" i="3"/>
  <c r="Q15" i="3"/>
  <c r="S15" i="3"/>
  <c r="U15" i="3"/>
  <c r="X15" i="3"/>
  <c r="Z15" i="3"/>
  <c r="AB15" i="3"/>
  <c r="AD15" i="3"/>
  <c r="AI15" i="3"/>
  <c r="AK15" i="3"/>
  <c r="AM15" i="3"/>
  <c r="AP15" i="3"/>
  <c r="AR15" i="3"/>
  <c r="AT15" i="3"/>
  <c r="AW15" i="3"/>
  <c r="AY15" i="3"/>
  <c r="BA15" i="3"/>
  <c r="BC15" i="3"/>
  <c r="BF15" i="3"/>
  <c r="BH15" i="3"/>
  <c r="BI15" i="3"/>
  <c r="BL15" i="3"/>
  <c r="BO15" i="3"/>
  <c r="BP15" i="3"/>
  <c r="BQ15" i="3"/>
  <c r="BR15" i="3"/>
  <c r="BS15" i="3"/>
  <c r="BT15" i="3"/>
  <c r="BU15" i="3"/>
  <c r="BW15" i="3"/>
  <c r="BX15" i="3"/>
  <c r="BY15" i="3"/>
  <c r="CA15" i="3"/>
  <c r="CB15" i="3"/>
  <c r="CC15" i="3"/>
  <c r="CD15" i="3"/>
  <c r="D16" i="3"/>
  <c r="I16" i="3"/>
  <c r="N16" i="3"/>
  <c r="Q16" i="3"/>
  <c r="S16" i="3"/>
  <c r="U16" i="3"/>
  <c r="X16" i="3"/>
  <c r="Z16" i="3"/>
  <c r="AB16" i="3"/>
  <c r="AD16" i="3"/>
  <c r="AI16" i="3"/>
  <c r="AK16" i="3"/>
  <c r="AM16" i="3"/>
  <c r="AP16" i="3"/>
  <c r="AR16" i="3"/>
  <c r="AT16" i="3"/>
  <c r="AW16" i="3"/>
  <c r="AY16" i="3"/>
  <c r="BA16" i="3"/>
  <c r="BC16" i="3"/>
  <c r="BF16" i="3"/>
  <c r="BH16" i="3"/>
  <c r="BI16" i="3"/>
  <c r="BL16" i="3"/>
  <c r="BO16" i="3"/>
  <c r="BP16" i="3"/>
  <c r="BQ16" i="3"/>
  <c r="BR16" i="3"/>
  <c r="BS16" i="3"/>
  <c r="BT16" i="3"/>
  <c r="BU16" i="3"/>
  <c r="BW16" i="3"/>
  <c r="BX16" i="3"/>
  <c r="BY16" i="3"/>
  <c r="CA16" i="3"/>
  <c r="CB16" i="3"/>
  <c r="CC16" i="3"/>
  <c r="CD16" i="3"/>
  <c r="D17" i="3"/>
  <c r="I17" i="3"/>
  <c r="N17" i="3"/>
  <c r="Q17" i="3"/>
  <c r="S17" i="3"/>
  <c r="U17" i="3"/>
  <c r="X17" i="3"/>
  <c r="Z17" i="3"/>
  <c r="AB17" i="3"/>
  <c r="AD17" i="3"/>
  <c r="AI17" i="3"/>
  <c r="AK17" i="3"/>
  <c r="AM17" i="3"/>
  <c r="AP17" i="3"/>
  <c r="AR17" i="3"/>
  <c r="AT17" i="3"/>
  <c r="AW17" i="3"/>
  <c r="AY17" i="3"/>
  <c r="BA17" i="3"/>
  <c r="BC17" i="3"/>
  <c r="BF17" i="3"/>
  <c r="BH17" i="3"/>
  <c r="BI17" i="3"/>
  <c r="BL17" i="3"/>
  <c r="BO17" i="3"/>
  <c r="BP17" i="3"/>
  <c r="BQ17" i="3"/>
  <c r="BR17" i="3"/>
  <c r="BS17" i="3"/>
  <c r="BT17" i="3"/>
  <c r="BU17" i="3"/>
  <c r="BW17" i="3"/>
  <c r="BX17" i="3"/>
  <c r="BY17" i="3"/>
  <c r="CA17" i="3"/>
  <c r="CB17" i="3"/>
  <c r="CC17" i="3"/>
  <c r="CD17" i="3"/>
  <c r="D18" i="3"/>
  <c r="I18" i="3"/>
  <c r="N18" i="3"/>
  <c r="Q18" i="3"/>
  <c r="S18" i="3"/>
  <c r="U18" i="3"/>
  <c r="X18" i="3"/>
  <c r="Z18" i="3"/>
  <c r="AB18" i="3"/>
  <c r="AD18" i="3"/>
  <c r="AI18" i="3"/>
  <c r="AK18" i="3"/>
  <c r="AM18" i="3"/>
  <c r="AP18" i="3"/>
  <c r="AR18" i="3"/>
  <c r="AT18" i="3"/>
  <c r="AW18" i="3"/>
  <c r="AY18" i="3"/>
  <c r="BA18" i="3"/>
  <c r="BC18" i="3"/>
  <c r="BF18" i="3"/>
  <c r="BH18" i="3"/>
  <c r="BI18" i="3"/>
  <c r="BL18" i="3"/>
  <c r="BO18" i="3"/>
  <c r="BP18" i="3"/>
  <c r="BQ18" i="3"/>
  <c r="BR18" i="3"/>
  <c r="BS18" i="3"/>
  <c r="BT18" i="3"/>
  <c r="BU18" i="3"/>
  <c r="BW18" i="3"/>
  <c r="BX18" i="3"/>
  <c r="BY18" i="3"/>
  <c r="CA18" i="3"/>
  <c r="CB18" i="3"/>
  <c r="CC18" i="3"/>
  <c r="CD18" i="3"/>
  <c r="D19" i="3"/>
  <c r="I19" i="3"/>
  <c r="N19" i="3"/>
  <c r="Q19" i="3"/>
  <c r="S19" i="3"/>
  <c r="U19" i="3"/>
  <c r="X19" i="3"/>
  <c r="Z19" i="3"/>
  <c r="AB19" i="3"/>
  <c r="AD19" i="3"/>
  <c r="AI19" i="3"/>
  <c r="AK19" i="3"/>
  <c r="AM19" i="3"/>
  <c r="AP19" i="3"/>
  <c r="AR19" i="3"/>
  <c r="AT19" i="3"/>
  <c r="AW19" i="3"/>
  <c r="AY19" i="3"/>
  <c r="BA19" i="3"/>
  <c r="BC19" i="3"/>
  <c r="BF19" i="3"/>
  <c r="BH19" i="3"/>
  <c r="BI19" i="3"/>
  <c r="BL19" i="3"/>
  <c r="BO19" i="3"/>
  <c r="BP19" i="3"/>
  <c r="BQ19" i="3"/>
  <c r="BR19" i="3"/>
  <c r="BS19" i="3"/>
  <c r="BT19" i="3"/>
  <c r="BU19" i="3"/>
  <c r="BW19" i="3"/>
  <c r="BX19" i="3"/>
  <c r="BY19" i="3"/>
  <c r="CA19" i="3"/>
  <c r="CB19" i="3"/>
  <c r="CC19" i="3"/>
  <c r="CD19" i="3"/>
  <c r="D20" i="3"/>
  <c r="I20" i="3"/>
  <c r="N20" i="3"/>
  <c r="Q20" i="3"/>
  <c r="S20" i="3"/>
  <c r="U20" i="3"/>
  <c r="X20" i="3"/>
  <c r="Z20" i="3"/>
  <c r="AB20" i="3"/>
  <c r="AD20" i="3"/>
  <c r="AI20" i="3"/>
  <c r="AK20" i="3"/>
  <c r="AM20" i="3"/>
  <c r="AP20" i="3"/>
  <c r="AR20" i="3"/>
  <c r="AT20" i="3"/>
  <c r="AW20" i="3"/>
  <c r="AY20" i="3"/>
  <c r="BA20" i="3"/>
  <c r="BC20" i="3"/>
  <c r="BF20" i="3"/>
  <c r="BH20" i="3"/>
  <c r="BI20" i="3"/>
  <c r="BL20" i="3"/>
  <c r="BO20" i="3"/>
  <c r="BP20" i="3"/>
  <c r="BQ20" i="3"/>
  <c r="BR20" i="3"/>
  <c r="BS20" i="3"/>
  <c r="BT20" i="3"/>
  <c r="BU20" i="3"/>
  <c r="BW20" i="3"/>
  <c r="BX20" i="3"/>
  <c r="BY20" i="3"/>
  <c r="CA20" i="3"/>
  <c r="CB20" i="3"/>
  <c r="CC20" i="3"/>
  <c r="CD20" i="3"/>
  <c r="D21" i="3"/>
  <c r="I21" i="3"/>
  <c r="N21" i="3"/>
  <c r="Q21" i="3"/>
  <c r="S21" i="3"/>
  <c r="U21" i="3"/>
  <c r="X21" i="3"/>
  <c r="Z21" i="3"/>
  <c r="AB21" i="3"/>
  <c r="AD21" i="3"/>
  <c r="AI21" i="3"/>
  <c r="AK21" i="3"/>
  <c r="AM21" i="3"/>
  <c r="AP21" i="3"/>
  <c r="AR21" i="3"/>
  <c r="AT21" i="3"/>
  <c r="AW21" i="3"/>
  <c r="AY21" i="3"/>
  <c r="BA21" i="3"/>
  <c r="BC21" i="3"/>
  <c r="BF21" i="3"/>
  <c r="BH21" i="3"/>
  <c r="BI21" i="3"/>
  <c r="BL21" i="3"/>
  <c r="BO21" i="3"/>
  <c r="BP21" i="3"/>
  <c r="BQ21" i="3"/>
  <c r="BR21" i="3"/>
  <c r="BS21" i="3"/>
  <c r="BT21" i="3"/>
  <c r="BU21" i="3"/>
  <c r="BW21" i="3"/>
  <c r="BX21" i="3"/>
  <c r="BY21" i="3"/>
  <c r="CA21" i="3"/>
  <c r="CB21" i="3"/>
  <c r="CC21" i="3"/>
  <c r="CD21" i="3"/>
  <c r="D22" i="3"/>
  <c r="I22" i="3"/>
  <c r="N22" i="3"/>
  <c r="Q22" i="3"/>
  <c r="S22" i="3"/>
  <c r="U22" i="3"/>
  <c r="X22" i="3"/>
  <c r="Z22" i="3"/>
  <c r="AB22" i="3"/>
  <c r="AD22" i="3"/>
  <c r="AI22" i="3"/>
  <c r="AK22" i="3"/>
  <c r="AM22" i="3"/>
  <c r="AP22" i="3"/>
  <c r="AR22" i="3"/>
  <c r="AT22" i="3"/>
  <c r="AW22" i="3"/>
  <c r="AY22" i="3"/>
  <c r="BA22" i="3"/>
  <c r="BC22" i="3"/>
  <c r="BF22" i="3"/>
  <c r="BH22" i="3"/>
  <c r="BI22" i="3"/>
  <c r="BL22" i="3"/>
  <c r="BO22" i="3"/>
  <c r="BP22" i="3"/>
  <c r="BQ22" i="3"/>
  <c r="BR22" i="3"/>
  <c r="BS22" i="3"/>
  <c r="BT22" i="3"/>
  <c r="BU22" i="3"/>
  <c r="BW22" i="3"/>
  <c r="BX22" i="3"/>
  <c r="BY22" i="3"/>
  <c r="CA22" i="3"/>
  <c r="CB22" i="3"/>
  <c r="CC22" i="3"/>
  <c r="CD22" i="3"/>
  <c r="D23" i="3"/>
  <c r="I23" i="3"/>
  <c r="N23" i="3"/>
  <c r="Q23" i="3"/>
  <c r="S23" i="3"/>
  <c r="U23" i="3"/>
  <c r="X23" i="3"/>
  <c r="Z23" i="3"/>
  <c r="AB23" i="3"/>
  <c r="AD23" i="3"/>
  <c r="AI23" i="3"/>
  <c r="AK23" i="3"/>
  <c r="AM23" i="3"/>
  <c r="AP23" i="3"/>
  <c r="AR23" i="3"/>
  <c r="AT23" i="3"/>
  <c r="AW23" i="3"/>
  <c r="AY23" i="3"/>
  <c r="BA23" i="3"/>
  <c r="BC23" i="3"/>
  <c r="BF23" i="3"/>
  <c r="BH23" i="3"/>
  <c r="BI23" i="3"/>
  <c r="BL23" i="3"/>
  <c r="BO23" i="3"/>
  <c r="BP23" i="3"/>
  <c r="BQ23" i="3"/>
  <c r="BR23" i="3"/>
  <c r="BS23" i="3"/>
  <c r="BT23" i="3"/>
  <c r="BU23" i="3"/>
  <c r="BW23" i="3"/>
  <c r="BX23" i="3"/>
  <c r="BY23" i="3"/>
  <c r="CA23" i="3"/>
  <c r="CB23" i="3"/>
  <c r="CC23" i="3"/>
  <c r="CD23" i="3"/>
  <c r="D24" i="3"/>
  <c r="I24" i="3"/>
  <c r="N24" i="3"/>
  <c r="Q24" i="3"/>
  <c r="S24" i="3"/>
  <c r="U24" i="3"/>
  <c r="X24" i="3"/>
  <c r="Z24" i="3"/>
  <c r="AB24" i="3"/>
  <c r="AD24" i="3"/>
  <c r="AI24" i="3"/>
  <c r="AK24" i="3"/>
  <c r="AM24" i="3"/>
  <c r="AP24" i="3"/>
  <c r="AR24" i="3"/>
  <c r="AT24" i="3"/>
  <c r="AW24" i="3"/>
  <c r="AY24" i="3"/>
  <c r="BA24" i="3"/>
  <c r="BC24" i="3"/>
  <c r="BF24" i="3"/>
  <c r="BH24" i="3"/>
  <c r="BI24" i="3"/>
  <c r="BL24" i="3"/>
  <c r="BO24" i="3"/>
  <c r="BP24" i="3"/>
  <c r="BQ24" i="3"/>
  <c r="BR24" i="3"/>
  <c r="BS24" i="3"/>
  <c r="BT24" i="3"/>
  <c r="BU24" i="3"/>
  <c r="BW24" i="3"/>
  <c r="BX24" i="3"/>
  <c r="BY24" i="3"/>
  <c r="CA24" i="3"/>
  <c r="CB24" i="3"/>
  <c r="CC24" i="3"/>
  <c r="CD24" i="3"/>
  <c r="D25" i="3"/>
  <c r="I25" i="3"/>
  <c r="N25" i="3"/>
  <c r="Q25" i="3"/>
  <c r="S25" i="3"/>
  <c r="U25" i="3"/>
  <c r="X25" i="3"/>
  <c r="Z25" i="3"/>
  <c r="AB25" i="3"/>
  <c r="AD25" i="3"/>
  <c r="AI25" i="3"/>
  <c r="AK25" i="3"/>
  <c r="AM25" i="3"/>
  <c r="AP25" i="3"/>
  <c r="AR25" i="3"/>
  <c r="AT25" i="3"/>
  <c r="AW25" i="3"/>
  <c r="AY25" i="3"/>
  <c r="BA25" i="3"/>
  <c r="BC25" i="3"/>
  <c r="BF25" i="3"/>
  <c r="BH25" i="3"/>
  <c r="BI25" i="3"/>
  <c r="BL25" i="3"/>
  <c r="BO25" i="3"/>
  <c r="BP25" i="3"/>
  <c r="BQ25" i="3"/>
  <c r="BR25" i="3"/>
  <c r="BS25" i="3"/>
  <c r="BT25" i="3"/>
  <c r="BU25" i="3"/>
  <c r="BW25" i="3"/>
  <c r="BX25" i="3"/>
  <c r="BY25" i="3"/>
  <c r="CA25" i="3"/>
  <c r="CB25" i="3"/>
  <c r="CC25" i="3"/>
  <c r="CD25" i="3"/>
  <c r="D26" i="3"/>
  <c r="I26" i="3"/>
  <c r="N26" i="3"/>
  <c r="Q26" i="3"/>
  <c r="S26" i="3"/>
  <c r="U26" i="3"/>
  <c r="X26" i="3"/>
  <c r="Z26" i="3"/>
  <c r="AB26" i="3"/>
  <c r="AD26" i="3"/>
  <c r="AI26" i="3"/>
  <c r="AK26" i="3"/>
  <c r="AM26" i="3"/>
  <c r="AP26" i="3"/>
  <c r="AR26" i="3"/>
  <c r="AT26" i="3"/>
  <c r="AW26" i="3"/>
  <c r="AY26" i="3"/>
  <c r="BA26" i="3"/>
  <c r="BC26" i="3"/>
  <c r="BF26" i="3"/>
  <c r="BH26" i="3"/>
  <c r="BI26" i="3"/>
  <c r="BL26" i="3"/>
  <c r="BO26" i="3"/>
  <c r="BP26" i="3"/>
  <c r="BQ26" i="3"/>
  <c r="BR26" i="3"/>
  <c r="BS26" i="3"/>
  <c r="BT26" i="3"/>
  <c r="BU26" i="3"/>
  <c r="BW26" i="3"/>
  <c r="BX26" i="3"/>
  <c r="BY26" i="3"/>
  <c r="CA26" i="3"/>
  <c r="CB26" i="3"/>
  <c r="CC26" i="3"/>
  <c r="CD26" i="3"/>
  <c r="D27" i="3"/>
  <c r="I27" i="3"/>
  <c r="N27" i="3"/>
  <c r="Q27" i="3"/>
  <c r="S27" i="3"/>
  <c r="U27" i="3"/>
  <c r="X27" i="3"/>
  <c r="Z27" i="3"/>
  <c r="AB27" i="3"/>
  <c r="AD27" i="3"/>
  <c r="AI27" i="3"/>
  <c r="AK27" i="3"/>
  <c r="AM27" i="3"/>
  <c r="AP27" i="3"/>
  <c r="AR27" i="3"/>
  <c r="AT27" i="3"/>
  <c r="AW27" i="3"/>
  <c r="AY27" i="3"/>
  <c r="BA27" i="3"/>
  <c r="BC27" i="3"/>
  <c r="BF27" i="3"/>
  <c r="BH27" i="3"/>
  <c r="BI27" i="3"/>
  <c r="BL27" i="3"/>
  <c r="BO27" i="3"/>
  <c r="BP27" i="3"/>
  <c r="BQ27" i="3"/>
  <c r="BR27" i="3"/>
  <c r="BS27" i="3"/>
  <c r="BT27" i="3"/>
  <c r="BU27" i="3"/>
  <c r="BW27" i="3"/>
  <c r="BX27" i="3"/>
  <c r="BY27" i="3"/>
  <c r="CA27" i="3"/>
  <c r="CB27" i="3"/>
  <c r="CC27" i="3"/>
  <c r="CD27" i="3"/>
  <c r="D28" i="3"/>
  <c r="I28" i="3"/>
  <c r="N28" i="3"/>
  <c r="Q28" i="3"/>
  <c r="S28" i="3"/>
  <c r="U28" i="3"/>
  <c r="X28" i="3"/>
  <c r="Z28" i="3"/>
  <c r="AB28" i="3"/>
  <c r="AD28" i="3"/>
  <c r="AI28" i="3"/>
  <c r="AK28" i="3"/>
  <c r="AM28" i="3"/>
  <c r="AP28" i="3"/>
  <c r="AR28" i="3"/>
  <c r="AT28" i="3"/>
  <c r="AW28" i="3"/>
  <c r="AY28" i="3"/>
  <c r="BA28" i="3"/>
  <c r="BC28" i="3"/>
  <c r="BF28" i="3"/>
  <c r="BH28" i="3"/>
  <c r="BI28" i="3"/>
  <c r="BL28" i="3"/>
  <c r="BO28" i="3"/>
  <c r="BP28" i="3"/>
  <c r="BQ28" i="3"/>
  <c r="BR28" i="3"/>
  <c r="BS28" i="3"/>
  <c r="BT28" i="3"/>
  <c r="BU28" i="3"/>
  <c r="BW28" i="3"/>
  <c r="BX28" i="3"/>
  <c r="BY28" i="3"/>
  <c r="CA28" i="3"/>
  <c r="CB28" i="3"/>
  <c r="CC28" i="3"/>
  <c r="CD28" i="3"/>
  <c r="D29" i="3"/>
  <c r="I29" i="3"/>
  <c r="N29" i="3"/>
  <c r="Q29" i="3"/>
  <c r="S29" i="3"/>
  <c r="U29" i="3"/>
  <c r="X29" i="3"/>
  <c r="Z29" i="3"/>
  <c r="AB29" i="3"/>
  <c r="AD29" i="3"/>
  <c r="AI29" i="3"/>
  <c r="AK29" i="3"/>
  <c r="AM29" i="3"/>
  <c r="AP29" i="3"/>
  <c r="AR29" i="3"/>
  <c r="AT29" i="3"/>
  <c r="AW29" i="3"/>
  <c r="AY29" i="3"/>
  <c r="BA29" i="3"/>
  <c r="BC29" i="3"/>
  <c r="BF29" i="3"/>
  <c r="BH29" i="3"/>
  <c r="BI29" i="3"/>
  <c r="BL29" i="3"/>
  <c r="BO29" i="3"/>
  <c r="BP29" i="3"/>
  <c r="BQ29" i="3"/>
  <c r="BR29" i="3"/>
  <c r="BS29" i="3"/>
  <c r="BT29" i="3"/>
  <c r="BU29" i="3"/>
  <c r="BW29" i="3"/>
  <c r="BX29" i="3"/>
  <c r="BY29" i="3"/>
  <c r="CA29" i="3"/>
  <c r="CB29" i="3"/>
  <c r="CC29" i="3"/>
  <c r="CD29" i="3"/>
  <c r="D30" i="3"/>
  <c r="I30" i="3"/>
  <c r="N30" i="3"/>
  <c r="Q30" i="3"/>
  <c r="S30" i="3"/>
  <c r="U30" i="3"/>
  <c r="X30" i="3"/>
  <c r="Z30" i="3"/>
  <c r="AB30" i="3"/>
  <c r="AD30" i="3"/>
  <c r="AI30" i="3"/>
  <c r="AK30" i="3"/>
  <c r="AM30" i="3"/>
  <c r="AP30" i="3"/>
  <c r="AR30" i="3"/>
  <c r="AT30" i="3"/>
  <c r="AW30" i="3"/>
  <c r="AY30" i="3"/>
  <c r="BA30" i="3"/>
  <c r="BC30" i="3"/>
  <c r="BF30" i="3"/>
  <c r="BH30" i="3"/>
  <c r="BI30" i="3"/>
  <c r="BL30" i="3"/>
  <c r="BO30" i="3"/>
  <c r="BP30" i="3"/>
  <c r="BQ30" i="3"/>
  <c r="BR30" i="3"/>
  <c r="BS30" i="3"/>
  <c r="BT30" i="3"/>
  <c r="BU30" i="3"/>
  <c r="BW30" i="3"/>
  <c r="BX30" i="3"/>
  <c r="BY30" i="3"/>
  <c r="CA30" i="3"/>
  <c r="CB30" i="3"/>
  <c r="CC30" i="3"/>
  <c r="CD30" i="3"/>
  <c r="D31" i="3"/>
  <c r="I31" i="3"/>
  <c r="N31" i="3"/>
  <c r="Q31" i="3"/>
  <c r="S31" i="3"/>
  <c r="U31" i="3"/>
  <c r="X31" i="3"/>
  <c r="Z31" i="3"/>
  <c r="AB31" i="3"/>
  <c r="AD31" i="3"/>
  <c r="AI31" i="3"/>
  <c r="AK31" i="3"/>
  <c r="AM31" i="3"/>
  <c r="AP31" i="3"/>
  <c r="AR31" i="3"/>
  <c r="AT31" i="3"/>
  <c r="AW31" i="3"/>
  <c r="AY31" i="3"/>
  <c r="BA31" i="3"/>
  <c r="BC31" i="3"/>
  <c r="BF31" i="3"/>
  <c r="BH31" i="3"/>
  <c r="BI31" i="3"/>
  <c r="BL31" i="3"/>
  <c r="BO31" i="3"/>
  <c r="BP31" i="3"/>
  <c r="BQ31" i="3"/>
  <c r="BR31" i="3"/>
  <c r="BS31" i="3"/>
  <c r="BT31" i="3"/>
  <c r="BU31" i="3"/>
  <c r="BW31" i="3"/>
  <c r="BX31" i="3"/>
  <c r="BY31" i="3"/>
  <c r="CA31" i="3"/>
  <c r="CB31" i="3"/>
  <c r="CC31" i="3"/>
  <c r="CD31" i="3"/>
  <c r="D32" i="3"/>
  <c r="I32" i="3"/>
  <c r="N32" i="3"/>
  <c r="Q32" i="3"/>
  <c r="S32" i="3"/>
  <c r="U32" i="3"/>
  <c r="X32" i="3"/>
  <c r="Z32" i="3"/>
  <c r="AB32" i="3"/>
  <c r="AD32" i="3"/>
  <c r="AI32" i="3"/>
  <c r="AK32" i="3"/>
  <c r="AM32" i="3"/>
  <c r="AP32" i="3"/>
  <c r="AR32" i="3"/>
  <c r="AT32" i="3"/>
  <c r="AW32" i="3"/>
  <c r="AY32" i="3"/>
  <c r="BA32" i="3"/>
  <c r="BC32" i="3"/>
  <c r="BF32" i="3"/>
  <c r="BH32" i="3"/>
  <c r="BI32" i="3"/>
  <c r="BL32" i="3"/>
  <c r="BO32" i="3"/>
  <c r="BP32" i="3"/>
  <c r="BQ32" i="3"/>
  <c r="BR32" i="3"/>
  <c r="BS32" i="3"/>
  <c r="BT32" i="3"/>
  <c r="BU32" i="3"/>
  <c r="BW32" i="3"/>
  <c r="BX32" i="3"/>
  <c r="BY32" i="3"/>
  <c r="CA32" i="3"/>
  <c r="CB32" i="3"/>
  <c r="CC32" i="3"/>
  <c r="CD32" i="3"/>
  <c r="D33" i="3"/>
  <c r="I33" i="3"/>
  <c r="N33" i="3"/>
  <c r="Q33" i="3"/>
  <c r="S33" i="3"/>
  <c r="U33" i="3"/>
  <c r="X33" i="3"/>
  <c r="Z33" i="3"/>
  <c r="AB33" i="3"/>
  <c r="AD33" i="3"/>
  <c r="AI33" i="3"/>
  <c r="AK33" i="3"/>
  <c r="AM33" i="3"/>
  <c r="AP33" i="3"/>
  <c r="AR33" i="3"/>
  <c r="AT33" i="3"/>
  <c r="AW33" i="3"/>
  <c r="AY33" i="3"/>
  <c r="BA33" i="3"/>
  <c r="BC33" i="3"/>
  <c r="BF33" i="3"/>
  <c r="BH33" i="3"/>
  <c r="BI33" i="3"/>
  <c r="BL33" i="3"/>
  <c r="BO33" i="3"/>
  <c r="BP33" i="3"/>
  <c r="BQ33" i="3"/>
  <c r="BR33" i="3"/>
  <c r="BS33" i="3"/>
  <c r="BT33" i="3"/>
  <c r="BU33" i="3"/>
  <c r="BW33" i="3"/>
  <c r="BX33" i="3"/>
  <c r="BY33" i="3"/>
  <c r="CA33" i="3"/>
  <c r="CB33" i="3"/>
  <c r="CC33" i="3"/>
  <c r="CD33" i="3"/>
  <c r="D34" i="3"/>
  <c r="I34" i="3"/>
  <c r="N34" i="3"/>
  <c r="Q34" i="3"/>
  <c r="S34" i="3"/>
  <c r="U34" i="3"/>
  <c r="X34" i="3"/>
  <c r="Z34" i="3"/>
  <c r="AB34" i="3"/>
  <c r="AD34" i="3"/>
  <c r="AI34" i="3"/>
  <c r="AK34" i="3"/>
  <c r="AM34" i="3"/>
  <c r="AP34" i="3"/>
  <c r="AR34" i="3"/>
  <c r="AT34" i="3"/>
  <c r="AW34" i="3"/>
  <c r="AY34" i="3"/>
  <c r="BA34" i="3"/>
  <c r="BC34" i="3"/>
  <c r="BF34" i="3"/>
  <c r="BH34" i="3"/>
  <c r="BI34" i="3"/>
  <c r="BL34" i="3"/>
  <c r="BO34" i="3"/>
  <c r="BP34" i="3"/>
  <c r="BQ34" i="3"/>
  <c r="BR34" i="3"/>
  <c r="BS34" i="3"/>
  <c r="BT34" i="3"/>
  <c r="BU34" i="3"/>
  <c r="BW34" i="3"/>
  <c r="BX34" i="3"/>
  <c r="BY34" i="3"/>
  <c r="CA34" i="3"/>
  <c r="CB34" i="3"/>
  <c r="CC34" i="3"/>
  <c r="CD34" i="3"/>
  <c r="D35" i="3"/>
  <c r="I35" i="3"/>
  <c r="N35" i="3"/>
  <c r="Q35" i="3"/>
  <c r="S35" i="3"/>
  <c r="U35" i="3"/>
  <c r="X35" i="3"/>
  <c r="Z35" i="3"/>
  <c r="AB35" i="3"/>
  <c r="AD35" i="3"/>
  <c r="AI35" i="3"/>
  <c r="AK35" i="3"/>
  <c r="AM35" i="3"/>
  <c r="AP35" i="3"/>
  <c r="AR35" i="3"/>
  <c r="AT35" i="3"/>
  <c r="AW35" i="3"/>
  <c r="AY35" i="3"/>
  <c r="BA35" i="3"/>
  <c r="BC35" i="3"/>
  <c r="BF35" i="3"/>
  <c r="BH35" i="3"/>
  <c r="BI35" i="3"/>
  <c r="BL35" i="3"/>
  <c r="BO35" i="3"/>
  <c r="BP35" i="3"/>
  <c r="BQ35" i="3"/>
  <c r="BR35" i="3"/>
  <c r="BS35" i="3"/>
  <c r="BT35" i="3"/>
  <c r="BU35" i="3"/>
  <c r="BW35" i="3"/>
  <c r="BX35" i="3"/>
  <c r="BY35" i="3"/>
  <c r="CA35" i="3"/>
  <c r="CB35" i="3"/>
  <c r="CC35" i="3"/>
  <c r="CD35" i="3"/>
  <c r="D36" i="3"/>
  <c r="I36" i="3"/>
  <c r="N36" i="3"/>
  <c r="Q36" i="3"/>
  <c r="S36" i="3"/>
  <c r="U36" i="3"/>
  <c r="X36" i="3"/>
  <c r="Z36" i="3"/>
  <c r="AB36" i="3"/>
  <c r="AD36" i="3"/>
  <c r="AI36" i="3"/>
  <c r="AK36" i="3"/>
  <c r="AM36" i="3"/>
  <c r="AP36" i="3"/>
  <c r="AR36" i="3"/>
  <c r="AT36" i="3"/>
  <c r="AW36" i="3"/>
  <c r="AY36" i="3"/>
  <c r="BA36" i="3"/>
  <c r="BC36" i="3"/>
  <c r="BF36" i="3"/>
  <c r="BH36" i="3"/>
  <c r="BI36" i="3"/>
  <c r="BL36" i="3"/>
  <c r="BO36" i="3"/>
  <c r="BP36" i="3"/>
  <c r="BQ36" i="3"/>
  <c r="BR36" i="3"/>
  <c r="BS36" i="3"/>
  <c r="BT36" i="3"/>
  <c r="BU36" i="3"/>
  <c r="BW36" i="3"/>
  <c r="BX36" i="3"/>
  <c r="BY36" i="3"/>
  <c r="CA36" i="3"/>
  <c r="CB36" i="3"/>
  <c r="CC36" i="3"/>
  <c r="CD36" i="3"/>
  <c r="D37" i="3"/>
  <c r="I37" i="3"/>
  <c r="N37" i="3"/>
  <c r="Q37" i="3"/>
  <c r="S37" i="3"/>
  <c r="U37" i="3"/>
  <c r="X37" i="3"/>
  <c r="Z37" i="3"/>
  <c r="AB37" i="3"/>
  <c r="AD37" i="3"/>
  <c r="AI37" i="3"/>
  <c r="AK37" i="3"/>
  <c r="AM37" i="3"/>
  <c r="AP37" i="3"/>
  <c r="AR37" i="3"/>
  <c r="AT37" i="3"/>
  <c r="AW37" i="3"/>
  <c r="AY37" i="3"/>
  <c r="BA37" i="3"/>
  <c r="BC37" i="3"/>
  <c r="BF37" i="3"/>
  <c r="BH37" i="3"/>
  <c r="BI37" i="3"/>
  <c r="BL37" i="3"/>
  <c r="BO37" i="3"/>
  <c r="BP37" i="3"/>
  <c r="BQ37" i="3"/>
  <c r="BR37" i="3"/>
  <c r="BS37" i="3"/>
  <c r="BT37" i="3"/>
  <c r="BU37" i="3"/>
  <c r="BW37" i="3"/>
  <c r="BX37" i="3"/>
  <c r="BY37" i="3"/>
  <c r="CA37" i="3"/>
  <c r="CB37" i="3"/>
  <c r="CC37" i="3"/>
  <c r="CD37" i="3"/>
  <c r="D38" i="3"/>
  <c r="I38" i="3"/>
  <c r="N38" i="3"/>
  <c r="Q38" i="3"/>
  <c r="S38" i="3"/>
  <c r="U38" i="3"/>
  <c r="X38" i="3"/>
  <c r="Z38" i="3"/>
  <c r="AB38" i="3"/>
  <c r="AD38" i="3"/>
  <c r="AI38" i="3"/>
  <c r="AK38" i="3"/>
  <c r="AM38" i="3"/>
  <c r="AP38" i="3"/>
  <c r="AR38" i="3"/>
  <c r="AT38" i="3"/>
  <c r="AW38" i="3"/>
  <c r="AY38" i="3"/>
  <c r="BA38" i="3"/>
  <c r="BC38" i="3"/>
  <c r="BF38" i="3"/>
  <c r="BH38" i="3"/>
  <c r="BI38" i="3"/>
  <c r="BL38" i="3"/>
  <c r="BO38" i="3"/>
  <c r="BP38" i="3"/>
  <c r="BQ38" i="3"/>
  <c r="BR38" i="3"/>
  <c r="BS38" i="3"/>
  <c r="BT38" i="3"/>
  <c r="BU38" i="3"/>
  <c r="BW38" i="3"/>
  <c r="BX38" i="3"/>
  <c r="BY38" i="3"/>
  <c r="CA38" i="3"/>
  <c r="CB38" i="3"/>
  <c r="CC38" i="3"/>
  <c r="CD38" i="3"/>
  <c r="D39" i="3"/>
  <c r="I39" i="3"/>
  <c r="N39" i="3"/>
  <c r="Q39" i="3"/>
  <c r="S39" i="3"/>
  <c r="U39" i="3"/>
  <c r="X39" i="3"/>
  <c r="Z39" i="3"/>
  <c r="AB39" i="3"/>
  <c r="AD39" i="3"/>
  <c r="AI39" i="3"/>
  <c r="AK39" i="3"/>
  <c r="AM39" i="3"/>
  <c r="AP39" i="3"/>
  <c r="AO2" i="3" s="1"/>
  <c r="AR39" i="3"/>
  <c r="AT39" i="3"/>
  <c r="AW39" i="3"/>
  <c r="AY39" i="3"/>
  <c r="BA39" i="3"/>
  <c r="BC39" i="3"/>
  <c r="BF39" i="3"/>
  <c r="BH39" i="3"/>
  <c r="BI39" i="3"/>
  <c r="BL39" i="3"/>
  <c r="BO39" i="3"/>
  <c r="BP39" i="3"/>
  <c r="BQ39" i="3"/>
  <c r="BR39" i="3"/>
  <c r="BS39" i="3"/>
  <c r="BT39" i="3"/>
  <c r="BU39" i="3"/>
  <c r="BW39" i="3"/>
  <c r="BX39" i="3"/>
  <c r="BY39" i="3"/>
  <c r="CA39" i="3"/>
  <c r="CB39" i="3"/>
  <c r="CC39" i="3"/>
  <c r="CD39" i="3"/>
  <c r="D40" i="3"/>
  <c r="I40" i="3"/>
  <c r="N40" i="3"/>
  <c r="Q40" i="3"/>
  <c r="S40" i="3"/>
  <c r="U40" i="3"/>
  <c r="X40" i="3"/>
  <c r="Z40" i="3"/>
  <c r="AB40" i="3"/>
  <c r="AD40" i="3"/>
  <c r="AI40" i="3"/>
  <c r="AK40" i="3"/>
  <c r="AM40" i="3"/>
  <c r="AP40" i="3"/>
  <c r="AR40" i="3"/>
  <c r="AT40" i="3"/>
  <c r="AW40" i="3"/>
  <c r="AY40" i="3"/>
  <c r="BA40" i="3"/>
  <c r="BC40" i="3"/>
  <c r="BF40" i="3"/>
  <c r="BH40" i="3"/>
  <c r="BI40" i="3"/>
  <c r="BL40" i="3"/>
  <c r="BO40" i="3"/>
  <c r="BP40" i="3"/>
  <c r="BQ40" i="3"/>
  <c r="BR40" i="3"/>
  <c r="BS40" i="3"/>
  <c r="BT40" i="3"/>
  <c r="BU40" i="3"/>
  <c r="BW40" i="3"/>
  <c r="BX40" i="3"/>
  <c r="BY40" i="3"/>
  <c r="CA40" i="3"/>
  <c r="CB40" i="3"/>
  <c r="CC40" i="3"/>
  <c r="CD40" i="3"/>
  <c r="D41" i="3"/>
  <c r="I41" i="3"/>
  <c r="N41" i="3"/>
  <c r="Q41" i="3"/>
  <c r="S41" i="3"/>
  <c r="U41" i="3"/>
  <c r="X41" i="3"/>
  <c r="Z41" i="3"/>
  <c r="AB41" i="3"/>
  <c r="AD41" i="3"/>
  <c r="AI41" i="3"/>
  <c r="AK41" i="3"/>
  <c r="AM41" i="3"/>
  <c r="AP41" i="3"/>
  <c r="AR41" i="3"/>
  <c r="AT41" i="3"/>
  <c r="AW41" i="3"/>
  <c r="AY41" i="3"/>
  <c r="BA41" i="3"/>
  <c r="BC41" i="3"/>
  <c r="BF41" i="3"/>
  <c r="BH41" i="3"/>
  <c r="BI41" i="3"/>
  <c r="BL41" i="3"/>
  <c r="BO41" i="3"/>
  <c r="BP41" i="3"/>
  <c r="BQ41" i="3"/>
  <c r="BR41" i="3"/>
  <c r="BS41" i="3"/>
  <c r="BT41" i="3"/>
  <c r="BU41" i="3"/>
  <c r="BW41" i="3"/>
  <c r="BX41" i="3"/>
  <c r="BY41" i="3"/>
  <c r="CA41" i="3"/>
  <c r="CB41" i="3"/>
  <c r="CC41" i="3"/>
  <c r="CD41" i="3"/>
  <c r="D42" i="3"/>
  <c r="I42" i="3"/>
  <c r="N42" i="3"/>
  <c r="Q42" i="3"/>
  <c r="S42" i="3"/>
  <c r="U42" i="3"/>
  <c r="X42" i="3"/>
  <c r="Z42" i="3"/>
  <c r="AB42" i="3"/>
  <c r="AD42" i="3"/>
  <c r="AI42" i="3"/>
  <c r="AK42" i="3"/>
  <c r="AM42" i="3"/>
  <c r="AP42" i="3"/>
  <c r="AR42" i="3"/>
  <c r="AT42" i="3"/>
  <c r="AW42" i="3"/>
  <c r="AY42" i="3"/>
  <c r="BA42" i="3"/>
  <c r="BC42" i="3"/>
  <c r="BF42" i="3"/>
  <c r="BH42" i="3"/>
  <c r="BI42" i="3"/>
  <c r="BL42" i="3"/>
  <c r="BO42" i="3"/>
  <c r="BP42" i="3"/>
  <c r="BQ42" i="3"/>
  <c r="BR42" i="3"/>
  <c r="BS42" i="3"/>
  <c r="BT42" i="3"/>
  <c r="BU42" i="3"/>
  <c r="BW42" i="3"/>
  <c r="BX42" i="3"/>
  <c r="BY42" i="3"/>
  <c r="CA42" i="3"/>
  <c r="CB42" i="3"/>
  <c r="CC42" i="3"/>
  <c r="CD42" i="3"/>
  <c r="D43" i="3"/>
  <c r="I43" i="3"/>
  <c r="N43" i="3"/>
  <c r="Q43" i="3"/>
  <c r="S43" i="3"/>
  <c r="U43" i="3"/>
  <c r="X43" i="3"/>
  <c r="Z43" i="3"/>
  <c r="AB43" i="3"/>
  <c r="AD43" i="3"/>
  <c r="AI43" i="3"/>
  <c r="AK43" i="3"/>
  <c r="AM43" i="3"/>
  <c r="AP43" i="3"/>
  <c r="AR43" i="3"/>
  <c r="AT43" i="3"/>
  <c r="AW43" i="3"/>
  <c r="AY43" i="3"/>
  <c r="BA43" i="3"/>
  <c r="BC43" i="3"/>
  <c r="BF43" i="3"/>
  <c r="BH43" i="3"/>
  <c r="BI43" i="3"/>
  <c r="BL43" i="3"/>
  <c r="BO43" i="3"/>
  <c r="BP43" i="3"/>
  <c r="BQ43" i="3"/>
  <c r="BR43" i="3"/>
  <c r="BS43" i="3"/>
  <c r="BT43" i="3"/>
  <c r="BU43" i="3"/>
  <c r="BW43" i="3"/>
  <c r="BX43" i="3"/>
  <c r="BY43" i="3"/>
  <c r="CA43" i="3"/>
  <c r="CB43" i="3"/>
  <c r="CC43" i="3"/>
  <c r="CD43" i="3"/>
  <c r="D44" i="3"/>
  <c r="I44" i="3"/>
  <c r="N44" i="3"/>
  <c r="Q44" i="3"/>
  <c r="S44" i="3"/>
  <c r="U44" i="3"/>
  <c r="X44" i="3"/>
  <c r="Z44" i="3"/>
  <c r="AB44" i="3"/>
  <c r="AD44" i="3"/>
  <c r="AI44" i="3"/>
  <c r="AK44" i="3"/>
  <c r="AM44" i="3"/>
  <c r="AP44" i="3"/>
  <c r="AR44" i="3"/>
  <c r="AT44" i="3"/>
  <c r="AW44" i="3"/>
  <c r="AY44" i="3"/>
  <c r="BA44" i="3"/>
  <c r="BC44" i="3"/>
  <c r="BF44" i="3"/>
  <c r="BH44" i="3"/>
  <c r="BI44" i="3"/>
  <c r="BL44" i="3"/>
  <c r="BO44" i="3"/>
  <c r="BP44" i="3"/>
  <c r="BQ44" i="3"/>
  <c r="BR44" i="3"/>
  <c r="BS44" i="3"/>
  <c r="BT44" i="3"/>
  <c r="BU44" i="3"/>
  <c r="BW44" i="3"/>
  <c r="BX44" i="3"/>
  <c r="BY44" i="3"/>
  <c r="CA44" i="3"/>
  <c r="CB44" i="3"/>
  <c r="CC44" i="3"/>
  <c r="CD44" i="3"/>
  <c r="D45" i="3"/>
  <c r="I45" i="3"/>
  <c r="N45" i="3"/>
  <c r="Q45" i="3"/>
  <c r="S45" i="3"/>
  <c r="U45" i="3"/>
  <c r="X45" i="3"/>
  <c r="Z45" i="3"/>
  <c r="AB45" i="3"/>
  <c r="AD45" i="3"/>
  <c r="AI45" i="3"/>
  <c r="AK45" i="3"/>
  <c r="AM45" i="3"/>
  <c r="AP45" i="3"/>
  <c r="AR45" i="3"/>
  <c r="AT45" i="3"/>
  <c r="AW45" i="3"/>
  <c r="AY45" i="3"/>
  <c r="BA45" i="3"/>
  <c r="BC45" i="3"/>
  <c r="BF45" i="3"/>
  <c r="BH45" i="3"/>
  <c r="BI45" i="3"/>
  <c r="BL45" i="3"/>
  <c r="BO45" i="3"/>
  <c r="BP45" i="3"/>
  <c r="BQ45" i="3"/>
  <c r="BR45" i="3"/>
  <c r="BS45" i="3"/>
  <c r="BT45" i="3"/>
  <c r="BU45" i="3"/>
  <c r="BW45" i="3"/>
  <c r="BX45" i="3"/>
  <c r="BY45" i="3"/>
  <c r="CA45" i="3"/>
  <c r="CB45" i="3"/>
  <c r="CC45" i="3"/>
  <c r="CD45" i="3"/>
  <c r="D46" i="3"/>
  <c r="I46" i="3"/>
  <c r="N46" i="3"/>
  <c r="Q46" i="3"/>
  <c r="S46" i="3"/>
  <c r="U46" i="3"/>
  <c r="X46" i="3"/>
  <c r="Z46" i="3"/>
  <c r="AB46" i="3"/>
  <c r="AD46" i="3"/>
  <c r="AI46" i="3"/>
  <c r="AK46" i="3"/>
  <c r="AM46" i="3"/>
  <c r="AP46" i="3"/>
  <c r="AR46" i="3"/>
  <c r="AT46" i="3"/>
  <c r="AW46" i="3"/>
  <c r="AY46" i="3"/>
  <c r="BA46" i="3"/>
  <c r="BC46" i="3"/>
  <c r="BF46" i="3"/>
  <c r="BH46" i="3"/>
  <c r="BI46" i="3"/>
  <c r="BL46" i="3"/>
  <c r="BO46" i="3"/>
  <c r="BP46" i="3"/>
  <c r="BQ46" i="3"/>
  <c r="BR46" i="3"/>
  <c r="BS46" i="3"/>
  <c r="BT46" i="3"/>
  <c r="BU46" i="3"/>
  <c r="BW46" i="3"/>
  <c r="BX46" i="3"/>
  <c r="BY46" i="3"/>
  <c r="CA46" i="3"/>
  <c r="CB46" i="3"/>
  <c r="CC46" i="3"/>
  <c r="CD46" i="3"/>
  <c r="D47" i="3"/>
  <c r="I47" i="3"/>
  <c r="N47" i="3"/>
  <c r="Q47" i="3"/>
  <c r="S47" i="3"/>
  <c r="U47" i="3"/>
  <c r="X47" i="3"/>
  <c r="Z47" i="3"/>
  <c r="AB47" i="3"/>
  <c r="AD47" i="3"/>
  <c r="AI47" i="3"/>
  <c r="AK47" i="3"/>
  <c r="AM47" i="3"/>
  <c r="AP47" i="3"/>
  <c r="AR47" i="3"/>
  <c r="AT47" i="3"/>
  <c r="AW47" i="3"/>
  <c r="AY47" i="3"/>
  <c r="BA47" i="3"/>
  <c r="BC47" i="3"/>
  <c r="BF47" i="3"/>
  <c r="BH47" i="3"/>
  <c r="BI47" i="3"/>
  <c r="BL47" i="3"/>
  <c r="BO47" i="3"/>
  <c r="BP47" i="3"/>
  <c r="BQ47" i="3"/>
  <c r="BR47" i="3"/>
  <c r="BS47" i="3"/>
  <c r="BT47" i="3"/>
  <c r="BU47" i="3"/>
  <c r="BW47" i="3"/>
  <c r="BX47" i="3"/>
  <c r="BY47" i="3"/>
  <c r="CA47" i="3"/>
  <c r="CB47" i="3"/>
  <c r="CC47" i="3"/>
  <c r="CD47" i="3"/>
  <c r="D48" i="3"/>
  <c r="I48" i="3"/>
  <c r="N48" i="3"/>
  <c r="Q48" i="3"/>
  <c r="S48" i="3"/>
  <c r="U48" i="3"/>
  <c r="X48" i="3"/>
  <c r="Z48" i="3"/>
  <c r="AB48" i="3"/>
  <c r="AD48" i="3"/>
  <c r="AI48" i="3"/>
  <c r="AK48" i="3"/>
  <c r="AM48" i="3"/>
  <c r="AP48" i="3"/>
  <c r="AR48" i="3"/>
  <c r="AT48" i="3"/>
  <c r="AW48" i="3"/>
  <c r="AY48" i="3"/>
  <c r="BA48" i="3"/>
  <c r="BC48" i="3"/>
  <c r="BF48" i="3"/>
  <c r="BH48" i="3"/>
  <c r="BI48" i="3"/>
  <c r="BL48" i="3"/>
  <c r="BO48" i="3"/>
  <c r="BP48" i="3"/>
  <c r="BQ48" i="3"/>
  <c r="BR48" i="3"/>
  <c r="BS48" i="3"/>
  <c r="BT48" i="3"/>
  <c r="BU48" i="3"/>
  <c r="BW48" i="3"/>
  <c r="BX48" i="3"/>
  <c r="BY48" i="3"/>
  <c r="CA48" i="3"/>
  <c r="CB48" i="3"/>
  <c r="CC48" i="3"/>
  <c r="CD48" i="3"/>
  <c r="D49" i="3"/>
  <c r="I49" i="3"/>
  <c r="N49" i="3"/>
  <c r="Q49" i="3"/>
  <c r="S49" i="3"/>
  <c r="U49" i="3"/>
  <c r="X49" i="3"/>
  <c r="Z49" i="3"/>
  <c r="AB49" i="3"/>
  <c r="AD49" i="3"/>
  <c r="AI49" i="3"/>
  <c r="AK49" i="3"/>
  <c r="AM49" i="3"/>
  <c r="AP49" i="3"/>
  <c r="AR49" i="3"/>
  <c r="AT49" i="3"/>
  <c r="AW49" i="3"/>
  <c r="AY49" i="3"/>
  <c r="BA49" i="3"/>
  <c r="BC49" i="3"/>
  <c r="BF49" i="3"/>
  <c r="BH49" i="3"/>
  <c r="BI49" i="3"/>
  <c r="BL49" i="3"/>
  <c r="BO49" i="3"/>
  <c r="BP49" i="3"/>
  <c r="BQ49" i="3"/>
  <c r="BR49" i="3"/>
  <c r="BS49" i="3"/>
  <c r="BT49" i="3"/>
  <c r="BU49" i="3"/>
  <c r="BW49" i="3"/>
  <c r="BX49" i="3"/>
  <c r="BY49" i="3"/>
  <c r="CA49" i="3"/>
  <c r="CB49" i="3"/>
  <c r="CC49" i="3"/>
  <c r="CD49" i="3"/>
  <c r="D50" i="3"/>
  <c r="I50" i="3"/>
  <c r="N50" i="3"/>
  <c r="Q50" i="3"/>
  <c r="S50" i="3"/>
  <c r="U50" i="3"/>
  <c r="X50" i="3"/>
  <c r="Z50" i="3"/>
  <c r="AB50" i="3"/>
  <c r="AD50" i="3"/>
  <c r="AI50" i="3"/>
  <c r="AK50" i="3"/>
  <c r="AM50" i="3"/>
  <c r="AP50" i="3"/>
  <c r="AR50" i="3"/>
  <c r="AT50" i="3"/>
  <c r="AW50" i="3"/>
  <c r="AY50" i="3"/>
  <c r="BA50" i="3"/>
  <c r="BC50" i="3"/>
  <c r="BF50" i="3"/>
  <c r="BH50" i="3"/>
  <c r="BI50" i="3"/>
  <c r="BL50" i="3"/>
  <c r="BO50" i="3"/>
  <c r="BP50" i="3"/>
  <c r="BQ50" i="3"/>
  <c r="BR50" i="3"/>
  <c r="BS50" i="3"/>
  <c r="BT50" i="3"/>
  <c r="BU50" i="3"/>
  <c r="BW50" i="3"/>
  <c r="BX50" i="3"/>
  <c r="BY50" i="3"/>
  <c r="CA50" i="3"/>
  <c r="CB50" i="3"/>
  <c r="CC50" i="3"/>
  <c r="CD50" i="3"/>
  <c r="D51" i="3"/>
  <c r="I51" i="3"/>
  <c r="N51" i="3"/>
  <c r="Q51" i="3"/>
  <c r="S51" i="3"/>
  <c r="U51" i="3"/>
  <c r="X51" i="3"/>
  <c r="Z51" i="3"/>
  <c r="AB51" i="3"/>
  <c r="AD51" i="3"/>
  <c r="AI51" i="3"/>
  <c r="AK51" i="3"/>
  <c r="AM51" i="3"/>
  <c r="AP51" i="3"/>
  <c r="AR51" i="3"/>
  <c r="AT51" i="3"/>
  <c r="AW51" i="3"/>
  <c r="AY51" i="3"/>
  <c r="BA51" i="3"/>
  <c r="BC51" i="3"/>
  <c r="BF51" i="3"/>
  <c r="BH51" i="3"/>
  <c r="BI51" i="3"/>
  <c r="BL51" i="3"/>
  <c r="BO51" i="3"/>
  <c r="BP51" i="3"/>
  <c r="BQ51" i="3"/>
  <c r="BR51" i="3"/>
  <c r="BS51" i="3"/>
  <c r="BT51" i="3"/>
  <c r="BU51" i="3"/>
  <c r="BW51" i="3"/>
  <c r="BX51" i="3"/>
  <c r="BY51" i="3"/>
  <c r="CA51" i="3"/>
  <c r="CB51" i="3"/>
  <c r="CC51" i="3"/>
  <c r="CD51" i="3"/>
  <c r="D52" i="3"/>
  <c r="I52" i="3"/>
  <c r="N52" i="3"/>
  <c r="Q52" i="3"/>
  <c r="S52" i="3"/>
  <c r="U52" i="3"/>
  <c r="X52" i="3"/>
  <c r="Z52" i="3"/>
  <c r="AB52" i="3"/>
  <c r="AD52" i="3"/>
  <c r="AI52" i="3"/>
  <c r="AK52" i="3"/>
  <c r="AM52" i="3"/>
  <c r="AP52" i="3"/>
  <c r="AR52" i="3"/>
  <c r="AT52" i="3"/>
  <c r="AW52" i="3"/>
  <c r="AY52" i="3"/>
  <c r="BA52" i="3"/>
  <c r="BC52" i="3"/>
  <c r="BF52" i="3"/>
  <c r="BH52" i="3"/>
  <c r="BI52" i="3"/>
  <c r="BL52" i="3"/>
  <c r="BO52" i="3"/>
  <c r="BP52" i="3"/>
  <c r="BQ52" i="3"/>
  <c r="BR52" i="3"/>
  <c r="BS52" i="3"/>
  <c r="BT52" i="3"/>
  <c r="BU52" i="3"/>
  <c r="BW52" i="3"/>
  <c r="BX52" i="3"/>
  <c r="BY52" i="3"/>
  <c r="CA52" i="3"/>
  <c r="CB52" i="3"/>
  <c r="CC52" i="3"/>
  <c r="CD52" i="3"/>
  <c r="D53" i="3"/>
  <c r="I53" i="3"/>
  <c r="N53" i="3"/>
  <c r="Q53" i="3"/>
  <c r="S53" i="3"/>
  <c r="U53" i="3"/>
  <c r="X53" i="3"/>
  <c r="Z53" i="3"/>
  <c r="AB53" i="3"/>
  <c r="AD53" i="3"/>
  <c r="AI53" i="3"/>
  <c r="AK53" i="3"/>
  <c r="AM53" i="3"/>
  <c r="AP53" i="3"/>
  <c r="AR53" i="3"/>
  <c r="AT53" i="3"/>
  <c r="AW53" i="3"/>
  <c r="AY53" i="3"/>
  <c r="BA53" i="3"/>
  <c r="BC53" i="3"/>
  <c r="BF53" i="3"/>
  <c r="BH53" i="3"/>
  <c r="BI53" i="3"/>
  <c r="BL53" i="3"/>
  <c r="BO53" i="3"/>
  <c r="BP53" i="3"/>
  <c r="BQ53" i="3"/>
  <c r="BR53" i="3"/>
  <c r="BS53" i="3"/>
  <c r="BT53" i="3"/>
  <c r="BU53" i="3"/>
  <c r="BW53" i="3"/>
  <c r="BX53" i="3"/>
  <c r="BY53" i="3"/>
  <c r="CA53" i="3"/>
  <c r="CB53" i="3"/>
  <c r="CC53" i="3"/>
  <c r="CD53" i="3"/>
  <c r="D54" i="3"/>
  <c r="I54" i="3"/>
  <c r="N54" i="3"/>
  <c r="Q54" i="3"/>
  <c r="S54" i="3"/>
  <c r="U54" i="3"/>
  <c r="X54" i="3"/>
  <c r="Z54" i="3"/>
  <c r="AB54" i="3"/>
  <c r="AD54" i="3"/>
  <c r="AI54" i="3"/>
  <c r="AK54" i="3"/>
  <c r="AM54" i="3"/>
  <c r="AP54" i="3"/>
  <c r="AR54" i="3"/>
  <c r="AT54" i="3"/>
  <c r="AW54" i="3"/>
  <c r="AY54" i="3"/>
  <c r="BA54" i="3"/>
  <c r="BC54" i="3"/>
  <c r="BF54" i="3"/>
  <c r="BH54" i="3"/>
  <c r="BI54" i="3"/>
  <c r="BL54" i="3"/>
  <c r="BO54" i="3"/>
  <c r="BP54" i="3"/>
  <c r="BQ54" i="3"/>
  <c r="BR54" i="3"/>
  <c r="BS54" i="3"/>
  <c r="BT54" i="3"/>
  <c r="BU54" i="3"/>
  <c r="BW54" i="3"/>
  <c r="BX54" i="3"/>
  <c r="BY54" i="3"/>
  <c r="CA54" i="3"/>
  <c r="CB54" i="3"/>
  <c r="CC54" i="3"/>
  <c r="CD54" i="3"/>
  <c r="D55" i="3"/>
  <c r="I55" i="3"/>
  <c r="N55" i="3"/>
  <c r="Q55" i="3"/>
  <c r="S55" i="3"/>
  <c r="U55" i="3"/>
  <c r="X55" i="3"/>
  <c r="Z55" i="3"/>
  <c r="AB55" i="3"/>
  <c r="AD55" i="3"/>
  <c r="AI55" i="3"/>
  <c r="AK55" i="3"/>
  <c r="AM55" i="3"/>
  <c r="AP55" i="3"/>
  <c r="AR55" i="3"/>
  <c r="AT55" i="3"/>
  <c r="AW55" i="3"/>
  <c r="AY55" i="3"/>
  <c r="BA55" i="3"/>
  <c r="BC55" i="3"/>
  <c r="BF55" i="3"/>
  <c r="BH55" i="3"/>
  <c r="BI55" i="3"/>
  <c r="BL55" i="3"/>
  <c r="BO55" i="3"/>
  <c r="BP55" i="3"/>
  <c r="BQ55" i="3"/>
  <c r="BR55" i="3"/>
  <c r="BS55" i="3"/>
  <c r="BT55" i="3"/>
  <c r="BU55" i="3"/>
  <c r="BW55" i="3"/>
  <c r="BX55" i="3"/>
  <c r="BY55" i="3"/>
  <c r="CA55" i="3"/>
  <c r="CB55" i="3"/>
  <c r="CC55" i="3"/>
  <c r="CD55" i="3"/>
  <c r="D56" i="3"/>
  <c r="I56" i="3"/>
  <c r="N56" i="3"/>
  <c r="Q56" i="3"/>
  <c r="S56" i="3"/>
  <c r="U56" i="3"/>
  <c r="X56" i="3"/>
  <c r="Z56" i="3"/>
  <c r="AB56" i="3"/>
  <c r="AD56" i="3"/>
  <c r="AI56" i="3"/>
  <c r="AK56" i="3"/>
  <c r="AM56" i="3"/>
  <c r="AP56" i="3"/>
  <c r="AR56" i="3"/>
  <c r="AT56" i="3"/>
  <c r="AW56" i="3"/>
  <c r="AY56" i="3"/>
  <c r="BA56" i="3"/>
  <c r="BC56" i="3"/>
  <c r="BF56" i="3"/>
  <c r="BH56" i="3"/>
  <c r="BI56" i="3"/>
  <c r="BL56" i="3"/>
  <c r="BO56" i="3"/>
  <c r="BP56" i="3"/>
  <c r="BQ56" i="3"/>
  <c r="BR56" i="3"/>
  <c r="BS56" i="3"/>
  <c r="BT56" i="3"/>
  <c r="BU56" i="3"/>
  <c r="BW56" i="3"/>
  <c r="BX56" i="3"/>
  <c r="BY56" i="3"/>
  <c r="CA56" i="3"/>
  <c r="CB56" i="3"/>
  <c r="CC56" i="3"/>
  <c r="CD56" i="3"/>
  <c r="D57" i="3"/>
  <c r="I57" i="3"/>
  <c r="N57" i="3"/>
  <c r="Q57" i="3"/>
  <c r="S57" i="3"/>
  <c r="U57" i="3"/>
  <c r="X57" i="3"/>
  <c r="Z57" i="3"/>
  <c r="AB57" i="3"/>
  <c r="AD57" i="3"/>
  <c r="AI57" i="3"/>
  <c r="AK57" i="3"/>
  <c r="AM57" i="3"/>
  <c r="AP57" i="3"/>
  <c r="AR57" i="3"/>
  <c r="AT57" i="3"/>
  <c r="AW57" i="3"/>
  <c r="AY57" i="3"/>
  <c r="BA57" i="3"/>
  <c r="BC57" i="3"/>
  <c r="BF57" i="3"/>
  <c r="BH57" i="3"/>
  <c r="BI57" i="3"/>
  <c r="BL57" i="3"/>
  <c r="BO57" i="3"/>
  <c r="BP57" i="3"/>
  <c r="BQ57" i="3"/>
  <c r="BR57" i="3"/>
  <c r="BS57" i="3"/>
  <c r="BT57" i="3"/>
  <c r="BU57" i="3"/>
  <c r="BW57" i="3"/>
  <c r="BX57" i="3"/>
  <c r="BY57" i="3"/>
  <c r="CA57" i="3"/>
  <c r="CB57" i="3"/>
  <c r="CC57" i="3"/>
  <c r="CD57" i="3"/>
  <c r="D58" i="3"/>
  <c r="I58" i="3"/>
  <c r="N58" i="3"/>
  <c r="Q58" i="3"/>
  <c r="S58" i="3"/>
  <c r="U58" i="3"/>
  <c r="X58" i="3"/>
  <c r="Z58" i="3"/>
  <c r="AB58" i="3"/>
  <c r="AD58" i="3"/>
  <c r="AI58" i="3"/>
  <c r="AK58" i="3"/>
  <c r="AM58" i="3"/>
  <c r="AP58" i="3"/>
  <c r="AR58" i="3"/>
  <c r="AT58" i="3"/>
  <c r="AW58" i="3"/>
  <c r="AY58" i="3"/>
  <c r="BA58" i="3"/>
  <c r="BC58" i="3"/>
  <c r="BF58" i="3"/>
  <c r="BH58" i="3"/>
  <c r="BI58" i="3"/>
  <c r="BL58" i="3"/>
  <c r="BO58" i="3"/>
  <c r="BP58" i="3"/>
  <c r="BQ58" i="3"/>
  <c r="BR58" i="3"/>
  <c r="BS58" i="3"/>
  <c r="BT58" i="3"/>
  <c r="BU58" i="3"/>
  <c r="BW58" i="3"/>
  <c r="BX58" i="3"/>
  <c r="BY58" i="3"/>
  <c r="CA58" i="3"/>
  <c r="CB58" i="3"/>
  <c r="CC58" i="3"/>
  <c r="CD58" i="3"/>
  <c r="D59" i="3"/>
  <c r="I59" i="3"/>
  <c r="N59" i="3"/>
  <c r="Q59" i="3"/>
  <c r="S59" i="3"/>
  <c r="U59" i="3"/>
  <c r="X59" i="3"/>
  <c r="Z59" i="3"/>
  <c r="AB59" i="3"/>
  <c r="AD59" i="3"/>
  <c r="AI59" i="3"/>
  <c r="AK59" i="3"/>
  <c r="AM59" i="3"/>
  <c r="AP59" i="3"/>
  <c r="AR59" i="3"/>
  <c r="AT59" i="3"/>
  <c r="AW59" i="3"/>
  <c r="AY59" i="3"/>
  <c r="BA59" i="3"/>
  <c r="BC59" i="3"/>
  <c r="BF59" i="3"/>
  <c r="BH59" i="3"/>
  <c r="BI59" i="3"/>
  <c r="BL59" i="3"/>
  <c r="BO59" i="3"/>
  <c r="BP59" i="3"/>
  <c r="BQ59" i="3"/>
  <c r="BR59" i="3"/>
  <c r="BS59" i="3"/>
  <c r="BT59" i="3"/>
  <c r="BU59" i="3"/>
  <c r="BW59" i="3"/>
  <c r="BX59" i="3"/>
  <c r="BY59" i="3"/>
  <c r="CA59" i="3"/>
  <c r="CB59" i="3"/>
  <c r="CC59" i="3"/>
  <c r="CD59" i="3"/>
  <c r="D60" i="3"/>
  <c r="I60" i="3"/>
  <c r="N60" i="3"/>
  <c r="Q60" i="3"/>
  <c r="S60" i="3"/>
  <c r="U60" i="3"/>
  <c r="X60" i="3"/>
  <c r="Z60" i="3"/>
  <c r="AB60" i="3"/>
  <c r="AD60" i="3"/>
  <c r="AI60" i="3"/>
  <c r="AK60" i="3"/>
  <c r="AM60" i="3"/>
  <c r="AP60" i="3"/>
  <c r="AR60" i="3"/>
  <c r="AT60" i="3"/>
  <c r="AW60" i="3"/>
  <c r="AY60" i="3"/>
  <c r="BA60" i="3"/>
  <c r="BC60" i="3"/>
  <c r="BF60" i="3"/>
  <c r="BH60" i="3"/>
  <c r="BI60" i="3"/>
  <c r="BL60" i="3"/>
  <c r="BO60" i="3"/>
  <c r="BP60" i="3"/>
  <c r="BQ60" i="3"/>
  <c r="BR60" i="3"/>
  <c r="BS60" i="3"/>
  <c r="BT60" i="3"/>
  <c r="BU60" i="3"/>
  <c r="BW60" i="3"/>
  <c r="BX60" i="3"/>
  <c r="BY60" i="3"/>
  <c r="CA60" i="3"/>
  <c r="CB60" i="3"/>
  <c r="CC60" i="3"/>
  <c r="CD60" i="3"/>
  <c r="D61" i="3"/>
  <c r="I61" i="3"/>
  <c r="N61" i="3"/>
  <c r="Q61" i="3"/>
  <c r="S61" i="3"/>
  <c r="U61" i="3"/>
  <c r="X61" i="3"/>
  <c r="Z61" i="3"/>
  <c r="AB61" i="3"/>
  <c r="AD61" i="3"/>
  <c r="AI61" i="3"/>
  <c r="AK61" i="3"/>
  <c r="AM61" i="3"/>
  <c r="AP61" i="3"/>
  <c r="AR61" i="3"/>
  <c r="AT61" i="3"/>
  <c r="AW61" i="3"/>
  <c r="AY61" i="3"/>
  <c r="BA61" i="3"/>
  <c r="BC61" i="3"/>
  <c r="BF61" i="3"/>
  <c r="BH61" i="3"/>
  <c r="BI61" i="3"/>
  <c r="BL61" i="3"/>
  <c r="BO61" i="3"/>
  <c r="BP61" i="3"/>
  <c r="BQ61" i="3"/>
  <c r="BR61" i="3"/>
  <c r="BS61" i="3"/>
  <c r="BT61" i="3"/>
  <c r="BU61" i="3"/>
  <c r="BW61" i="3"/>
  <c r="BX61" i="3"/>
  <c r="BY61" i="3"/>
  <c r="CA61" i="3"/>
  <c r="CB61" i="3"/>
  <c r="CC61" i="3"/>
  <c r="CD61" i="3"/>
  <c r="D62" i="3"/>
  <c r="I62" i="3"/>
  <c r="N62" i="3"/>
  <c r="Q62" i="3"/>
  <c r="S62" i="3"/>
  <c r="U62" i="3"/>
  <c r="X62" i="3"/>
  <c r="Z62" i="3"/>
  <c r="AB62" i="3"/>
  <c r="AD62" i="3"/>
  <c r="AI62" i="3"/>
  <c r="AK62" i="3"/>
  <c r="AM62" i="3"/>
  <c r="AP62" i="3"/>
  <c r="AR62" i="3"/>
  <c r="AT62" i="3"/>
  <c r="AW62" i="3"/>
  <c r="AY62" i="3"/>
  <c r="BA62" i="3"/>
  <c r="BC62" i="3"/>
  <c r="BF62" i="3"/>
  <c r="BH62" i="3"/>
  <c r="BI62" i="3"/>
  <c r="BL62" i="3"/>
  <c r="BO62" i="3"/>
  <c r="BP62" i="3"/>
  <c r="BQ62" i="3"/>
  <c r="BR62" i="3"/>
  <c r="BS62" i="3"/>
  <c r="BT62" i="3"/>
  <c r="BU62" i="3"/>
  <c r="BW62" i="3"/>
  <c r="BX62" i="3"/>
  <c r="BY62" i="3"/>
  <c r="CA62" i="3"/>
  <c r="CB62" i="3"/>
  <c r="CC62" i="3"/>
  <c r="CD62" i="3"/>
  <c r="D63" i="3"/>
  <c r="I63" i="3"/>
  <c r="N63" i="3"/>
  <c r="Q63" i="3"/>
  <c r="S63" i="3"/>
  <c r="U63" i="3"/>
  <c r="X63" i="3"/>
  <c r="Z63" i="3"/>
  <c r="AB63" i="3"/>
  <c r="AD63" i="3"/>
  <c r="AI63" i="3"/>
  <c r="AK63" i="3"/>
  <c r="AM63" i="3"/>
  <c r="AP63" i="3"/>
  <c r="AR63" i="3"/>
  <c r="AT63" i="3"/>
  <c r="AW63" i="3"/>
  <c r="AY63" i="3"/>
  <c r="BA63" i="3"/>
  <c r="BC63" i="3"/>
  <c r="BF63" i="3"/>
  <c r="BH63" i="3"/>
  <c r="BI63" i="3"/>
  <c r="BL63" i="3"/>
  <c r="BO63" i="3"/>
  <c r="BP63" i="3"/>
  <c r="BQ63" i="3"/>
  <c r="BR63" i="3"/>
  <c r="BS63" i="3"/>
  <c r="BT63" i="3"/>
  <c r="BU63" i="3"/>
  <c r="BW63" i="3"/>
  <c r="BX63" i="3"/>
  <c r="BY63" i="3"/>
  <c r="CA63" i="3"/>
  <c r="CB63" i="3"/>
  <c r="CC63" i="3"/>
  <c r="CD63" i="3"/>
  <c r="D64" i="3"/>
  <c r="I64" i="3"/>
  <c r="N64" i="3"/>
  <c r="Q64" i="3"/>
  <c r="S64" i="3"/>
  <c r="U64" i="3"/>
  <c r="X64" i="3"/>
  <c r="Z64" i="3"/>
  <c r="AB64" i="3"/>
  <c r="AD64" i="3"/>
  <c r="AI64" i="3"/>
  <c r="AK64" i="3"/>
  <c r="AM64" i="3"/>
  <c r="AP64" i="3"/>
  <c r="AR64" i="3"/>
  <c r="AT64" i="3"/>
  <c r="AW64" i="3"/>
  <c r="AY64" i="3"/>
  <c r="BA64" i="3"/>
  <c r="BC64" i="3"/>
  <c r="BF64" i="3"/>
  <c r="BH64" i="3"/>
  <c r="BI64" i="3"/>
  <c r="BL64" i="3"/>
  <c r="BO64" i="3"/>
  <c r="BP64" i="3"/>
  <c r="BQ64" i="3"/>
  <c r="BR64" i="3"/>
  <c r="BS64" i="3"/>
  <c r="BT64" i="3"/>
  <c r="BU64" i="3"/>
  <c r="BW64" i="3"/>
  <c r="BX64" i="3"/>
  <c r="BY64" i="3"/>
  <c r="CA64" i="3"/>
  <c r="CB64" i="3"/>
  <c r="CC64" i="3"/>
  <c r="CD64" i="3"/>
  <c r="D65" i="3"/>
  <c r="I65" i="3"/>
  <c r="N65" i="3"/>
  <c r="Q65" i="3"/>
  <c r="S65" i="3"/>
  <c r="U65" i="3"/>
  <c r="X65" i="3"/>
  <c r="Z65" i="3"/>
  <c r="AB65" i="3"/>
  <c r="AD65" i="3"/>
  <c r="AI65" i="3"/>
  <c r="AK65" i="3"/>
  <c r="AM65" i="3"/>
  <c r="AP65" i="3"/>
  <c r="AR65" i="3"/>
  <c r="AT65" i="3"/>
  <c r="AW65" i="3"/>
  <c r="AY65" i="3"/>
  <c r="BA65" i="3"/>
  <c r="BC65" i="3"/>
  <c r="BF65" i="3"/>
  <c r="BH65" i="3"/>
  <c r="BI65" i="3"/>
  <c r="BL65" i="3"/>
  <c r="BO65" i="3"/>
  <c r="BP65" i="3"/>
  <c r="BQ65" i="3"/>
  <c r="BR65" i="3"/>
  <c r="BS65" i="3"/>
  <c r="BT65" i="3"/>
  <c r="BU65" i="3"/>
  <c r="BW65" i="3"/>
  <c r="BX65" i="3"/>
  <c r="BY65" i="3"/>
  <c r="CA65" i="3"/>
  <c r="CB65" i="3"/>
  <c r="CC65" i="3"/>
  <c r="CD65" i="3"/>
  <c r="D66" i="3"/>
  <c r="I66" i="3"/>
  <c r="N66" i="3"/>
  <c r="Q66" i="3"/>
  <c r="S66" i="3"/>
  <c r="U66" i="3"/>
  <c r="X66" i="3"/>
  <c r="Z66" i="3"/>
  <c r="AB66" i="3"/>
  <c r="AD66" i="3"/>
  <c r="AI66" i="3"/>
  <c r="AK66" i="3"/>
  <c r="AM66" i="3"/>
  <c r="AP66" i="3"/>
  <c r="AR66" i="3"/>
  <c r="AT66" i="3"/>
  <c r="AW66" i="3"/>
  <c r="AY66" i="3"/>
  <c r="BA66" i="3"/>
  <c r="BC66" i="3"/>
  <c r="BF66" i="3"/>
  <c r="BH66" i="3"/>
  <c r="BI66" i="3"/>
  <c r="BL66" i="3"/>
  <c r="BO66" i="3"/>
  <c r="BP66" i="3"/>
  <c r="BQ66" i="3"/>
  <c r="BR66" i="3"/>
  <c r="BS66" i="3"/>
  <c r="BT66" i="3"/>
  <c r="BU66" i="3"/>
  <c r="BW66" i="3"/>
  <c r="BX66" i="3"/>
  <c r="BY66" i="3"/>
  <c r="CA66" i="3"/>
  <c r="CB66" i="3"/>
  <c r="CC66" i="3"/>
  <c r="CD66" i="3"/>
  <c r="D67" i="3"/>
  <c r="I67" i="3"/>
  <c r="N67" i="3"/>
  <c r="Q67" i="3"/>
  <c r="S67" i="3"/>
  <c r="U67" i="3"/>
  <c r="X67" i="3"/>
  <c r="Z67" i="3"/>
  <c r="AB67" i="3"/>
  <c r="AD67" i="3"/>
  <c r="AI67" i="3"/>
  <c r="AK67" i="3"/>
  <c r="AM67" i="3"/>
  <c r="AP67" i="3"/>
  <c r="AR67" i="3"/>
  <c r="AT67" i="3"/>
  <c r="AW67" i="3"/>
  <c r="AY67" i="3"/>
  <c r="BA67" i="3"/>
  <c r="BC67" i="3"/>
  <c r="BF67" i="3"/>
  <c r="BH67" i="3"/>
  <c r="BI67" i="3"/>
  <c r="BL67" i="3"/>
  <c r="BO67" i="3"/>
  <c r="BP67" i="3"/>
  <c r="BQ67" i="3"/>
  <c r="BR67" i="3"/>
  <c r="BS67" i="3"/>
  <c r="BT67" i="3"/>
  <c r="BU67" i="3"/>
  <c r="BW67" i="3"/>
  <c r="BX67" i="3"/>
  <c r="BY67" i="3"/>
  <c r="CA67" i="3"/>
  <c r="CB67" i="3"/>
  <c r="CC67" i="3"/>
  <c r="CD67" i="3"/>
  <c r="D68" i="3"/>
  <c r="I68" i="3"/>
  <c r="N68" i="3"/>
  <c r="Q68" i="3"/>
  <c r="S68" i="3"/>
  <c r="U68" i="3"/>
  <c r="X68" i="3"/>
  <c r="Z68" i="3"/>
  <c r="AB68" i="3"/>
  <c r="AD68" i="3"/>
  <c r="AI68" i="3"/>
  <c r="AK68" i="3"/>
  <c r="AM68" i="3"/>
  <c r="AP68" i="3"/>
  <c r="AR68" i="3"/>
  <c r="AT68" i="3"/>
  <c r="AW68" i="3"/>
  <c r="AY68" i="3"/>
  <c r="BA68" i="3"/>
  <c r="BC68" i="3"/>
  <c r="BF68" i="3"/>
  <c r="BH68" i="3"/>
  <c r="BI68" i="3"/>
  <c r="BL68" i="3"/>
  <c r="BO68" i="3"/>
  <c r="BP68" i="3"/>
  <c r="BQ68" i="3"/>
  <c r="BR68" i="3"/>
  <c r="BS68" i="3"/>
  <c r="BT68" i="3"/>
  <c r="BU68" i="3"/>
  <c r="BW68" i="3"/>
  <c r="BX68" i="3"/>
  <c r="BY68" i="3"/>
  <c r="CA68" i="3"/>
  <c r="CB68" i="3"/>
  <c r="CC68" i="3"/>
  <c r="CD68" i="3"/>
  <c r="D69" i="3"/>
  <c r="I69" i="3"/>
  <c r="N69" i="3"/>
  <c r="Q69" i="3"/>
  <c r="S69" i="3"/>
  <c r="U69" i="3"/>
  <c r="X69" i="3"/>
  <c r="Z69" i="3"/>
  <c r="AB69" i="3"/>
  <c r="AD69" i="3"/>
  <c r="AI69" i="3"/>
  <c r="AK69" i="3"/>
  <c r="AM69" i="3"/>
  <c r="AP69" i="3"/>
  <c r="AR69" i="3"/>
  <c r="AT69" i="3"/>
  <c r="AW69" i="3"/>
  <c r="AY69" i="3"/>
  <c r="BA69" i="3"/>
  <c r="BC69" i="3"/>
  <c r="BF69" i="3"/>
  <c r="BH69" i="3"/>
  <c r="BI69" i="3"/>
  <c r="BL69" i="3"/>
  <c r="BO69" i="3"/>
  <c r="BP69" i="3"/>
  <c r="BQ69" i="3"/>
  <c r="BR69" i="3"/>
  <c r="BS69" i="3"/>
  <c r="BT69" i="3"/>
  <c r="BU69" i="3"/>
  <c r="BW69" i="3"/>
  <c r="BX69" i="3"/>
  <c r="BY69" i="3"/>
  <c r="CA69" i="3"/>
  <c r="CB69" i="3"/>
  <c r="CC69" i="3"/>
  <c r="CD69" i="3"/>
  <c r="D70" i="3"/>
  <c r="I70" i="3"/>
  <c r="N70" i="3"/>
  <c r="Q70" i="3"/>
  <c r="S70" i="3"/>
  <c r="U70" i="3"/>
  <c r="X70" i="3"/>
  <c r="Z70" i="3"/>
  <c r="AB70" i="3"/>
  <c r="AD70" i="3"/>
  <c r="AI70" i="3"/>
  <c r="AK70" i="3"/>
  <c r="AM70" i="3"/>
  <c r="AP70" i="3"/>
  <c r="AR70" i="3"/>
  <c r="AT70" i="3"/>
  <c r="AW70" i="3"/>
  <c r="AY70" i="3"/>
  <c r="BA70" i="3"/>
  <c r="BC70" i="3"/>
  <c r="BF70" i="3"/>
  <c r="BH70" i="3"/>
  <c r="BI70" i="3"/>
  <c r="BL70" i="3"/>
  <c r="BO70" i="3"/>
  <c r="BP70" i="3"/>
  <c r="BQ70" i="3"/>
  <c r="BR70" i="3"/>
  <c r="BS70" i="3"/>
  <c r="BT70" i="3"/>
  <c r="BU70" i="3"/>
  <c r="BW70" i="3"/>
  <c r="BX70" i="3"/>
  <c r="BY70" i="3"/>
  <c r="CA70" i="3"/>
  <c r="CB70" i="3"/>
  <c r="CC70" i="3"/>
  <c r="CD70" i="3"/>
  <c r="D71" i="3"/>
  <c r="I71" i="3"/>
  <c r="N71" i="3"/>
  <c r="Q71" i="3"/>
  <c r="S71" i="3"/>
  <c r="U71" i="3"/>
  <c r="X71" i="3"/>
  <c r="Z71" i="3"/>
  <c r="AB71" i="3"/>
  <c r="AD71" i="3"/>
  <c r="AI71" i="3"/>
  <c r="AK71" i="3"/>
  <c r="AM71" i="3"/>
  <c r="AP71" i="3"/>
  <c r="AR71" i="3"/>
  <c r="AT71" i="3"/>
  <c r="AW71" i="3"/>
  <c r="AY71" i="3"/>
  <c r="BA71" i="3"/>
  <c r="BC71" i="3"/>
  <c r="BF71" i="3"/>
  <c r="BH71" i="3"/>
  <c r="BI71" i="3"/>
  <c r="BL71" i="3"/>
  <c r="BO71" i="3"/>
  <c r="BP71" i="3"/>
  <c r="BQ71" i="3"/>
  <c r="BR71" i="3"/>
  <c r="BS71" i="3"/>
  <c r="BT71" i="3"/>
  <c r="BU71" i="3"/>
  <c r="BW71" i="3"/>
  <c r="BX71" i="3"/>
  <c r="BY71" i="3"/>
  <c r="CA71" i="3"/>
  <c r="CB71" i="3"/>
  <c r="CC71" i="3"/>
  <c r="CD71" i="3"/>
  <c r="D72" i="3"/>
  <c r="I72" i="3"/>
  <c r="N72" i="3"/>
  <c r="Q72" i="3"/>
  <c r="S72" i="3"/>
  <c r="U72" i="3"/>
  <c r="X72" i="3"/>
  <c r="Z72" i="3"/>
  <c r="AB72" i="3"/>
  <c r="AD72" i="3"/>
  <c r="AI72" i="3"/>
  <c r="AK72" i="3"/>
  <c r="AM72" i="3"/>
  <c r="AP72" i="3"/>
  <c r="AR72" i="3"/>
  <c r="AT72" i="3"/>
  <c r="AW72" i="3"/>
  <c r="AY72" i="3"/>
  <c r="BA72" i="3"/>
  <c r="BC72" i="3"/>
  <c r="BF72" i="3"/>
  <c r="BH72" i="3"/>
  <c r="BI72" i="3"/>
  <c r="BL72" i="3"/>
  <c r="BO72" i="3"/>
  <c r="BP72" i="3"/>
  <c r="BQ72" i="3"/>
  <c r="BR72" i="3"/>
  <c r="BS72" i="3"/>
  <c r="BT72" i="3"/>
  <c r="BU72" i="3"/>
  <c r="BW72" i="3"/>
  <c r="BX72" i="3"/>
  <c r="BY72" i="3"/>
  <c r="CA72" i="3"/>
  <c r="CB72" i="3"/>
  <c r="CC72" i="3"/>
  <c r="CD72" i="3"/>
  <c r="D73" i="3"/>
  <c r="I73" i="3"/>
  <c r="N73" i="3"/>
  <c r="Q73" i="3"/>
  <c r="S73" i="3"/>
  <c r="U73" i="3"/>
  <c r="X73" i="3"/>
  <c r="Z73" i="3"/>
  <c r="AB73" i="3"/>
  <c r="AD73" i="3"/>
  <c r="AI73" i="3"/>
  <c r="AK73" i="3"/>
  <c r="AM73" i="3"/>
  <c r="AP73" i="3"/>
  <c r="AR73" i="3"/>
  <c r="AT73" i="3"/>
  <c r="AW73" i="3"/>
  <c r="AY73" i="3"/>
  <c r="BA73" i="3"/>
  <c r="BC73" i="3"/>
  <c r="BF73" i="3"/>
  <c r="BH73" i="3"/>
  <c r="BI73" i="3"/>
  <c r="BL73" i="3"/>
  <c r="BO73" i="3"/>
  <c r="BP73" i="3"/>
  <c r="BQ73" i="3"/>
  <c r="BR73" i="3"/>
  <c r="BS73" i="3"/>
  <c r="BT73" i="3"/>
  <c r="BU73" i="3"/>
  <c r="BW73" i="3"/>
  <c r="BX73" i="3"/>
  <c r="BY73" i="3"/>
  <c r="CA73" i="3"/>
  <c r="CB73" i="3"/>
  <c r="CC73" i="3"/>
  <c r="CD73" i="3"/>
  <c r="D74" i="3"/>
  <c r="I74" i="3"/>
  <c r="N74" i="3"/>
  <c r="Q74" i="3"/>
  <c r="S74" i="3"/>
  <c r="U74" i="3"/>
  <c r="X74" i="3"/>
  <c r="Z74" i="3"/>
  <c r="AB74" i="3"/>
  <c r="AD74" i="3"/>
  <c r="AI74" i="3"/>
  <c r="AK74" i="3"/>
  <c r="AM74" i="3"/>
  <c r="AP74" i="3"/>
  <c r="AR74" i="3"/>
  <c r="AT74" i="3"/>
  <c r="AW74" i="3"/>
  <c r="AY74" i="3"/>
  <c r="BA74" i="3"/>
  <c r="BC74" i="3"/>
  <c r="BF74" i="3"/>
  <c r="BH74" i="3"/>
  <c r="BI74" i="3"/>
  <c r="BL74" i="3"/>
  <c r="BO74" i="3"/>
  <c r="BP74" i="3"/>
  <c r="BQ74" i="3"/>
  <c r="BR74" i="3"/>
  <c r="BS74" i="3"/>
  <c r="BT74" i="3"/>
  <c r="BU74" i="3"/>
  <c r="BW74" i="3"/>
  <c r="BX74" i="3"/>
  <c r="BY74" i="3"/>
  <c r="CA74" i="3"/>
  <c r="CB74" i="3"/>
  <c r="CC74" i="3"/>
  <c r="CD74" i="3"/>
  <c r="D75" i="3"/>
  <c r="I75" i="3"/>
  <c r="N75" i="3"/>
  <c r="Q75" i="3"/>
  <c r="S75" i="3"/>
  <c r="U75" i="3"/>
  <c r="X75" i="3"/>
  <c r="Z75" i="3"/>
  <c r="AB75" i="3"/>
  <c r="AD75" i="3"/>
  <c r="AI75" i="3"/>
  <c r="AK75" i="3"/>
  <c r="AM75" i="3"/>
  <c r="AP75" i="3"/>
  <c r="AR75" i="3"/>
  <c r="AT75" i="3"/>
  <c r="AW75" i="3"/>
  <c r="AY75" i="3"/>
  <c r="BA75" i="3"/>
  <c r="BC75" i="3"/>
  <c r="BF75" i="3"/>
  <c r="BH75" i="3"/>
  <c r="BI75" i="3"/>
  <c r="BL75" i="3"/>
  <c r="BO75" i="3"/>
  <c r="BP75" i="3"/>
  <c r="BQ75" i="3"/>
  <c r="BR75" i="3"/>
  <c r="BS75" i="3"/>
  <c r="BT75" i="3"/>
  <c r="BU75" i="3"/>
  <c r="BW75" i="3"/>
  <c r="BX75" i="3"/>
  <c r="BY75" i="3"/>
  <c r="CA75" i="3"/>
  <c r="CB75" i="3"/>
  <c r="CC75" i="3"/>
  <c r="CD75" i="3"/>
  <c r="D76" i="3"/>
  <c r="I76" i="3"/>
  <c r="N76" i="3"/>
  <c r="Q76" i="3"/>
  <c r="S76" i="3"/>
  <c r="U76" i="3"/>
  <c r="X76" i="3"/>
  <c r="Z76" i="3"/>
  <c r="AB76" i="3"/>
  <c r="AD76" i="3"/>
  <c r="AI76" i="3"/>
  <c r="AK76" i="3"/>
  <c r="AM76" i="3"/>
  <c r="AP76" i="3"/>
  <c r="AR76" i="3"/>
  <c r="AT76" i="3"/>
  <c r="AW76" i="3"/>
  <c r="AY76" i="3"/>
  <c r="BA76" i="3"/>
  <c r="BC76" i="3"/>
  <c r="BF76" i="3"/>
  <c r="BH76" i="3"/>
  <c r="BI76" i="3"/>
  <c r="BL76" i="3"/>
  <c r="BO76" i="3"/>
  <c r="BP76" i="3"/>
  <c r="BQ76" i="3"/>
  <c r="BR76" i="3"/>
  <c r="BS76" i="3"/>
  <c r="BT76" i="3"/>
  <c r="BU76" i="3"/>
  <c r="BW76" i="3"/>
  <c r="BX76" i="3"/>
  <c r="BY76" i="3"/>
  <c r="CA76" i="3"/>
  <c r="CB76" i="3"/>
  <c r="CC76" i="3"/>
  <c r="CD76" i="3"/>
  <c r="D77" i="3"/>
  <c r="I77" i="3"/>
  <c r="N77" i="3"/>
  <c r="Q77" i="3"/>
  <c r="S77" i="3"/>
  <c r="U77" i="3"/>
  <c r="X77" i="3"/>
  <c r="Z77" i="3"/>
  <c r="AB77" i="3"/>
  <c r="AD77" i="3"/>
  <c r="AI77" i="3"/>
  <c r="AK77" i="3"/>
  <c r="AM77" i="3"/>
  <c r="AP77" i="3"/>
  <c r="AR77" i="3"/>
  <c r="AT77" i="3"/>
  <c r="AW77" i="3"/>
  <c r="AY77" i="3"/>
  <c r="BA77" i="3"/>
  <c r="BC77" i="3"/>
  <c r="BF77" i="3"/>
  <c r="BH77" i="3"/>
  <c r="BI77" i="3"/>
  <c r="BL77" i="3"/>
  <c r="BO77" i="3"/>
  <c r="BP77" i="3"/>
  <c r="BQ77" i="3"/>
  <c r="BR77" i="3"/>
  <c r="BS77" i="3"/>
  <c r="BT77" i="3"/>
  <c r="BU77" i="3"/>
  <c r="BW77" i="3"/>
  <c r="BX77" i="3"/>
  <c r="BY77" i="3"/>
  <c r="CA77" i="3"/>
  <c r="CB77" i="3"/>
  <c r="CC77" i="3"/>
  <c r="CD77" i="3"/>
  <c r="D78" i="3"/>
  <c r="I78" i="3"/>
  <c r="N78" i="3"/>
  <c r="Q78" i="3"/>
  <c r="S78" i="3"/>
  <c r="U78" i="3"/>
  <c r="X78" i="3"/>
  <c r="Z78" i="3"/>
  <c r="AB78" i="3"/>
  <c r="AD78" i="3"/>
  <c r="AI78" i="3"/>
  <c r="AK78" i="3"/>
  <c r="AM78" i="3"/>
  <c r="AP78" i="3"/>
  <c r="AR78" i="3"/>
  <c r="AT78" i="3"/>
  <c r="AW78" i="3"/>
  <c r="AY78" i="3"/>
  <c r="BA78" i="3"/>
  <c r="BC78" i="3"/>
  <c r="BF78" i="3"/>
  <c r="BH78" i="3"/>
  <c r="BI78" i="3"/>
  <c r="BL78" i="3"/>
  <c r="BO78" i="3"/>
  <c r="BP78" i="3"/>
  <c r="BQ78" i="3"/>
  <c r="BR78" i="3"/>
  <c r="BS78" i="3"/>
  <c r="BT78" i="3"/>
  <c r="BU78" i="3"/>
  <c r="BW78" i="3"/>
  <c r="BX78" i="3"/>
  <c r="BY78" i="3"/>
  <c r="CA78" i="3"/>
  <c r="CB78" i="3"/>
  <c r="CC78" i="3"/>
  <c r="CD78" i="3"/>
  <c r="D79" i="3"/>
  <c r="I79" i="3"/>
  <c r="N79" i="3"/>
  <c r="Q79" i="3"/>
  <c r="S79" i="3"/>
  <c r="U79" i="3"/>
  <c r="X79" i="3"/>
  <c r="Z79" i="3"/>
  <c r="AB79" i="3"/>
  <c r="AD79" i="3"/>
  <c r="AI79" i="3"/>
  <c r="AK79" i="3"/>
  <c r="AM79" i="3"/>
  <c r="AP79" i="3"/>
  <c r="AR79" i="3"/>
  <c r="AT79" i="3"/>
  <c r="AW79" i="3"/>
  <c r="AY79" i="3"/>
  <c r="BA79" i="3"/>
  <c r="BC79" i="3"/>
  <c r="BF79" i="3"/>
  <c r="BH79" i="3"/>
  <c r="BI79" i="3"/>
  <c r="BL79" i="3"/>
  <c r="BO79" i="3"/>
  <c r="BP79" i="3"/>
  <c r="BQ79" i="3"/>
  <c r="BR79" i="3"/>
  <c r="BS79" i="3"/>
  <c r="BT79" i="3"/>
  <c r="BU79" i="3"/>
  <c r="BW79" i="3"/>
  <c r="BX79" i="3"/>
  <c r="BY79" i="3"/>
  <c r="CA79" i="3"/>
  <c r="CB79" i="3"/>
  <c r="CC79" i="3"/>
  <c r="CD79" i="3"/>
  <c r="D80" i="3"/>
  <c r="I80" i="3"/>
  <c r="N80" i="3"/>
  <c r="Q80" i="3"/>
  <c r="S80" i="3"/>
  <c r="U80" i="3"/>
  <c r="X80" i="3"/>
  <c r="Z80" i="3"/>
  <c r="AB80" i="3"/>
  <c r="AD80" i="3"/>
  <c r="AI80" i="3"/>
  <c r="AK80" i="3"/>
  <c r="AM80" i="3"/>
  <c r="AP80" i="3"/>
  <c r="AR80" i="3"/>
  <c r="AT80" i="3"/>
  <c r="AW80" i="3"/>
  <c r="AY80" i="3"/>
  <c r="BA80" i="3"/>
  <c r="BC80" i="3"/>
  <c r="BF80" i="3"/>
  <c r="BH80" i="3"/>
  <c r="BI80" i="3"/>
  <c r="BL80" i="3"/>
  <c r="BO80" i="3"/>
  <c r="BP80" i="3"/>
  <c r="BQ80" i="3"/>
  <c r="BR80" i="3"/>
  <c r="BS80" i="3"/>
  <c r="BT80" i="3"/>
  <c r="BU80" i="3"/>
  <c r="BW80" i="3"/>
  <c r="BX80" i="3"/>
  <c r="BY80" i="3"/>
  <c r="CA80" i="3"/>
  <c r="CB80" i="3"/>
  <c r="CC80" i="3"/>
  <c r="CD80" i="3"/>
  <c r="D81" i="3"/>
  <c r="I81" i="3"/>
  <c r="N81" i="3"/>
  <c r="Q81" i="3"/>
  <c r="S81" i="3"/>
  <c r="U81" i="3"/>
  <c r="X81" i="3"/>
  <c r="Z81" i="3"/>
  <c r="AB81" i="3"/>
  <c r="AD81" i="3"/>
  <c r="AI81" i="3"/>
  <c r="AK81" i="3"/>
  <c r="AM81" i="3"/>
  <c r="AP81" i="3"/>
  <c r="AR81" i="3"/>
  <c r="AT81" i="3"/>
  <c r="AW81" i="3"/>
  <c r="AY81" i="3"/>
  <c r="BA81" i="3"/>
  <c r="BC81" i="3"/>
  <c r="BF81" i="3"/>
  <c r="BH81" i="3"/>
  <c r="BI81" i="3"/>
  <c r="BL81" i="3"/>
  <c r="BO81" i="3"/>
  <c r="BP81" i="3"/>
  <c r="BQ81" i="3"/>
  <c r="BR81" i="3"/>
  <c r="BS81" i="3"/>
  <c r="BT81" i="3"/>
  <c r="BU81" i="3"/>
  <c r="BW81" i="3"/>
  <c r="BX81" i="3"/>
  <c r="BY81" i="3"/>
  <c r="CA81" i="3"/>
  <c r="CB81" i="3"/>
  <c r="CC81" i="3"/>
  <c r="CD81" i="3"/>
  <c r="D82" i="3"/>
  <c r="I82" i="3"/>
  <c r="N82" i="3"/>
  <c r="Q82" i="3"/>
  <c r="S82" i="3"/>
  <c r="U82" i="3"/>
  <c r="X82" i="3"/>
  <c r="Z82" i="3"/>
  <c r="AB82" i="3"/>
  <c r="AD82" i="3"/>
  <c r="AI82" i="3"/>
  <c r="AK82" i="3"/>
  <c r="AM82" i="3"/>
  <c r="AP82" i="3"/>
  <c r="AR82" i="3"/>
  <c r="AT82" i="3"/>
  <c r="AW82" i="3"/>
  <c r="AY82" i="3"/>
  <c r="BA82" i="3"/>
  <c r="BC82" i="3"/>
  <c r="BF82" i="3"/>
  <c r="BH82" i="3"/>
  <c r="BI82" i="3"/>
  <c r="BL82" i="3"/>
  <c r="BO82" i="3"/>
  <c r="BP82" i="3"/>
  <c r="BQ82" i="3"/>
  <c r="BR82" i="3"/>
  <c r="BS82" i="3"/>
  <c r="BT82" i="3"/>
  <c r="BU82" i="3"/>
  <c r="BW82" i="3"/>
  <c r="BX82" i="3"/>
  <c r="BY82" i="3"/>
  <c r="CA82" i="3"/>
  <c r="CB82" i="3"/>
  <c r="CC82" i="3"/>
  <c r="CD82" i="3"/>
  <c r="D83" i="3"/>
  <c r="I83" i="3"/>
  <c r="N83" i="3"/>
  <c r="Q83" i="3"/>
  <c r="S83" i="3"/>
  <c r="U83" i="3"/>
  <c r="X83" i="3"/>
  <c r="Z83" i="3"/>
  <c r="AB83" i="3"/>
  <c r="AD83" i="3"/>
  <c r="AI83" i="3"/>
  <c r="AK83" i="3"/>
  <c r="AM83" i="3"/>
  <c r="AP83" i="3"/>
  <c r="AR83" i="3"/>
  <c r="AT83" i="3"/>
  <c r="AW83" i="3"/>
  <c r="AY83" i="3"/>
  <c r="BA83" i="3"/>
  <c r="BC83" i="3"/>
  <c r="BF83" i="3"/>
  <c r="BH83" i="3"/>
  <c r="BI83" i="3"/>
  <c r="BL83" i="3"/>
  <c r="BO83" i="3"/>
  <c r="BP83" i="3"/>
  <c r="BQ83" i="3"/>
  <c r="BR83" i="3"/>
  <c r="BS83" i="3"/>
  <c r="BT83" i="3"/>
  <c r="BU83" i="3"/>
  <c r="BW83" i="3"/>
  <c r="BX83" i="3"/>
  <c r="BY83" i="3"/>
  <c r="CA83" i="3"/>
  <c r="CB83" i="3"/>
  <c r="CC83" i="3"/>
  <c r="CD83" i="3"/>
  <c r="D84" i="3"/>
  <c r="I84" i="3"/>
  <c r="N84" i="3"/>
  <c r="Q84" i="3"/>
  <c r="S84" i="3"/>
  <c r="U84" i="3"/>
  <c r="X84" i="3"/>
  <c r="Z84" i="3"/>
  <c r="AB84" i="3"/>
  <c r="AD84" i="3"/>
  <c r="AI84" i="3"/>
  <c r="AK84" i="3"/>
  <c r="AM84" i="3"/>
  <c r="AP84" i="3"/>
  <c r="AR84" i="3"/>
  <c r="AT84" i="3"/>
  <c r="AW84" i="3"/>
  <c r="AY84" i="3"/>
  <c r="BA84" i="3"/>
  <c r="BC84" i="3"/>
  <c r="BF84" i="3"/>
  <c r="BH84" i="3"/>
  <c r="BI84" i="3"/>
  <c r="BL84" i="3"/>
  <c r="BO84" i="3"/>
  <c r="BP84" i="3"/>
  <c r="BQ84" i="3"/>
  <c r="BR84" i="3"/>
  <c r="BS84" i="3"/>
  <c r="BT84" i="3"/>
  <c r="BU84" i="3"/>
  <c r="BW84" i="3"/>
  <c r="BX84" i="3"/>
  <c r="BY84" i="3"/>
  <c r="CA84" i="3"/>
  <c r="CB84" i="3"/>
  <c r="CC84" i="3"/>
  <c r="CD84" i="3"/>
  <c r="D85" i="3"/>
  <c r="I85" i="3"/>
  <c r="N85" i="3"/>
  <c r="Q85" i="3"/>
  <c r="S85" i="3"/>
  <c r="U85" i="3"/>
  <c r="X85" i="3"/>
  <c r="Z85" i="3"/>
  <c r="AB85" i="3"/>
  <c r="AD85" i="3"/>
  <c r="AI85" i="3"/>
  <c r="AK85" i="3"/>
  <c r="AM85" i="3"/>
  <c r="AP85" i="3"/>
  <c r="AR85" i="3"/>
  <c r="AT85" i="3"/>
  <c r="AW85" i="3"/>
  <c r="AY85" i="3"/>
  <c r="BA85" i="3"/>
  <c r="BC85" i="3"/>
  <c r="BF85" i="3"/>
  <c r="BH85" i="3"/>
  <c r="BI85" i="3"/>
  <c r="BL85" i="3"/>
  <c r="BO85" i="3"/>
  <c r="BP85" i="3"/>
  <c r="BQ85" i="3"/>
  <c r="BR85" i="3"/>
  <c r="BS85" i="3"/>
  <c r="BT85" i="3"/>
  <c r="BU85" i="3"/>
  <c r="BW85" i="3"/>
  <c r="BX85" i="3"/>
  <c r="BY85" i="3"/>
  <c r="CA85" i="3"/>
  <c r="CB85" i="3"/>
  <c r="CC85" i="3"/>
  <c r="CD85" i="3"/>
  <c r="D86" i="3"/>
  <c r="I86" i="3"/>
  <c r="N86" i="3"/>
  <c r="Q86" i="3"/>
  <c r="S86" i="3"/>
  <c r="U86" i="3"/>
  <c r="X86" i="3"/>
  <c r="Z86" i="3"/>
  <c r="AB86" i="3"/>
  <c r="AD86" i="3"/>
  <c r="AI86" i="3"/>
  <c r="AK86" i="3"/>
  <c r="AM86" i="3"/>
  <c r="AP86" i="3"/>
  <c r="AR86" i="3"/>
  <c r="AT86" i="3"/>
  <c r="AW86" i="3"/>
  <c r="AY86" i="3"/>
  <c r="BA86" i="3"/>
  <c r="BC86" i="3"/>
  <c r="BF86" i="3"/>
  <c r="BH86" i="3"/>
  <c r="BI86" i="3"/>
  <c r="BL86" i="3"/>
  <c r="BO86" i="3"/>
  <c r="BP86" i="3"/>
  <c r="BQ86" i="3"/>
  <c r="BR86" i="3"/>
  <c r="BS86" i="3"/>
  <c r="BT86" i="3"/>
  <c r="BU86" i="3"/>
  <c r="BW86" i="3"/>
  <c r="BX86" i="3"/>
  <c r="BY86" i="3"/>
  <c r="CA86" i="3"/>
  <c r="CB86" i="3"/>
  <c r="CC86" i="3"/>
  <c r="CD86" i="3"/>
  <c r="D87" i="3"/>
  <c r="I87" i="3"/>
  <c r="N87" i="3"/>
  <c r="Q87" i="3"/>
  <c r="S87" i="3"/>
  <c r="U87" i="3"/>
  <c r="X87" i="3"/>
  <c r="Z87" i="3"/>
  <c r="AB87" i="3"/>
  <c r="AD87" i="3"/>
  <c r="AI87" i="3"/>
  <c r="AK87" i="3"/>
  <c r="AM87" i="3"/>
  <c r="AP87" i="3"/>
  <c r="AR87" i="3"/>
  <c r="AT87" i="3"/>
  <c r="AW87" i="3"/>
  <c r="AY87" i="3"/>
  <c r="BA87" i="3"/>
  <c r="BC87" i="3"/>
  <c r="BF87" i="3"/>
  <c r="BH87" i="3"/>
  <c r="BI87" i="3"/>
  <c r="BL87" i="3"/>
  <c r="BO87" i="3"/>
  <c r="BP87" i="3"/>
  <c r="BQ87" i="3"/>
  <c r="BR87" i="3"/>
  <c r="BS87" i="3"/>
  <c r="BT87" i="3"/>
  <c r="BU87" i="3"/>
  <c r="BW87" i="3"/>
  <c r="BX87" i="3"/>
  <c r="BY87" i="3"/>
  <c r="CA87" i="3"/>
  <c r="CB87" i="3"/>
  <c r="CC87" i="3"/>
  <c r="CD87" i="3"/>
  <c r="D88" i="3"/>
  <c r="I88" i="3"/>
  <c r="N88" i="3"/>
  <c r="Q88" i="3"/>
  <c r="S88" i="3"/>
  <c r="U88" i="3"/>
  <c r="X88" i="3"/>
  <c r="Z88" i="3"/>
  <c r="AB88" i="3"/>
  <c r="AD88" i="3"/>
  <c r="AI88" i="3"/>
  <c r="AK88" i="3"/>
  <c r="AM88" i="3"/>
  <c r="AP88" i="3"/>
  <c r="AR88" i="3"/>
  <c r="AT88" i="3"/>
  <c r="AW88" i="3"/>
  <c r="AY88" i="3"/>
  <c r="BA88" i="3"/>
  <c r="BC88" i="3"/>
  <c r="BF88" i="3"/>
  <c r="BH88" i="3"/>
  <c r="BI88" i="3"/>
  <c r="BL88" i="3"/>
  <c r="BO88" i="3"/>
  <c r="BP88" i="3"/>
  <c r="BQ88" i="3"/>
  <c r="BR88" i="3"/>
  <c r="BS88" i="3"/>
  <c r="BT88" i="3"/>
  <c r="BU88" i="3"/>
  <c r="BW88" i="3"/>
  <c r="BX88" i="3"/>
  <c r="BY88" i="3"/>
  <c r="CA88" i="3"/>
  <c r="CB88" i="3"/>
  <c r="CC88" i="3"/>
  <c r="CD88" i="3"/>
  <c r="D89" i="3"/>
  <c r="I89" i="3"/>
  <c r="N89" i="3"/>
  <c r="Q89" i="3"/>
  <c r="S89" i="3"/>
  <c r="U89" i="3"/>
  <c r="X89" i="3"/>
  <c r="Z89" i="3"/>
  <c r="AB89" i="3"/>
  <c r="AD89" i="3"/>
  <c r="AI89" i="3"/>
  <c r="AK89" i="3"/>
  <c r="AM89" i="3"/>
  <c r="AP89" i="3"/>
  <c r="AR89" i="3"/>
  <c r="AT89" i="3"/>
  <c r="AW89" i="3"/>
  <c r="AY89" i="3"/>
  <c r="BA89" i="3"/>
  <c r="BC89" i="3"/>
  <c r="BF89" i="3"/>
  <c r="BH89" i="3"/>
  <c r="BI89" i="3"/>
  <c r="BL89" i="3"/>
  <c r="BO89" i="3"/>
  <c r="BP89" i="3"/>
  <c r="BQ89" i="3"/>
  <c r="BR89" i="3"/>
  <c r="BS89" i="3"/>
  <c r="BT89" i="3"/>
  <c r="BU89" i="3"/>
  <c r="BW89" i="3"/>
  <c r="BX89" i="3"/>
  <c r="BY89" i="3"/>
  <c r="CA89" i="3"/>
  <c r="CB89" i="3"/>
  <c r="CC89" i="3"/>
  <c r="CD89" i="3"/>
  <c r="D90" i="3"/>
  <c r="I90" i="3"/>
  <c r="N90" i="3"/>
  <c r="Q90" i="3"/>
  <c r="S90" i="3"/>
  <c r="U90" i="3"/>
  <c r="X90" i="3"/>
  <c r="Z90" i="3"/>
  <c r="AB90" i="3"/>
  <c r="AD90" i="3"/>
  <c r="AI90" i="3"/>
  <c r="AK90" i="3"/>
  <c r="AM90" i="3"/>
  <c r="AP90" i="3"/>
  <c r="AR90" i="3"/>
  <c r="AT90" i="3"/>
  <c r="AW90" i="3"/>
  <c r="AY90" i="3"/>
  <c r="BA90" i="3"/>
  <c r="BC90" i="3"/>
  <c r="BF90" i="3"/>
  <c r="BH90" i="3"/>
  <c r="BI90" i="3"/>
  <c r="BL90" i="3"/>
  <c r="BO90" i="3"/>
  <c r="BP90" i="3"/>
  <c r="BQ90" i="3"/>
  <c r="BR90" i="3"/>
  <c r="BS90" i="3"/>
  <c r="BT90" i="3"/>
  <c r="BU90" i="3"/>
  <c r="BW90" i="3"/>
  <c r="BX90" i="3"/>
  <c r="BY90" i="3"/>
  <c r="CA90" i="3"/>
  <c r="CB90" i="3"/>
  <c r="CC90" i="3"/>
  <c r="CD90" i="3"/>
  <c r="D91" i="3"/>
  <c r="I91" i="3"/>
  <c r="N91" i="3"/>
  <c r="Q91" i="3"/>
  <c r="S91" i="3"/>
  <c r="U91" i="3"/>
  <c r="X91" i="3"/>
  <c r="Z91" i="3"/>
  <c r="AB91" i="3"/>
  <c r="AD91" i="3"/>
  <c r="AI91" i="3"/>
  <c r="AK91" i="3"/>
  <c r="AM91" i="3"/>
  <c r="AP91" i="3"/>
  <c r="AR91" i="3"/>
  <c r="AT91" i="3"/>
  <c r="AW91" i="3"/>
  <c r="AY91" i="3"/>
  <c r="BA91" i="3"/>
  <c r="BC91" i="3"/>
  <c r="BF91" i="3"/>
  <c r="BH91" i="3"/>
  <c r="BI91" i="3"/>
  <c r="BL91" i="3"/>
  <c r="BO91" i="3"/>
  <c r="BP91" i="3"/>
  <c r="BQ91" i="3"/>
  <c r="BR91" i="3"/>
  <c r="BS91" i="3"/>
  <c r="BT91" i="3"/>
  <c r="BU91" i="3"/>
  <c r="BW91" i="3"/>
  <c r="BX91" i="3"/>
  <c r="BY91" i="3"/>
  <c r="CA91" i="3"/>
  <c r="CB91" i="3"/>
  <c r="CC91" i="3"/>
  <c r="CD91" i="3"/>
  <c r="D92" i="3"/>
  <c r="I92" i="3"/>
  <c r="N92" i="3"/>
  <c r="Q92" i="3"/>
  <c r="S92" i="3"/>
  <c r="U92" i="3"/>
  <c r="X92" i="3"/>
  <c r="Z92" i="3"/>
  <c r="AB92" i="3"/>
  <c r="AD92" i="3"/>
  <c r="AI92" i="3"/>
  <c r="AK92" i="3"/>
  <c r="AM92" i="3"/>
  <c r="AP92" i="3"/>
  <c r="AR92" i="3"/>
  <c r="AT92" i="3"/>
  <c r="AW92" i="3"/>
  <c r="AY92" i="3"/>
  <c r="BA92" i="3"/>
  <c r="BC92" i="3"/>
  <c r="BF92" i="3"/>
  <c r="BH92" i="3"/>
  <c r="BI92" i="3"/>
  <c r="BL92" i="3"/>
  <c r="BO92" i="3"/>
  <c r="BP92" i="3"/>
  <c r="BQ92" i="3"/>
  <c r="BR92" i="3"/>
  <c r="BS92" i="3"/>
  <c r="BT92" i="3"/>
  <c r="BU92" i="3"/>
  <c r="BW92" i="3"/>
  <c r="BX92" i="3"/>
  <c r="BY92" i="3"/>
  <c r="CA92" i="3"/>
  <c r="CB92" i="3"/>
  <c r="CC92" i="3"/>
  <c r="CD92" i="3"/>
  <c r="D93" i="3"/>
  <c r="I93" i="3"/>
  <c r="N93" i="3"/>
  <c r="Q93" i="3"/>
  <c r="S93" i="3"/>
  <c r="U93" i="3"/>
  <c r="X93" i="3"/>
  <c r="Z93" i="3"/>
  <c r="AB93" i="3"/>
  <c r="AD93" i="3"/>
  <c r="AI93" i="3"/>
  <c r="AK93" i="3"/>
  <c r="AM93" i="3"/>
  <c r="AP93" i="3"/>
  <c r="AR93" i="3"/>
  <c r="AT93" i="3"/>
  <c r="AW93" i="3"/>
  <c r="AY93" i="3"/>
  <c r="BA93" i="3"/>
  <c r="BC93" i="3"/>
  <c r="BF93" i="3"/>
  <c r="BH93" i="3"/>
  <c r="BI93" i="3"/>
  <c r="BL93" i="3"/>
  <c r="BO93" i="3"/>
  <c r="BP93" i="3"/>
  <c r="BQ93" i="3"/>
  <c r="BR93" i="3"/>
  <c r="BS93" i="3"/>
  <c r="BT93" i="3"/>
  <c r="BU93" i="3"/>
  <c r="BW93" i="3"/>
  <c r="BX93" i="3"/>
  <c r="BY93" i="3"/>
  <c r="CA93" i="3"/>
  <c r="CB93" i="3"/>
  <c r="CC93" i="3"/>
  <c r="CD93" i="3"/>
  <c r="D94" i="3"/>
  <c r="I94" i="3"/>
  <c r="N94" i="3"/>
  <c r="Q94" i="3"/>
  <c r="S94" i="3"/>
  <c r="U94" i="3"/>
  <c r="X94" i="3"/>
  <c r="Z94" i="3"/>
  <c r="AB94" i="3"/>
  <c r="AD94" i="3"/>
  <c r="AI94" i="3"/>
  <c r="AK94" i="3"/>
  <c r="AM94" i="3"/>
  <c r="AP94" i="3"/>
  <c r="AR94" i="3"/>
  <c r="AT94" i="3"/>
  <c r="AW94" i="3"/>
  <c r="AY94" i="3"/>
  <c r="BA94" i="3"/>
  <c r="BC94" i="3"/>
  <c r="BF94" i="3"/>
  <c r="BH94" i="3"/>
  <c r="BI94" i="3"/>
  <c r="BL94" i="3"/>
  <c r="BK2" i="3" s="1"/>
  <c r="BO94" i="3"/>
  <c r="BP94" i="3"/>
  <c r="BQ94" i="3"/>
  <c r="BR94" i="3"/>
  <c r="BS94" i="3"/>
  <c r="BT94" i="3"/>
  <c r="BU94" i="3"/>
  <c r="BW94" i="3"/>
  <c r="BX94" i="3"/>
  <c r="BY94" i="3"/>
  <c r="CA94" i="3"/>
  <c r="CB94" i="3"/>
  <c r="CC94" i="3"/>
  <c r="CD94" i="3"/>
  <c r="D95" i="3"/>
  <c r="I95" i="3"/>
  <c r="N95" i="3"/>
  <c r="Q95" i="3"/>
  <c r="S95" i="3"/>
  <c r="U95" i="3"/>
  <c r="X95" i="3"/>
  <c r="Z95" i="3"/>
  <c r="AB95" i="3"/>
  <c r="AD95" i="3"/>
  <c r="AI95" i="3"/>
  <c r="AK95" i="3"/>
  <c r="AM95" i="3"/>
  <c r="AP95" i="3"/>
  <c r="AR95" i="3"/>
  <c r="AT95" i="3"/>
  <c r="AW95" i="3"/>
  <c r="AY95" i="3"/>
  <c r="BA95" i="3"/>
  <c r="BC95" i="3"/>
  <c r="BF95" i="3"/>
  <c r="BH95" i="3"/>
  <c r="BI95" i="3"/>
  <c r="BL95" i="3"/>
  <c r="BO95" i="3"/>
  <c r="BP95" i="3"/>
  <c r="BQ95" i="3"/>
  <c r="BR95" i="3"/>
  <c r="BS95" i="3"/>
  <c r="BT95" i="3"/>
  <c r="BU95" i="3"/>
  <c r="BW95" i="3"/>
  <c r="BX95" i="3"/>
  <c r="BY95" i="3"/>
  <c r="CA95" i="3"/>
  <c r="CB95" i="3"/>
  <c r="CC95" i="3"/>
  <c r="CD95" i="3"/>
  <c r="D96" i="3"/>
  <c r="I96" i="3"/>
  <c r="N96" i="3"/>
  <c r="Q96" i="3"/>
  <c r="S96" i="3"/>
  <c r="U96" i="3"/>
  <c r="X96" i="3"/>
  <c r="Z96" i="3"/>
  <c r="AB96" i="3"/>
  <c r="AD96" i="3"/>
  <c r="AI96" i="3"/>
  <c r="AK96" i="3"/>
  <c r="AM96" i="3"/>
  <c r="AP96" i="3"/>
  <c r="AR96" i="3"/>
  <c r="AT96" i="3"/>
  <c r="AW96" i="3"/>
  <c r="AY96" i="3"/>
  <c r="BA96" i="3"/>
  <c r="BC96" i="3"/>
  <c r="BF96" i="3"/>
  <c r="BH96" i="3"/>
  <c r="BI96" i="3"/>
  <c r="BL96" i="3"/>
  <c r="BO96" i="3"/>
  <c r="BP96" i="3"/>
  <c r="BQ96" i="3"/>
  <c r="BR96" i="3"/>
  <c r="BS96" i="3"/>
  <c r="BT96" i="3"/>
  <c r="BU96" i="3"/>
  <c r="BW96" i="3"/>
  <c r="BX96" i="3"/>
  <c r="BY96" i="3"/>
  <c r="CA96" i="3"/>
  <c r="CB96" i="3"/>
  <c r="CC96" i="3"/>
  <c r="CD96" i="3"/>
  <c r="D97" i="3"/>
  <c r="I97" i="3"/>
  <c r="N97" i="3"/>
  <c r="Q97" i="3"/>
  <c r="S97" i="3"/>
  <c r="U97" i="3"/>
  <c r="X97" i="3"/>
  <c r="Z97" i="3"/>
  <c r="AB97" i="3"/>
  <c r="AD97" i="3"/>
  <c r="AI97" i="3"/>
  <c r="AK97" i="3"/>
  <c r="AM97" i="3"/>
  <c r="AP97" i="3"/>
  <c r="AR97" i="3"/>
  <c r="AT97" i="3"/>
  <c r="AW97" i="3"/>
  <c r="AY97" i="3"/>
  <c r="BA97" i="3"/>
  <c r="BC97" i="3"/>
  <c r="BF97" i="3"/>
  <c r="BH97" i="3"/>
  <c r="BI97" i="3"/>
  <c r="BL97" i="3"/>
  <c r="BO97" i="3"/>
  <c r="BP97" i="3"/>
  <c r="BQ97" i="3"/>
  <c r="BR97" i="3"/>
  <c r="BS97" i="3"/>
  <c r="BT97" i="3"/>
  <c r="BU97" i="3"/>
  <c r="BW97" i="3"/>
  <c r="BX97" i="3"/>
  <c r="BY97" i="3"/>
  <c r="CA97" i="3"/>
  <c r="CB97" i="3"/>
  <c r="CC97" i="3"/>
  <c r="CD97" i="3"/>
  <c r="D98" i="3"/>
  <c r="I98" i="3"/>
  <c r="N98" i="3"/>
  <c r="Q98" i="3"/>
  <c r="S98" i="3"/>
  <c r="U98" i="3"/>
  <c r="X98" i="3"/>
  <c r="Z98" i="3"/>
  <c r="AB98" i="3"/>
  <c r="AD98" i="3"/>
  <c r="AI98" i="3"/>
  <c r="AK98" i="3"/>
  <c r="AM98" i="3"/>
  <c r="AP98" i="3"/>
  <c r="AR98" i="3"/>
  <c r="AT98" i="3"/>
  <c r="AW98" i="3"/>
  <c r="AY98" i="3"/>
  <c r="BA98" i="3"/>
  <c r="BC98" i="3"/>
  <c r="BF98" i="3"/>
  <c r="BH98" i="3"/>
  <c r="BI98" i="3"/>
  <c r="BL98" i="3"/>
  <c r="BO98" i="3"/>
  <c r="BP98" i="3"/>
  <c r="BQ98" i="3"/>
  <c r="BR98" i="3"/>
  <c r="BS98" i="3"/>
  <c r="BT98" i="3"/>
  <c r="BU98" i="3"/>
  <c r="BW98" i="3"/>
  <c r="BX98" i="3"/>
  <c r="BY98" i="3"/>
  <c r="CA98" i="3"/>
  <c r="CB98" i="3"/>
  <c r="CC98" i="3"/>
  <c r="CD98" i="3"/>
  <c r="D99" i="3"/>
  <c r="I99" i="3"/>
  <c r="N99" i="3"/>
  <c r="Q99" i="3"/>
  <c r="S99" i="3"/>
  <c r="U99" i="3"/>
  <c r="X99" i="3"/>
  <c r="Z99" i="3"/>
  <c r="AB99" i="3"/>
  <c r="AD99" i="3"/>
  <c r="AI99" i="3"/>
  <c r="AK99" i="3"/>
  <c r="AM99" i="3"/>
  <c r="AP99" i="3"/>
  <c r="AR99" i="3"/>
  <c r="AT99" i="3"/>
  <c r="AW99" i="3"/>
  <c r="AY99" i="3"/>
  <c r="BA99" i="3"/>
  <c r="BC99" i="3"/>
  <c r="BF99" i="3"/>
  <c r="BH99" i="3"/>
  <c r="BI99" i="3"/>
  <c r="BL99" i="3"/>
  <c r="BO99" i="3"/>
  <c r="BP99" i="3"/>
  <c r="BQ99" i="3"/>
  <c r="BR99" i="3"/>
  <c r="BS99" i="3"/>
  <c r="BT99" i="3"/>
  <c r="BU99" i="3"/>
  <c r="BW99" i="3"/>
  <c r="BX99" i="3"/>
  <c r="BY99" i="3"/>
  <c r="CA99" i="3"/>
  <c r="CB99" i="3"/>
  <c r="CC99" i="3"/>
  <c r="CD99" i="3"/>
  <c r="D100" i="3"/>
  <c r="I100" i="3"/>
  <c r="N100" i="3"/>
  <c r="Q100" i="3"/>
  <c r="S100" i="3"/>
  <c r="U100" i="3"/>
  <c r="X100" i="3"/>
  <c r="Z100" i="3"/>
  <c r="AB100" i="3"/>
  <c r="AD100" i="3"/>
  <c r="AI100" i="3"/>
  <c r="AK100" i="3"/>
  <c r="AM100" i="3"/>
  <c r="AP100" i="3"/>
  <c r="AR100" i="3"/>
  <c r="AT100" i="3"/>
  <c r="AW100" i="3"/>
  <c r="AY100" i="3"/>
  <c r="BA100" i="3"/>
  <c r="BC100" i="3"/>
  <c r="BF100" i="3"/>
  <c r="BH100" i="3"/>
  <c r="BI100" i="3"/>
  <c r="BL100" i="3"/>
  <c r="BO100" i="3"/>
  <c r="BP100" i="3"/>
  <c r="BQ100" i="3"/>
  <c r="BR100" i="3"/>
  <c r="BS100" i="3"/>
  <c r="BT100" i="3"/>
  <c r="BU100" i="3"/>
  <c r="BW100" i="3"/>
  <c r="BX100" i="3"/>
  <c r="BY100" i="3"/>
  <c r="CA100" i="3"/>
  <c r="CB100" i="3"/>
  <c r="CC100" i="3"/>
  <c r="CD100" i="3"/>
  <c r="D101" i="3"/>
  <c r="I101" i="3"/>
  <c r="N101" i="3"/>
  <c r="Q101" i="3"/>
  <c r="S101" i="3"/>
  <c r="U101" i="3"/>
  <c r="X101" i="3"/>
  <c r="Z101" i="3"/>
  <c r="AB101" i="3"/>
  <c r="AD101" i="3"/>
  <c r="AI101" i="3"/>
  <c r="AK101" i="3"/>
  <c r="AM101" i="3"/>
  <c r="AP101" i="3"/>
  <c r="AR101" i="3"/>
  <c r="AT101" i="3"/>
  <c r="AW101" i="3"/>
  <c r="AY101" i="3"/>
  <c r="BA101" i="3"/>
  <c r="BC101" i="3"/>
  <c r="BF101" i="3"/>
  <c r="BH101" i="3"/>
  <c r="BI101" i="3"/>
  <c r="BL101" i="3"/>
  <c r="BO101" i="3"/>
  <c r="BP101" i="3"/>
  <c r="BQ101" i="3"/>
  <c r="BR101" i="3"/>
  <c r="BS101" i="3"/>
  <c r="BT101" i="3"/>
  <c r="BU101" i="3"/>
  <c r="BW101" i="3"/>
  <c r="BX101" i="3"/>
  <c r="BY101" i="3"/>
  <c r="CA101" i="3"/>
  <c r="CB101" i="3"/>
  <c r="CC101" i="3"/>
  <c r="CD101" i="3"/>
  <c r="D102" i="3"/>
  <c r="I102" i="3"/>
  <c r="N102" i="3"/>
  <c r="Q102" i="3"/>
  <c r="S102" i="3"/>
  <c r="U102" i="3"/>
  <c r="X102" i="3"/>
  <c r="Z102" i="3"/>
  <c r="AB102" i="3"/>
  <c r="AD102" i="3"/>
  <c r="AI102" i="3"/>
  <c r="AK102" i="3"/>
  <c r="AM102" i="3"/>
  <c r="AP102" i="3"/>
  <c r="AR102" i="3"/>
  <c r="AT102" i="3"/>
  <c r="AW102" i="3"/>
  <c r="AY102" i="3"/>
  <c r="BA102" i="3"/>
  <c r="BC102" i="3"/>
  <c r="BF102" i="3"/>
  <c r="BH102" i="3"/>
  <c r="BI102" i="3"/>
  <c r="BL102" i="3"/>
  <c r="BO102" i="3"/>
  <c r="BP102" i="3"/>
  <c r="BQ102" i="3"/>
  <c r="BR102" i="3"/>
  <c r="BS102" i="3"/>
  <c r="BT102" i="3"/>
  <c r="BU102" i="3"/>
  <c r="BW102" i="3"/>
  <c r="BX102" i="3"/>
  <c r="BY102" i="3"/>
  <c r="CA102" i="3"/>
  <c r="CB102" i="3"/>
  <c r="CC102" i="3"/>
  <c r="CD102" i="3"/>
  <c r="D103" i="3"/>
  <c r="I103" i="3"/>
  <c r="N103" i="3"/>
  <c r="Q103" i="3"/>
  <c r="S103" i="3"/>
  <c r="U103" i="3"/>
  <c r="X103" i="3"/>
  <c r="Z103" i="3"/>
  <c r="AB103" i="3"/>
  <c r="AD103" i="3"/>
  <c r="AI103" i="3"/>
  <c r="AK103" i="3"/>
  <c r="AM103" i="3"/>
  <c r="AP103" i="3"/>
  <c r="AR103" i="3"/>
  <c r="AT103" i="3"/>
  <c r="AW103" i="3"/>
  <c r="AY103" i="3"/>
  <c r="BA103" i="3"/>
  <c r="BC103" i="3"/>
  <c r="BF103" i="3"/>
  <c r="BH103" i="3"/>
  <c r="BI103" i="3"/>
  <c r="BL103" i="3"/>
  <c r="BO103" i="3"/>
  <c r="BP103" i="3"/>
  <c r="BQ103" i="3"/>
  <c r="BR103" i="3"/>
  <c r="BS103" i="3"/>
  <c r="BT103" i="3"/>
  <c r="BU103" i="3"/>
  <c r="BW103" i="3"/>
  <c r="BX103" i="3"/>
  <c r="BY103" i="3"/>
  <c r="CA103" i="3"/>
  <c r="CB103" i="3"/>
  <c r="CC103" i="3"/>
  <c r="CD103" i="3"/>
  <c r="D104" i="3"/>
  <c r="I104" i="3"/>
  <c r="N104" i="3"/>
  <c r="Q104" i="3"/>
  <c r="S104" i="3"/>
  <c r="U104" i="3"/>
  <c r="X104" i="3"/>
  <c r="Z104" i="3"/>
  <c r="AB104" i="3"/>
  <c r="AD104" i="3"/>
  <c r="AI104" i="3"/>
  <c r="AK104" i="3"/>
  <c r="AM104" i="3"/>
  <c r="AP104" i="3"/>
  <c r="AR104" i="3"/>
  <c r="AT104" i="3"/>
  <c r="AW104" i="3"/>
  <c r="AY104" i="3"/>
  <c r="BA104" i="3"/>
  <c r="BC104" i="3"/>
  <c r="BF104" i="3"/>
  <c r="BH104" i="3"/>
  <c r="BI104" i="3"/>
  <c r="BL104" i="3"/>
  <c r="BO104" i="3"/>
  <c r="BP104" i="3"/>
  <c r="BQ104" i="3"/>
  <c r="BR104" i="3"/>
  <c r="BS104" i="3"/>
  <c r="BT104" i="3"/>
  <c r="BU104" i="3"/>
  <c r="BW104" i="3"/>
  <c r="BX104" i="3"/>
  <c r="BY104" i="3"/>
  <c r="CA104" i="3"/>
  <c r="CB104" i="3"/>
  <c r="CC104" i="3"/>
  <c r="CD104" i="3"/>
  <c r="D105" i="3"/>
  <c r="I105" i="3"/>
  <c r="N105" i="3"/>
  <c r="Q105" i="3"/>
  <c r="S105" i="3"/>
  <c r="U105" i="3"/>
  <c r="X105" i="3"/>
  <c r="Z105" i="3"/>
  <c r="AB105" i="3"/>
  <c r="AD105" i="3"/>
  <c r="AI105" i="3"/>
  <c r="AK105" i="3"/>
  <c r="AM105" i="3"/>
  <c r="AP105" i="3"/>
  <c r="AR105" i="3"/>
  <c r="AT105" i="3"/>
  <c r="AW105" i="3"/>
  <c r="AY105" i="3"/>
  <c r="BA105" i="3"/>
  <c r="BC105" i="3"/>
  <c r="BF105" i="3"/>
  <c r="BH105" i="3"/>
  <c r="BI105" i="3"/>
  <c r="BL105" i="3"/>
  <c r="BO105" i="3"/>
  <c r="BP105" i="3"/>
  <c r="BQ105" i="3"/>
  <c r="BR105" i="3"/>
  <c r="BS105" i="3"/>
  <c r="BT105" i="3"/>
  <c r="BU105" i="3"/>
  <c r="BW105" i="3"/>
  <c r="BX105" i="3"/>
  <c r="BY105" i="3"/>
  <c r="CA105" i="3"/>
  <c r="CB105" i="3"/>
  <c r="CC105" i="3"/>
  <c r="CD105" i="3"/>
  <c r="D106" i="3"/>
  <c r="I106" i="3"/>
  <c r="N106" i="3"/>
  <c r="Q106" i="3"/>
  <c r="S106" i="3"/>
  <c r="U106" i="3"/>
  <c r="X106" i="3"/>
  <c r="Z106" i="3"/>
  <c r="AB106" i="3"/>
  <c r="AD106" i="3"/>
  <c r="AI106" i="3"/>
  <c r="AK106" i="3"/>
  <c r="AM106" i="3"/>
  <c r="AP106" i="3"/>
  <c r="AR106" i="3"/>
  <c r="AT106" i="3"/>
  <c r="AW106" i="3"/>
  <c r="AY106" i="3"/>
  <c r="BA106" i="3"/>
  <c r="BC106" i="3"/>
  <c r="BF106" i="3"/>
  <c r="BH106" i="3"/>
  <c r="BI106" i="3"/>
  <c r="BL106" i="3"/>
  <c r="BO106" i="3"/>
  <c r="BP106" i="3"/>
  <c r="BQ106" i="3"/>
  <c r="BR106" i="3"/>
  <c r="BS106" i="3"/>
  <c r="BT106" i="3"/>
  <c r="BU106" i="3"/>
  <c r="BW106" i="3"/>
  <c r="BX106" i="3"/>
  <c r="BY106" i="3"/>
  <c r="CA106" i="3"/>
  <c r="CB106" i="3"/>
  <c r="CC106" i="3"/>
  <c r="CD106" i="3"/>
  <c r="D107" i="3"/>
  <c r="I107" i="3"/>
  <c r="N107" i="3"/>
  <c r="Q107" i="3"/>
  <c r="S107" i="3"/>
  <c r="U107" i="3"/>
  <c r="X107" i="3"/>
  <c r="Z107" i="3"/>
  <c r="AB107" i="3"/>
  <c r="AD107" i="3"/>
  <c r="AI107" i="3"/>
  <c r="AK107" i="3"/>
  <c r="AM107" i="3"/>
  <c r="AP107" i="3"/>
  <c r="AR107" i="3"/>
  <c r="AT107" i="3"/>
  <c r="AW107" i="3"/>
  <c r="AY107" i="3"/>
  <c r="BA107" i="3"/>
  <c r="BC107" i="3"/>
  <c r="BF107" i="3"/>
  <c r="BH107" i="3"/>
  <c r="BI107" i="3"/>
  <c r="BL107" i="3"/>
  <c r="BO107" i="3"/>
  <c r="BP107" i="3"/>
  <c r="BQ107" i="3"/>
  <c r="BR107" i="3"/>
  <c r="BS107" i="3"/>
  <c r="BT107" i="3"/>
  <c r="BU107" i="3"/>
  <c r="BW107" i="3"/>
  <c r="BX107" i="3"/>
  <c r="BY107" i="3"/>
  <c r="CA107" i="3"/>
  <c r="CB107" i="3"/>
  <c r="CC107" i="3"/>
  <c r="CD107" i="3"/>
  <c r="D108" i="3"/>
  <c r="I108" i="3"/>
  <c r="N108" i="3"/>
  <c r="Q108" i="3"/>
  <c r="S108" i="3"/>
  <c r="U108" i="3"/>
  <c r="X108" i="3"/>
  <c r="Z108" i="3"/>
  <c r="AB108" i="3"/>
  <c r="AD108" i="3"/>
  <c r="AI108" i="3"/>
  <c r="AK108" i="3"/>
  <c r="AM108" i="3"/>
  <c r="AP108" i="3"/>
  <c r="AR108" i="3"/>
  <c r="AT108" i="3"/>
  <c r="AW108" i="3"/>
  <c r="AY108" i="3"/>
  <c r="BA108" i="3"/>
  <c r="BC108" i="3"/>
  <c r="BF108" i="3"/>
  <c r="BH108" i="3"/>
  <c r="BI108" i="3"/>
  <c r="BL108" i="3"/>
  <c r="BO108" i="3"/>
  <c r="BP108" i="3"/>
  <c r="BQ108" i="3"/>
  <c r="BR108" i="3"/>
  <c r="BS108" i="3"/>
  <c r="BT108" i="3"/>
  <c r="BU108" i="3"/>
  <c r="BW108" i="3"/>
  <c r="BX108" i="3"/>
  <c r="BY108" i="3"/>
  <c r="CA108" i="3"/>
  <c r="CB108" i="3"/>
  <c r="CC108" i="3"/>
  <c r="CD108" i="3"/>
  <c r="D109" i="3"/>
  <c r="I109" i="3"/>
  <c r="N109" i="3"/>
  <c r="Q109" i="3"/>
  <c r="S109" i="3"/>
  <c r="U109" i="3"/>
  <c r="X109" i="3"/>
  <c r="Z109" i="3"/>
  <c r="AB109" i="3"/>
  <c r="AD109" i="3"/>
  <c r="AI109" i="3"/>
  <c r="AK109" i="3"/>
  <c r="AM109" i="3"/>
  <c r="AP109" i="3"/>
  <c r="AR109" i="3"/>
  <c r="AT109" i="3"/>
  <c r="AW109" i="3"/>
  <c r="AY109" i="3"/>
  <c r="BA109" i="3"/>
  <c r="BC109" i="3"/>
  <c r="BF109" i="3"/>
  <c r="BH109" i="3"/>
  <c r="BI109" i="3"/>
  <c r="BL109" i="3"/>
  <c r="BO109" i="3"/>
  <c r="BP109" i="3"/>
  <c r="BQ109" i="3"/>
  <c r="BR109" i="3"/>
  <c r="BS109" i="3"/>
  <c r="BT109" i="3"/>
  <c r="BU109" i="3"/>
  <c r="BW109" i="3"/>
  <c r="BX109" i="3"/>
  <c r="BY109" i="3"/>
  <c r="CA109" i="3"/>
  <c r="CB109" i="3"/>
  <c r="CC109" i="3"/>
  <c r="CD109" i="3"/>
  <c r="D110" i="3"/>
  <c r="I110" i="3"/>
  <c r="N110" i="3"/>
  <c r="Q110" i="3"/>
  <c r="S110" i="3"/>
  <c r="U110" i="3"/>
  <c r="X110" i="3"/>
  <c r="Z110" i="3"/>
  <c r="AB110" i="3"/>
  <c r="AD110" i="3"/>
  <c r="AI110" i="3"/>
  <c r="AK110" i="3"/>
  <c r="AM110" i="3"/>
  <c r="AP110" i="3"/>
  <c r="AR110" i="3"/>
  <c r="AT110" i="3"/>
  <c r="AW110" i="3"/>
  <c r="AY110" i="3"/>
  <c r="BA110" i="3"/>
  <c r="BC110" i="3"/>
  <c r="BF110" i="3"/>
  <c r="BH110" i="3"/>
  <c r="BI110" i="3"/>
  <c r="BL110" i="3"/>
  <c r="BO110" i="3"/>
  <c r="BP110" i="3"/>
  <c r="BQ110" i="3"/>
  <c r="BR110" i="3"/>
  <c r="BS110" i="3"/>
  <c r="BT110" i="3"/>
  <c r="BU110" i="3"/>
  <c r="BW110" i="3"/>
  <c r="BX110" i="3"/>
  <c r="BY110" i="3"/>
  <c r="CA110" i="3"/>
  <c r="CB110" i="3"/>
  <c r="CC110" i="3"/>
  <c r="CD110" i="3"/>
  <c r="D111" i="3"/>
  <c r="I111" i="3"/>
  <c r="N111" i="3"/>
  <c r="Q111" i="3"/>
  <c r="S111" i="3"/>
  <c r="U111" i="3"/>
  <c r="X111" i="3"/>
  <c r="Z111" i="3"/>
  <c r="AB111" i="3"/>
  <c r="AD111" i="3"/>
  <c r="AI111" i="3"/>
  <c r="AK111" i="3"/>
  <c r="AM111" i="3"/>
  <c r="AP111" i="3"/>
  <c r="AR111" i="3"/>
  <c r="AT111" i="3"/>
  <c r="AW111" i="3"/>
  <c r="AY111" i="3"/>
  <c r="BA111" i="3"/>
  <c r="BC111" i="3"/>
  <c r="BF111" i="3"/>
  <c r="BH111" i="3"/>
  <c r="BI111" i="3"/>
  <c r="BL111" i="3"/>
  <c r="BO111" i="3"/>
  <c r="BP111" i="3"/>
  <c r="BQ111" i="3"/>
  <c r="BR111" i="3"/>
  <c r="BS111" i="3"/>
  <c r="BT111" i="3"/>
  <c r="BU111" i="3"/>
  <c r="BW111" i="3"/>
  <c r="BX111" i="3"/>
  <c r="BY111" i="3"/>
  <c r="CA111" i="3"/>
  <c r="CB111" i="3"/>
  <c r="CC111" i="3"/>
  <c r="CD111" i="3"/>
  <c r="D112" i="3"/>
  <c r="I112" i="3"/>
  <c r="N112" i="3"/>
  <c r="Q112" i="3"/>
  <c r="S112" i="3"/>
  <c r="U112" i="3"/>
  <c r="X112" i="3"/>
  <c r="Z112" i="3"/>
  <c r="AB112" i="3"/>
  <c r="AD112" i="3"/>
  <c r="AI112" i="3"/>
  <c r="AK112" i="3"/>
  <c r="AM112" i="3"/>
  <c r="AP112" i="3"/>
  <c r="AR112" i="3"/>
  <c r="AT112" i="3"/>
  <c r="AW112" i="3"/>
  <c r="AY112" i="3"/>
  <c r="BA112" i="3"/>
  <c r="BC112" i="3"/>
  <c r="BF112" i="3"/>
  <c r="BH112" i="3"/>
  <c r="BI112" i="3"/>
  <c r="BL112" i="3"/>
  <c r="BO112" i="3"/>
  <c r="BP112" i="3"/>
  <c r="BQ112" i="3"/>
  <c r="BR112" i="3"/>
  <c r="BS112" i="3"/>
  <c r="BT112" i="3"/>
  <c r="BU112" i="3"/>
  <c r="BW112" i="3"/>
  <c r="BX112" i="3"/>
  <c r="BY112" i="3"/>
  <c r="CA112" i="3"/>
  <c r="CB112" i="3"/>
  <c r="CC112" i="3"/>
  <c r="CD112" i="3"/>
  <c r="D113" i="3"/>
  <c r="I113" i="3"/>
  <c r="N113" i="3"/>
  <c r="Q113" i="3"/>
  <c r="S113" i="3"/>
  <c r="U113" i="3"/>
  <c r="X113" i="3"/>
  <c r="Z113" i="3"/>
  <c r="AB113" i="3"/>
  <c r="AD113" i="3"/>
  <c r="AI113" i="3"/>
  <c r="AK113" i="3"/>
  <c r="AM113" i="3"/>
  <c r="AP113" i="3"/>
  <c r="AR113" i="3"/>
  <c r="AT113" i="3"/>
  <c r="AW113" i="3"/>
  <c r="AY113" i="3"/>
  <c r="BA113" i="3"/>
  <c r="BC113" i="3"/>
  <c r="BF113" i="3"/>
  <c r="BH113" i="3"/>
  <c r="BI113" i="3"/>
  <c r="BL113" i="3"/>
  <c r="BO113" i="3"/>
  <c r="BP113" i="3"/>
  <c r="BQ113" i="3"/>
  <c r="BR113" i="3"/>
  <c r="BS113" i="3"/>
  <c r="BT113" i="3"/>
  <c r="BU113" i="3"/>
  <c r="BW113" i="3"/>
  <c r="BX113" i="3"/>
  <c r="BY113" i="3"/>
  <c r="CA113" i="3"/>
  <c r="CB113" i="3"/>
  <c r="CC113" i="3"/>
  <c r="CD113" i="3"/>
  <c r="D114" i="3"/>
  <c r="I114" i="3"/>
  <c r="N114" i="3"/>
  <c r="Q114" i="3"/>
  <c r="S114" i="3"/>
  <c r="U114" i="3"/>
  <c r="X114" i="3"/>
  <c r="Z114" i="3"/>
  <c r="AB114" i="3"/>
  <c r="AD114" i="3"/>
  <c r="AI114" i="3"/>
  <c r="AK114" i="3"/>
  <c r="AM114" i="3"/>
  <c r="AP114" i="3"/>
  <c r="AR114" i="3"/>
  <c r="AT114" i="3"/>
  <c r="AW114" i="3"/>
  <c r="AY114" i="3"/>
  <c r="BA114" i="3"/>
  <c r="BC114" i="3"/>
  <c r="BF114" i="3"/>
  <c r="BH114" i="3"/>
  <c r="BI114" i="3"/>
  <c r="BL114" i="3"/>
  <c r="BO114" i="3"/>
  <c r="BP114" i="3"/>
  <c r="BQ114" i="3"/>
  <c r="BR114" i="3"/>
  <c r="BS114" i="3"/>
  <c r="BT114" i="3"/>
  <c r="BU114" i="3"/>
  <c r="BW114" i="3"/>
  <c r="BX114" i="3"/>
  <c r="BY114" i="3"/>
  <c r="CA114" i="3"/>
  <c r="CB114" i="3"/>
  <c r="CC114" i="3"/>
  <c r="CD114" i="3"/>
  <c r="D115" i="3"/>
  <c r="I115" i="3"/>
  <c r="N115" i="3"/>
  <c r="Q115" i="3"/>
  <c r="S115" i="3"/>
  <c r="U115" i="3"/>
  <c r="X115" i="3"/>
  <c r="Z115" i="3"/>
  <c r="AB115" i="3"/>
  <c r="AD115" i="3"/>
  <c r="AI115" i="3"/>
  <c r="AK115" i="3"/>
  <c r="AM115" i="3"/>
  <c r="AP115" i="3"/>
  <c r="AR115" i="3"/>
  <c r="AT115" i="3"/>
  <c r="AW115" i="3"/>
  <c r="AY115" i="3"/>
  <c r="BA115" i="3"/>
  <c r="BC115" i="3"/>
  <c r="BF115" i="3"/>
  <c r="BH115" i="3"/>
  <c r="BI115" i="3"/>
  <c r="BL115" i="3"/>
  <c r="BO115" i="3"/>
  <c r="BP115" i="3"/>
  <c r="BQ115" i="3"/>
  <c r="BR115" i="3"/>
  <c r="BS115" i="3"/>
  <c r="BT115" i="3"/>
  <c r="BU115" i="3"/>
  <c r="BW115" i="3"/>
  <c r="BX115" i="3"/>
  <c r="BY115" i="3"/>
  <c r="CA115" i="3"/>
  <c r="CB115" i="3"/>
  <c r="CC115" i="3"/>
  <c r="CD115" i="3"/>
  <c r="D116" i="3"/>
  <c r="I116" i="3"/>
  <c r="N116" i="3"/>
  <c r="Q116" i="3"/>
  <c r="S116" i="3"/>
  <c r="U116" i="3"/>
  <c r="X116" i="3"/>
  <c r="Z116" i="3"/>
  <c r="AB116" i="3"/>
  <c r="AD116" i="3"/>
  <c r="AI116" i="3"/>
  <c r="AK116" i="3"/>
  <c r="AM116" i="3"/>
  <c r="AP116" i="3"/>
  <c r="AR116" i="3"/>
  <c r="AT116" i="3"/>
  <c r="AW116" i="3"/>
  <c r="AY116" i="3"/>
  <c r="BA116" i="3"/>
  <c r="BC116" i="3"/>
  <c r="BF116" i="3"/>
  <c r="BH116" i="3"/>
  <c r="BI116" i="3"/>
  <c r="BL116" i="3"/>
  <c r="BO116" i="3"/>
  <c r="BP116" i="3"/>
  <c r="BQ116" i="3"/>
  <c r="BR116" i="3"/>
  <c r="BS116" i="3"/>
  <c r="BT116" i="3"/>
  <c r="BU116" i="3"/>
  <c r="BW116" i="3"/>
  <c r="BX116" i="3"/>
  <c r="BY116" i="3"/>
  <c r="CA116" i="3"/>
  <c r="CB116" i="3"/>
  <c r="CC116" i="3"/>
  <c r="CD116" i="3"/>
  <c r="D117" i="3"/>
  <c r="I117" i="3"/>
  <c r="N117" i="3"/>
  <c r="Q117" i="3"/>
  <c r="S117" i="3"/>
  <c r="U117" i="3"/>
  <c r="X117" i="3"/>
  <c r="Z117" i="3"/>
  <c r="AB117" i="3"/>
  <c r="AD117" i="3"/>
  <c r="AI117" i="3"/>
  <c r="AK117" i="3"/>
  <c r="AM117" i="3"/>
  <c r="AP117" i="3"/>
  <c r="AR117" i="3"/>
  <c r="AT117" i="3"/>
  <c r="AW117" i="3"/>
  <c r="AY117" i="3"/>
  <c r="BA117" i="3"/>
  <c r="BC117" i="3"/>
  <c r="BF117" i="3"/>
  <c r="BH117" i="3"/>
  <c r="BI117" i="3"/>
  <c r="BL117" i="3"/>
  <c r="BO117" i="3"/>
  <c r="BP117" i="3"/>
  <c r="BQ117" i="3"/>
  <c r="BR117" i="3"/>
  <c r="BS117" i="3"/>
  <c r="BT117" i="3"/>
  <c r="BU117" i="3"/>
  <c r="BW117" i="3"/>
  <c r="BX117" i="3"/>
  <c r="BY117" i="3"/>
  <c r="CA117" i="3"/>
  <c r="CB117" i="3"/>
  <c r="CC117" i="3"/>
  <c r="CD117" i="3"/>
  <c r="D118" i="3"/>
  <c r="I118" i="3"/>
  <c r="N118" i="3"/>
  <c r="Q118" i="3"/>
  <c r="S118" i="3"/>
  <c r="U118" i="3"/>
  <c r="X118" i="3"/>
  <c r="Z118" i="3"/>
  <c r="AB118" i="3"/>
  <c r="AD118" i="3"/>
  <c r="AI118" i="3"/>
  <c r="AK118" i="3"/>
  <c r="AM118" i="3"/>
  <c r="AP118" i="3"/>
  <c r="AR118" i="3"/>
  <c r="AT118" i="3"/>
  <c r="AW118" i="3"/>
  <c r="AY118" i="3"/>
  <c r="BA118" i="3"/>
  <c r="BC118" i="3"/>
  <c r="BF118" i="3"/>
  <c r="BH118" i="3"/>
  <c r="BI118" i="3"/>
  <c r="BL118" i="3"/>
  <c r="BO118" i="3"/>
  <c r="BP118" i="3"/>
  <c r="BQ118" i="3"/>
  <c r="BR118" i="3"/>
  <c r="BS118" i="3"/>
  <c r="BT118" i="3"/>
  <c r="BU118" i="3"/>
  <c r="BW118" i="3"/>
  <c r="BX118" i="3"/>
  <c r="BY118" i="3"/>
  <c r="CA118" i="3"/>
  <c r="CB118" i="3"/>
  <c r="CC118" i="3"/>
  <c r="CD118" i="3"/>
  <c r="D119" i="3"/>
  <c r="I119" i="3"/>
  <c r="N119" i="3"/>
  <c r="Q119" i="3"/>
  <c r="S119" i="3"/>
  <c r="U119" i="3"/>
  <c r="X119" i="3"/>
  <c r="Z119" i="3"/>
  <c r="AB119" i="3"/>
  <c r="AD119" i="3"/>
  <c r="AI119" i="3"/>
  <c r="AK119" i="3"/>
  <c r="AM119" i="3"/>
  <c r="AP119" i="3"/>
  <c r="AR119" i="3"/>
  <c r="AT119" i="3"/>
  <c r="AW119" i="3"/>
  <c r="AY119" i="3"/>
  <c r="BA119" i="3"/>
  <c r="BC119" i="3"/>
  <c r="BF119" i="3"/>
  <c r="BH119" i="3"/>
  <c r="BI119" i="3"/>
  <c r="BL119" i="3"/>
  <c r="BO119" i="3"/>
  <c r="BP119" i="3"/>
  <c r="BQ119" i="3"/>
  <c r="BR119" i="3"/>
  <c r="BS119" i="3"/>
  <c r="BT119" i="3"/>
  <c r="BU119" i="3"/>
  <c r="BW119" i="3"/>
  <c r="BX119" i="3"/>
  <c r="BY119" i="3"/>
  <c r="CA119" i="3"/>
  <c r="CB119" i="3"/>
  <c r="CC119" i="3"/>
  <c r="CD119" i="3"/>
  <c r="D120" i="3"/>
  <c r="I120" i="3"/>
  <c r="N120" i="3"/>
  <c r="Q120" i="3"/>
  <c r="S120" i="3"/>
  <c r="U120" i="3"/>
  <c r="X120" i="3"/>
  <c r="Z120" i="3"/>
  <c r="AB120" i="3"/>
  <c r="AD120" i="3"/>
  <c r="AI120" i="3"/>
  <c r="AK120" i="3"/>
  <c r="AM120" i="3"/>
  <c r="AP120" i="3"/>
  <c r="AR120" i="3"/>
  <c r="AT120" i="3"/>
  <c r="AW120" i="3"/>
  <c r="AY120" i="3"/>
  <c r="BA120" i="3"/>
  <c r="BC120" i="3"/>
  <c r="BF120" i="3"/>
  <c r="BH120" i="3"/>
  <c r="BI120" i="3"/>
  <c r="BL120" i="3"/>
  <c r="BO120" i="3"/>
  <c r="BP120" i="3"/>
  <c r="BQ120" i="3"/>
  <c r="BR120" i="3"/>
  <c r="BS120" i="3"/>
  <c r="BT120" i="3"/>
  <c r="BU120" i="3"/>
  <c r="BW120" i="3"/>
  <c r="BX120" i="3"/>
  <c r="BY120" i="3"/>
  <c r="CA120" i="3"/>
  <c r="CB120" i="3"/>
  <c r="CC120" i="3"/>
  <c r="CD120" i="3"/>
  <c r="D121" i="3"/>
  <c r="I121" i="3"/>
  <c r="N121" i="3"/>
  <c r="Q121" i="3"/>
  <c r="S121" i="3"/>
  <c r="U121" i="3"/>
  <c r="X121" i="3"/>
  <c r="Z121" i="3"/>
  <c r="AB121" i="3"/>
  <c r="AD121" i="3"/>
  <c r="AI121" i="3"/>
  <c r="AK121" i="3"/>
  <c r="AM121" i="3"/>
  <c r="AP121" i="3"/>
  <c r="AR121" i="3"/>
  <c r="AT121" i="3"/>
  <c r="AW121" i="3"/>
  <c r="AY121" i="3"/>
  <c r="BA121" i="3"/>
  <c r="BC121" i="3"/>
  <c r="BF121" i="3"/>
  <c r="BH121" i="3"/>
  <c r="BI121" i="3"/>
  <c r="BL121" i="3"/>
  <c r="BO121" i="3"/>
  <c r="BP121" i="3"/>
  <c r="BQ121" i="3"/>
  <c r="BR121" i="3"/>
  <c r="BS121" i="3"/>
  <c r="BT121" i="3"/>
  <c r="BU121" i="3"/>
  <c r="BW121" i="3"/>
  <c r="BX121" i="3"/>
  <c r="BY121" i="3"/>
  <c r="CA121" i="3"/>
  <c r="CB121" i="3"/>
  <c r="CC121" i="3"/>
  <c r="CD121" i="3"/>
  <c r="D122" i="3"/>
  <c r="I122" i="3"/>
  <c r="N122" i="3"/>
  <c r="Q122" i="3"/>
  <c r="S122" i="3"/>
  <c r="U122" i="3"/>
  <c r="X122" i="3"/>
  <c r="Z122" i="3"/>
  <c r="AB122" i="3"/>
  <c r="AD122" i="3"/>
  <c r="AI122" i="3"/>
  <c r="AK122" i="3"/>
  <c r="AM122" i="3"/>
  <c r="AP122" i="3"/>
  <c r="AR122" i="3"/>
  <c r="AT122" i="3"/>
  <c r="AW122" i="3"/>
  <c r="AY122" i="3"/>
  <c r="BA122" i="3"/>
  <c r="BC122" i="3"/>
  <c r="BF122" i="3"/>
  <c r="BH122" i="3"/>
  <c r="BI122" i="3"/>
  <c r="BL122" i="3"/>
  <c r="BO122" i="3"/>
  <c r="BP122" i="3"/>
  <c r="BQ122" i="3"/>
  <c r="BR122" i="3"/>
  <c r="BS122" i="3"/>
  <c r="BT122" i="3"/>
  <c r="BU122" i="3"/>
  <c r="BW122" i="3"/>
  <c r="BX122" i="3"/>
  <c r="BY122" i="3"/>
  <c r="CA122" i="3"/>
  <c r="CB122" i="3"/>
  <c r="CC122" i="3"/>
  <c r="CD122" i="3"/>
  <c r="D123" i="3"/>
  <c r="I123" i="3"/>
  <c r="N123" i="3"/>
  <c r="Q123" i="3"/>
  <c r="S123" i="3"/>
  <c r="U123" i="3"/>
  <c r="X123" i="3"/>
  <c r="Z123" i="3"/>
  <c r="AB123" i="3"/>
  <c r="AD123" i="3"/>
  <c r="AI123" i="3"/>
  <c r="AK123" i="3"/>
  <c r="AM123" i="3"/>
  <c r="AP123" i="3"/>
  <c r="AR123" i="3"/>
  <c r="AT123" i="3"/>
  <c r="AW123" i="3"/>
  <c r="AY123" i="3"/>
  <c r="BA123" i="3"/>
  <c r="BC123" i="3"/>
  <c r="BF123" i="3"/>
  <c r="BH123" i="3"/>
  <c r="BI123" i="3"/>
  <c r="BL123" i="3"/>
  <c r="BO123" i="3"/>
  <c r="BP123" i="3"/>
  <c r="BQ123" i="3"/>
  <c r="BR123" i="3"/>
  <c r="BS123" i="3"/>
  <c r="BT123" i="3"/>
  <c r="BU123" i="3"/>
  <c r="BW123" i="3"/>
  <c r="BX123" i="3"/>
  <c r="BY123" i="3"/>
  <c r="CA123" i="3"/>
  <c r="CB123" i="3"/>
  <c r="CC123" i="3"/>
  <c r="CD123" i="3"/>
  <c r="D124" i="3"/>
  <c r="I124" i="3"/>
  <c r="N124" i="3"/>
  <c r="Q124" i="3"/>
  <c r="S124" i="3"/>
  <c r="U124" i="3"/>
  <c r="X124" i="3"/>
  <c r="Z124" i="3"/>
  <c r="AB124" i="3"/>
  <c r="AD124" i="3"/>
  <c r="AI124" i="3"/>
  <c r="AK124" i="3"/>
  <c r="AM124" i="3"/>
  <c r="AP124" i="3"/>
  <c r="AR124" i="3"/>
  <c r="AT124" i="3"/>
  <c r="AW124" i="3"/>
  <c r="AY124" i="3"/>
  <c r="BA124" i="3"/>
  <c r="BC124" i="3"/>
  <c r="BF124" i="3"/>
  <c r="BH124" i="3"/>
  <c r="BI124" i="3"/>
  <c r="BL124" i="3"/>
  <c r="BO124" i="3"/>
  <c r="BP124" i="3"/>
  <c r="BQ124" i="3"/>
  <c r="BR124" i="3"/>
  <c r="BS124" i="3"/>
  <c r="BT124" i="3"/>
  <c r="BU124" i="3"/>
  <c r="BW124" i="3"/>
  <c r="BX124" i="3"/>
  <c r="BY124" i="3"/>
  <c r="CA124" i="3"/>
  <c r="CB124" i="3"/>
  <c r="CC124" i="3"/>
  <c r="CD124" i="3"/>
  <c r="D125" i="3"/>
  <c r="I125" i="3"/>
  <c r="N125" i="3"/>
  <c r="Q125" i="3"/>
  <c r="S125" i="3"/>
  <c r="U125" i="3"/>
  <c r="X125" i="3"/>
  <c r="Z125" i="3"/>
  <c r="AB125" i="3"/>
  <c r="AD125" i="3"/>
  <c r="AI125" i="3"/>
  <c r="AK125" i="3"/>
  <c r="AM125" i="3"/>
  <c r="AP125" i="3"/>
  <c r="AR125" i="3"/>
  <c r="AT125" i="3"/>
  <c r="AW125" i="3"/>
  <c r="AY125" i="3"/>
  <c r="BA125" i="3"/>
  <c r="BC125" i="3"/>
  <c r="BF125" i="3"/>
  <c r="BH125" i="3"/>
  <c r="BI125" i="3"/>
  <c r="BL125" i="3"/>
  <c r="BO125" i="3"/>
  <c r="BP125" i="3"/>
  <c r="BQ125" i="3"/>
  <c r="BR125" i="3"/>
  <c r="BS125" i="3"/>
  <c r="BT125" i="3"/>
  <c r="BU125" i="3"/>
  <c r="BW125" i="3"/>
  <c r="BX125" i="3"/>
  <c r="BY125" i="3"/>
  <c r="CA125" i="3"/>
  <c r="CB125" i="3"/>
  <c r="CC125" i="3"/>
  <c r="CD125" i="3"/>
  <c r="D126" i="3"/>
  <c r="I126" i="3"/>
  <c r="N126" i="3"/>
  <c r="Q126" i="3"/>
  <c r="S126" i="3"/>
  <c r="U126" i="3"/>
  <c r="X126" i="3"/>
  <c r="Z126" i="3"/>
  <c r="AB126" i="3"/>
  <c r="AD126" i="3"/>
  <c r="AI126" i="3"/>
  <c r="AK126" i="3"/>
  <c r="AM126" i="3"/>
  <c r="AP126" i="3"/>
  <c r="AR126" i="3"/>
  <c r="AT126" i="3"/>
  <c r="AW126" i="3"/>
  <c r="AY126" i="3"/>
  <c r="BA126" i="3"/>
  <c r="BC126" i="3"/>
  <c r="BF126" i="3"/>
  <c r="BH126" i="3"/>
  <c r="BI126" i="3"/>
  <c r="BL126" i="3"/>
  <c r="BO126" i="3"/>
  <c r="BP126" i="3"/>
  <c r="BQ126" i="3"/>
  <c r="BR126" i="3"/>
  <c r="BS126" i="3"/>
  <c r="BT126" i="3"/>
  <c r="BU126" i="3"/>
  <c r="BW126" i="3"/>
  <c r="BX126" i="3"/>
  <c r="BY126" i="3"/>
  <c r="CA126" i="3"/>
  <c r="CB126" i="3"/>
  <c r="CC126" i="3"/>
  <c r="CD126" i="3"/>
  <c r="D127" i="3"/>
  <c r="I127" i="3"/>
  <c r="N127" i="3"/>
  <c r="Q127" i="3"/>
  <c r="S127" i="3"/>
  <c r="U127" i="3"/>
  <c r="X127" i="3"/>
  <c r="Z127" i="3"/>
  <c r="AB127" i="3"/>
  <c r="AD127" i="3"/>
  <c r="AI127" i="3"/>
  <c r="AK127" i="3"/>
  <c r="AM127" i="3"/>
  <c r="AP127" i="3"/>
  <c r="AR127" i="3"/>
  <c r="AT127" i="3"/>
  <c r="AW127" i="3"/>
  <c r="AY127" i="3"/>
  <c r="BA127" i="3"/>
  <c r="BC127" i="3"/>
  <c r="BF127" i="3"/>
  <c r="BH127" i="3"/>
  <c r="BI127" i="3"/>
  <c r="BL127" i="3"/>
  <c r="BO127" i="3"/>
  <c r="BP127" i="3"/>
  <c r="BQ127" i="3"/>
  <c r="BR127" i="3"/>
  <c r="BS127" i="3"/>
  <c r="BT127" i="3"/>
  <c r="BU127" i="3"/>
  <c r="BW127" i="3"/>
  <c r="BX127" i="3"/>
  <c r="BY127" i="3"/>
  <c r="CA127" i="3"/>
  <c r="CB127" i="3"/>
  <c r="CC127" i="3"/>
  <c r="CD127" i="3"/>
  <c r="D128" i="3"/>
  <c r="I128" i="3"/>
  <c r="N128" i="3"/>
  <c r="Q128" i="3"/>
  <c r="S128" i="3"/>
  <c r="U128" i="3"/>
  <c r="X128" i="3"/>
  <c r="Z128" i="3"/>
  <c r="AB128" i="3"/>
  <c r="AD128" i="3"/>
  <c r="AI128" i="3"/>
  <c r="AK128" i="3"/>
  <c r="AM128" i="3"/>
  <c r="AP128" i="3"/>
  <c r="AR128" i="3"/>
  <c r="AT128" i="3"/>
  <c r="AW128" i="3"/>
  <c r="AY128" i="3"/>
  <c r="BA128" i="3"/>
  <c r="BC128" i="3"/>
  <c r="BF128" i="3"/>
  <c r="BH128" i="3"/>
  <c r="BI128" i="3"/>
  <c r="BL128" i="3"/>
  <c r="BO128" i="3"/>
  <c r="BP128" i="3"/>
  <c r="BQ128" i="3"/>
  <c r="BR128" i="3"/>
  <c r="BS128" i="3"/>
  <c r="BT128" i="3"/>
  <c r="BU128" i="3"/>
  <c r="BW128" i="3"/>
  <c r="BX128" i="3"/>
  <c r="BY128" i="3"/>
  <c r="CA128" i="3"/>
  <c r="CB128" i="3"/>
  <c r="CC128" i="3"/>
  <c r="CD128" i="3"/>
  <c r="D129" i="3"/>
  <c r="I129" i="3"/>
  <c r="N129" i="3"/>
  <c r="Q129" i="3"/>
  <c r="S129" i="3"/>
  <c r="U129" i="3"/>
  <c r="X129" i="3"/>
  <c r="Z129" i="3"/>
  <c r="AB129" i="3"/>
  <c r="AD129" i="3"/>
  <c r="AI129" i="3"/>
  <c r="AK129" i="3"/>
  <c r="AM129" i="3"/>
  <c r="AP129" i="3"/>
  <c r="AR129" i="3"/>
  <c r="AT129" i="3"/>
  <c r="AW129" i="3"/>
  <c r="AY129" i="3"/>
  <c r="BA129" i="3"/>
  <c r="BC129" i="3"/>
  <c r="BF129" i="3"/>
  <c r="BH129" i="3"/>
  <c r="BI129" i="3"/>
  <c r="BL129" i="3"/>
  <c r="BO129" i="3"/>
  <c r="BP129" i="3"/>
  <c r="BQ129" i="3"/>
  <c r="BR129" i="3"/>
  <c r="BS129" i="3"/>
  <c r="BT129" i="3"/>
  <c r="BU129" i="3"/>
  <c r="BW129" i="3"/>
  <c r="BX129" i="3"/>
  <c r="BY129" i="3"/>
  <c r="CA129" i="3"/>
  <c r="CB129" i="3"/>
  <c r="CC129" i="3"/>
  <c r="CD129" i="3"/>
  <c r="D130" i="3"/>
  <c r="I130" i="3"/>
  <c r="N130" i="3"/>
  <c r="Q130" i="3"/>
  <c r="S130" i="3"/>
  <c r="U130" i="3"/>
  <c r="X130" i="3"/>
  <c r="Z130" i="3"/>
  <c r="AB130" i="3"/>
  <c r="AD130" i="3"/>
  <c r="AI130" i="3"/>
  <c r="AK130" i="3"/>
  <c r="AM130" i="3"/>
  <c r="AP130" i="3"/>
  <c r="AR130" i="3"/>
  <c r="AT130" i="3"/>
  <c r="AW130" i="3"/>
  <c r="AY130" i="3"/>
  <c r="BA130" i="3"/>
  <c r="BC130" i="3"/>
  <c r="BF130" i="3"/>
  <c r="BH130" i="3"/>
  <c r="BI130" i="3"/>
  <c r="BL130" i="3"/>
  <c r="BO130" i="3"/>
  <c r="BP130" i="3"/>
  <c r="BQ130" i="3"/>
  <c r="BR130" i="3"/>
  <c r="BS130" i="3"/>
  <c r="BT130" i="3"/>
  <c r="BU130" i="3"/>
  <c r="BW130" i="3"/>
  <c r="BX130" i="3"/>
  <c r="BY130" i="3"/>
  <c r="CA130" i="3"/>
  <c r="CB130" i="3"/>
  <c r="CC130" i="3"/>
  <c r="CD130" i="3"/>
  <c r="D131" i="3"/>
  <c r="I131" i="3"/>
  <c r="N131" i="3"/>
  <c r="Q131" i="3"/>
  <c r="S131" i="3"/>
  <c r="U131" i="3"/>
  <c r="X131" i="3"/>
  <c r="Z131" i="3"/>
  <c r="AB131" i="3"/>
  <c r="AD131" i="3"/>
  <c r="AI131" i="3"/>
  <c r="AK131" i="3"/>
  <c r="AM131" i="3"/>
  <c r="AP131" i="3"/>
  <c r="AR131" i="3"/>
  <c r="AT131" i="3"/>
  <c r="AW131" i="3"/>
  <c r="AY131" i="3"/>
  <c r="BA131" i="3"/>
  <c r="BC131" i="3"/>
  <c r="BF131" i="3"/>
  <c r="BH131" i="3"/>
  <c r="BI131" i="3"/>
  <c r="BL131" i="3"/>
  <c r="BO131" i="3"/>
  <c r="BP131" i="3"/>
  <c r="BQ131" i="3"/>
  <c r="BR131" i="3"/>
  <c r="BS131" i="3"/>
  <c r="BT131" i="3"/>
  <c r="BU131" i="3"/>
  <c r="BW131" i="3"/>
  <c r="BX131" i="3"/>
  <c r="BY131" i="3"/>
  <c r="CA131" i="3"/>
  <c r="CB131" i="3"/>
  <c r="CC131" i="3"/>
  <c r="CD131" i="3"/>
  <c r="D132" i="3"/>
  <c r="I132" i="3"/>
  <c r="N132" i="3"/>
  <c r="Q132" i="3"/>
  <c r="S132" i="3"/>
  <c r="U132" i="3"/>
  <c r="X132" i="3"/>
  <c r="Z132" i="3"/>
  <c r="AB132" i="3"/>
  <c r="AD132" i="3"/>
  <c r="AI132" i="3"/>
  <c r="AK132" i="3"/>
  <c r="AM132" i="3"/>
  <c r="AP132" i="3"/>
  <c r="AR132" i="3"/>
  <c r="AT132" i="3"/>
  <c r="AW132" i="3"/>
  <c r="AY132" i="3"/>
  <c r="BA132" i="3"/>
  <c r="BC132" i="3"/>
  <c r="BF132" i="3"/>
  <c r="BH132" i="3"/>
  <c r="BI132" i="3"/>
  <c r="BL132" i="3"/>
  <c r="BO132" i="3"/>
  <c r="BP132" i="3"/>
  <c r="BQ132" i="3"/>
  <c r="BR132" i="3"/>
  <c r="BS132" i="3"/>
  <c r="BT132" i="3"/>
  <c r="BU132" i="3"/>
  <c r="BW132" i="3"/>
  <c r="BX132" i="3"/>
  <c r="BY132" i="3"/>
  <c r="CA132" i="3"/>
  <c r="CB132" i="3"/>
  <c r="CC132" i="3"/>
  <c r="CD132" i="3"/>
  <c r="D133" i="3"/>
  <c r="I133" i="3"/>
  <c r="N133" i="3"/>
  <c r="Q133" i="3"/>
  <c r="S133" i="3"/>
  <c r="U133" i="3"/>
  <c r="X133" i="3"/>
  <c r="Z133" i="3"/>
  <c r="AB133" i="3"/>
  <c r="AD133" i="3"/>
  <c r="AI133" i="3"/>
  <c r="AK133" i="3"/>
  <c r="AM133" i="3"/>
  <c r="AP133" i="3"/>
  <c r="AR133" i="3"/>
  <c r="AT133" i="3"/>
  <c r="AW133" i="3"/>
  <c r="AY133" i="3"/>
  <c r="BA133" i="3"/>
  <c r="BC133" i="3"/>
  <c r="BF133" i="3"/>
  <c r="BH133" i="3"/>
  <c r="BI133" i="3"/>
  <c r="BL133" i="3"/>
  <c r="BO133" i="3"/>
  <c r="BP133" i="3"/>
  <c r="BQ133" i="3"/>
  <c r="BR133" i="3"/>
  <c r="BS133" i="3"/>
  <c r="BT133" i="3"/>
  <c r="BU133" i="3"/>
  <c r="BW133" i="3"/>
  <c r="BX133" i="3"/>
  <c r="BY133" i="3"/>
  <c r="CA133" i="3"/>
  <c r="CB133" i="3"/>
  <c r="CC133" i="3"/>
  <c r="CD133" i="3"/>
  <c r="D134" i="3"/>
  <c r="I134" i="3"/>
  <c r="N134" i="3"/>
  <c r="Q134" i="3"/>
  <c r="S134" i="3"/>
  <c r="U134" i="3"/>
  <c r="X134" i="3"/>
  <c r="Z134" i="3"/>
  <c r="AB134" i="3"/>
  <c r="AD134" i="3"/>
  <c r="AI134" i="3"/>
  <c r="AK134" i="3"/>
  <c r="AM134" i="3"/>
  <c r="AP134" i="3"/>
  <c r="AR134" i="3"/>
  <c r="AT134" i="3"/>
  <c r="AW134" i="3"/>
  <c r="AY134" i="3"/>
  <c r="BA134" i="3"/>
  <c r="BC134" i="3"/>
  <c r="BF134" i="3"/>
  <c r="BH134" i="3"/>
  <c r="BI134" i="3"/>
  <c r="BL134" i="3"/>
  <c r="BO134" i="3"/>
  <c r="BP134" i="3"/>
  <c r="BQ134" i="3"/>
  <c r="BR134" i="3"/>
  <c r="BS134" i="3"/>
  <c r="BT134" i="3"/>
  <c r="BU134" i="3"/>
  <c r="BW134" i="3"/>
  <c r="BX134" i="3"/>
  <c r="BY134" i="3"/>
  <c r="CA134" i="3"/>
  <c r="CB134" i="3"/>
  <c r="CC134" i="3"/>
  <c r="CD134" i="3"/>
  <c r="D135" i="3"/>
  <c r="I135" i="3"/>
  <c r="N135" i="3"/>
  <c r="Q135" i="3"/>
  <c r="S135" i="3"/>
  <c r="U135" i="3"/>
  <c r="X135" i="3"/>
  <c r="Z135" i="3"/>
  <c r="AB135" i="3"/>
  <c r="AD135" i="3"/>
  <c r="AI135" i="3"/>
  <c r="AK135" i="3"/>
  <c r="AM135" i="3"/>
  <c r="AP135" i="3"/>
  <c r="AR135" i="3"/>
  <c r="AT135" i="3"/>
  <c r="AW135" i="3"/>
  <c r="AY135" i="3"/>
  <c r="BA135" i="3"/>
  <c r="BC135" i="3"/>
  <c r="BF135" i="3"/>
  <c r="BH135" i="3"/>
  <c r="BI135" i="3"/>
  <c r="BL135" i="3"/>
  <c r="BO135" i="3"/>
  <c r="BP135" i="3"/>
  <c r="BQ135" i="3"/>
  <c r="BR135" i="3"/>
  <c r="BS135" i="3"/>
  <c r="BT135" i="3"/>
  <c r="BU135" i="3"/>
  <c r="BW135" i="3"/>
  <c r="BX135" i="3"/>
  <c r="BY135" i="3"/>
  <c r="CA135" i="3"/>
  <c r="CB135" i="3"/>
  <c r="CC135" i="3"/>
  <c r="CD135" i="3"/>
  <c r="D136" i="3"/>
  <c r="I136" i="3"/>
  <c r="N136" i="3"/>
  <c r="Q136" i="3"/>
  <c r="S136" i="3"/>
  <c r="U136" i="3"/>
  <c r="X136" i="3"/>
  <c r="Z136" i="3"/>
  <c r="AB136" i="3"/>
  <c r="AD136" i="3"/>
  <c r="AI136" i="3"/>
  <c r="AK136" i="3"/>
  <c r="AM136" i="3"/>
  <c r="AP136" i="3"/>
  <c r="AR136" i="3"/>
  <c r="AT136" i="3"/>
  <c r="AW136" i="3"/>
  <c r="AY136" i="3"/>
  <c r="BA136" i="3"/>
  <c r="BC136" i="3"/>
  <c r="BF136" i="3"/>
  <c r="BH136" i="3"/>
  <c r="BI136" i="3"/>
  <c r="BL136" i="3"/>
  <c r="BO136" i="3"/>
  <c r="BP136" i="3"/>
  <c r="BQ136" i="3"/>
  <c r="BR136" i="3"/>
  <c r="BS136" i="3"/>
  <c r="BT136" i="3"/>
  <c r="BU136" i="3"/>
  <c r="BW136" i="3"/>
  <c r="BX136" i="3"/>
  <c r="BY136" i="3"/>
  <c r="CA136" i="3"/>
  <c r="CB136" i="3"/>
  <c r="CC136" i="3"/>
  <c r="CD136" i="3"/>
  <c r="D137" i="3"/>
  <c r="I137" i="3"/>
  <c r="N137" i="3"/>
  <c r="Q137" i="3"/>
  <c r="S137" i="3"/>
  <c r="U137" i="3"/>
  <c r="X137" i="3"/>
  <c r="Z137" i="3"/>
  <c r="AB137" i="3"/>
  <c r="AD137" i="3"/>
  <c r="AI137" i="3"/>
  <c r="AK137" i="3"/>
  <c r="AM137" i="3"/>
  <c r="AP137" i="3"/>
  <c r="AR137" i="3"/>
  <c r="AT137" i="3"/>
  <c r="AW137" i="3"/>
  <c r="AY137" i="3"/>
  <c r="BA137" i="3"/>
  <c r="BC137" i="3"/>
  <c r="BF137" i="3"/>
  <c r="BH137" i="3"/>
  <c r="BI137" i="3"/>
  <c r="BL137" i="3"/>
  <c r="BO137" i="3"/>
  <c r="BP137" i="3"/>
  <c r="BQ137" i="3"/>
  <c r="BR137" i="3"/>
  <c r="BS137" i="3"/>
  <c r="BT137" i="3"/>
  <c r="BU137" i="3"/>
  <c r="BW137" i="3"/>
  <c r="BX137" i="3"/>
  <c r="BY137" i="3"/>
  <c r="CA137" i="3"/>
  <c r="CB137" i="3"/>
  <c r="CC137" i="3"/>
  <c r="CD137" i="3"/>
  <c r="D138" i="3"/>
  <c r="I138" i="3"/>
  <c r="N138" i="3"/>
  <c r="Q138" i="3"/>
  <c r="S138" i="3"/>
  <c r="U138" i="3"/>
  <c r="X138" i="3"/>
  <c r="Z138" i="3"/>
  <c r="AB138" i="3"/>
  <c r="AD138" i="3"/>
  <c r="AI138" i="3"/>
  <c r="AK138" i="3"/>
  <c r="AM138" i="3"/>
  <c r="AP138" i="3"/>
  <c r="AR138" i="3"/>
  <c r="AT138" i="3"/>
  <c r="AW138" i="3"/>
  <c r="AY138" i="3"/>
  <c r="BA138" i="3"/>
  <c r="BC138" i="3"/>
  <c r="BF138" i="3"/>
  <c r="BH138" i="3"/>
  <c r="BI138" i="3"/>
  <c r="BL138" i="3"/>
  <c r="BO138" i="3"/>
  <c r="BP138" i="3"/>
  <c r="BQ138" i="3"/>
  <c r="BR138" i="3"/>
  <c r="BS138" i="3"/>
  <c r="BT138" i="3"/>
  <c r="BU138" i="3"/>
  <c r="BW138" i="3"/>
  <c r="BX138" i="3"/>
  <c r="BY138" i="3"/>
  <c r="CA138" i="3"/>
  <c r="CB138" i="3"/>
  <c r="CC138" i="3"/>
  <c r="CD138" i="3"/>
  <c r="D139" i="3"/>
  <c r="I139" i="3"/>
  <c r="N139" i="3"/>
  <c r="Q139" i="3"/>
  <c r="S139" i="3"/>
  <c r="U139" i="3"/>
  <c r="X139" i="3"/>
  <c r="Z139" i="3"/>
  <c r="AB139" i="3"/>
  <c r="AD139" i="3"/>
  <c r="AI139" i="3"/>
  <c r="AK139" i="3"/>
  <c r="AM139" i="3"/>
  <c r="AP139" i="3"/>
  <c r="AR139" i="3"/>
  <c r="AT139" i="3"/>
  <c r="AW139" i="3"/>
  <c r="AY139" i="3"/>
  <c r="BA139" i="3"/>
  <c r="BC139" i="3"/>
  <c r="BF139" i="3"/>
  <c r="BH139" i="3"/>
  <c r="BI139" i="3"/>
  <c r="BL139" i="3"/>
  <c r="BO139" i="3"/>
  <c r="BP139" i="3"/>
  <c r="BQ139" i="3"/>
  <c r="BR139" i="3"/>
  <c r="BS139" i="3"/>
  <c r="BT139" i="3"/>
  <c r="BU139" i="3"/>
  <c r="BW139" i="3"/>
  <c r="BX139" i="3"/>
  <c r="BY139" i="3"/>
  <c r="CA139" i="3"/>
  <c r="CB139" i="3"/>
  <c r="CC139" i="3"/>
  <c r="CD139" i="3"/>
  <c r="D140" i="3"/>
  <c r="I140" i="3"/>
  <c r="N140" i="3"/>
  <c r="Q140" i="3"/>
  <c r="S140" i="3"/>
  <c r="U140" i="3"/>
  <c r="X140" i="3"/>
  <c r="Z140" i="3"/>
  <c r="AB140" i="3"/>
  <c r="AD140" i="3"/>
  <c r="AI140" i="3"/>
  <c r="AK140" i="3"/>
  <c r="AM140" i="3"/>
  <c r="AP140" i="3"/>
  <c r="AR140" i="3"/>
  <c r="AT140" i="3"/>
  <c r="AW140" i="3"/>
  <c r="AY140" i="3"/>
  <c r="BA140" i="3"/>
  <c r="BC140" i="3"/>
  <c r="BF140" i="3"/>
  <c r="BH140" i="3"/>
  <c r="BI140" i="3"/>
  <c r="BL140" i="3"/>
  <c r="BO140" i="3"/>
  <c r="BP140" i="3"/>
  <c r="BQ140" i="3"/>
  <c r="BR140" i="3"/>
  <c r="BS140" i="3"/>
  <c r="BT140" i="3"/>
  <c r="BU140" i="3"/>
  <c r="BW140" i="3"/>
  <c r="BX140" i="3"/>
  <c r="BY140" i="3"/>
  <c r="CA140" i="3"/>
  <c r="CB140" i="3"/>
  <c r="CC140" i="3"/>
  <c r="CD140" i="3"/>
  <c r="D141" i="3"/>
  <c r="I141" i="3"/>
  <c r="N141" i="3"/>
  <c r="Q141" i="3"/>
  <c r="S141" i="3"/>
  <c r="U141" i="3"/>
  <c r="X141" i="3"/>
  <c r="Z141" i="3"/>
  <c r="AB141" i="3"/>
  <c r="AD141" i="3"/>
  <c r="AI141" i="3"/>
  <c r="AK141" i="3"/>
  <c r="AM141" i="3"/>
  <c r="AP141" i="3"/>
  <c r="AR141" i="3"/>
  <c r="AT141" i="3"/>
  <c r="AW141" i="3"/>
  <c r="AY141" i="3"/>
  <c r="BA141" i="3"/>
  <c r="BC141" i="3"/>
  <c r="BF141" i="3"/>
  <c r="BH141" i="3"/>
  <c r="BI141" i="3"/>
  <c r="BL141" i="3"/>
  <c r="BO141" i="3"/>
  <c r="BP141" i="3"/>
  <c r="BQ141" i="3"/>
  <c r="BR141" i="3"/>
  <c r="BS141" i="3"/>
  <c r="BT141" i="3"/>
  <c r="BU141" i="3"/>
  <c r="BW141" i="3"/>
  <c r="BX141" i="3"/>
  <c r="BY141" i="3"/>
  <c r="CA141" i="3"/>
  <c r="CB141" i="3"/>
  <c r="CC141" i="3"/>
  <c r="CD141" i="3"/>
  <c r="D142" i="3"/>
  <c r="I142" i="3"/>
  <c r="N142" i="3"/>
  <c r="Q142" i="3"/>
  <c r="S142" i="3"/>
  <c r="U142" i="3"/>
  <c r="X142" i="3"/>
  <c r="Z142" i="3"/>
  <c r="AB142" i="3"/>
  <c r="AD142" i="3"/>
  <c r="AI142" i="3"/>
  <c r="AK142" i="3"/>
  <c r="AM142" i="3"/>
  <c r="AP142" i="3"/>
  <c r="AR142" i="3"/>
  <c r="AT142" i="3"/>
  <c r="AW142" i="3"/>
  <c r="AY142" i="3"/>
  <c r="BA142" i="3"/>
  <c r="BC142" i="3"/>
  <c r="BF142" i="3"/>
  <c r="BH142" i="3"/>
  <c r="BI142" i="3"/>
  <c r="BL142" i="3"/>
  <c r="BO142" i="3"/>
  <c r="BP142" i="3"/>
  <c r="BQ142" i="3"/>
  <c r="BR142" i="3"/>
  <c r="BS142" i="3"/>
  <c r="BT142" i="3"/>
  <c r="BU142" i="3"/>
  <c r="BW142" i="3"/>
  <c r="BX142" i="3"/>
  <c r="BY142" i="3"/>
  <c r="CA142" i="3"/>
  <c r="CB142" i="3"/>
  <c r="CC142" i="3"/>
  <c r="CD142" i="3"/>
  <c r="D143" i="3"/>
  <c r="I143" i="3"/>
  <c r="N143" i="3"/>
  <c r="Q143" i="3"/>
  <c r="S143" i="3"/>
  <c r="U143" i="3"/>
  <c r="X143" i="3"/>
  <c r="Z143" i="3"/>
  <c r="AB143" i="3"/>
  <c r="AD143" i="3"/>
  <c r="AI143" i="3"/>
  <c r="AK143" i="3"/>
  <c r="AM143" i="3"/>
  <c r="AP143" i="3"/>
  <c r="AR143" i="3"/>
  <c r="AT143" i="3"/>
  <c r="AW143" i="3"/>
  <c r="AY143" i="3"/>
  <c r="BA143" i="3"/>
  <c r="BC143" i="3"/>
  <c r="BF143" i="3"/>
  <c r="BH143" i="3"/>
  <c r="BI143" i="3"/>
  <c r="BL143" i="3"/>
  <c r="BO143" i="3"/>
  <c r="BP143" i="3"/>
  <c r="BQ143" i="3"/>
  <c r="BR143" i="3"/>
  <c r="BS143" i="3"/>
  <c r="BT143" i="3"/>
  <c r="BU143" i="3"/>
  <c r="BW143" i="3"/>
  <c r="BX143" i="3"/>
  <c r="BY143" i="3"/>
  <c r="CA143" i="3"/>
  <c r="CB143" i="3"/>
  <c r="CC143" i="3"/>
  <c r="CD143" i="3"/>
  <c r="D144" i="3"/>
  <c r="I144" i="3"/>
  <c r="N144" i="3"/>
  <c r="Q144" i="3"/>
  <c r="S144" i="3"/>
  <c r="U144" i="3"/>
  <c r="X144" i="3"/>
  <c r="Z144" i="3"/>
  <c r="AB144" i="3"/>
  <c r="AD144" i="3"/>
  <c r="AI144" i="3"/>
  <c r="AK144" i="3"/>
  <c r="AM144" i="3"/>
  <c r="AP144" i="3"/>
  <c r="AR144" i="3"/>
  <c r="AT144" i="3"/>
  <c r="AW144" i="3"/>
  <c r="AY144" i="3"/>
  <c r="BA144" i="3"/>
  <c r="BC144" i="3"/>
  <c r="BF144" i="3"/>
  <c r="BH144" i="3"/>
  <c r="BI144" i="3"/>
  <c r="BL144" i="3"/>
  <c r="BO144" i="3"/>
  <c r="BP144" i="3"/>
  <c r="BQ144" i="3"/>
  <c r="BR144" i="3"/>
  <c r="BS144" i="3"/>
  <c r="BT144" i="3"/>
  <c r="BU144" i="3"/>
  <c r="BW144" i="3"/>
  <c r="BX144" i="3"/>
  <c r="BY144" i="3"/>
  <c r="CA144" i="3"/>
  <c r="CB144" i="3"/>
  <c r="CC144" i="3"/>
  <c r="CD144" i="3"/>
  <c r="D145" i="3"/>
  <c r="I145" i="3"/>
  <c r="N145" i="3"/>
  <c r="Q145" i="3"/>
  <c r="S145" i="3"/>
  <c r="U145" i="3"/>
  <c r="X145" i="3"/>
  <c r="Z145" i="3"/>
  <c r="AB145" i="3"/>
  <c r="AD145" i="3"/>
  <c r="AI145" i="3"/>
  <c r="AK145" i="3"/>
  <c r="AM145" i="3"/>
  <c r="AP145" i="3"/>
  <c r="AR145" i="3"/>
  <c r="AT145" i="3"/>
  <c r="AW145" i="3"/>
  <c r="AY145" i="3"/>
  <c r="BA145" i="3"/>
  <c r="BC145" i="3"/>
  <c r="BF145" i="3"/>
  <c r="BH145" i="3"/>
  <c r="BI145" i="3"/>
  <c r="BL145" i="3"/>
  <c r="BO145" i="3"/>
  <c r="BP145" i="3"/>
  <c r="BQ145" i="3"/>
  <c r="BR145" i="3"/>
  <c r="BS145" i="3"/>
  <c r="BT145" i="3"/>
  <c r="BU145" i="3"/>
  <c r="BW145" i="3"/>
  <c r="BX145" i="3"/>
  <c r="BY145" i="3"/>
  <c r="CA145" i="3"/>
  <c r="CB145" i="3"/>
  <c r="CC145" i="3"/>
  <c r="CD145" i="3"/>
  <c r="D146" i="3"/>
  <c r="I146" i="3"/>
  <c r="N146" i="3"/>
  <c r="Q146" i="3"/>
  <c r="S146" i="3"/>
  <c r="U146" i="3"/>
  <c r="X146" i="3"/>
  <c r="Z146" i="3"/>
  <c r="AB146" i="3"/>
  <c r="AD146" i="3"/>
  <c r="AI146" i="3"/>
  <c r="AK146" i="3"/>
  <c r="AM146" i="3"/>
  <c r="AP146" i="3"/>
  <c r="AR146" i="3"/>
  <c r="AT146" i="3"/>
  <c r="AW146" i="3"/>
  <c r="AY146" i="3"/>
  <c r="BA146" i="3"/>
  <c r="BC146" i="3"/>
  <c r="BF146" i="3"/>
  <c r="BH146" i="3"/>
  <c r="BI146" i="3"/>
  <c r="BL146" i="3"/>
  <c r="BO146" i="3"/>
  <c r="BP146" i="3"/>
  <c r="BQ146" i="3"/>
  <c r="BR146" i="3"/>
  <c r="BS146" i="3"/>
  <c r="BT146" i="3"/>
  <c r="BU146" i="3"/>
  <c r="BW146" i="3"/>
  <c r="BX146" i="3"/>
  <c r="BY146" i="3"/>
  <c r="CA146" i="3"/>
  <c r="CB146" i="3"/>
  <c r="CC146" i="3"/>
  <c r="CD146" i="3"/>
  <c r="D147" i="3"/>
  <c r="I147" i="3"/>
  <c r="N147" i="3"/>
  <c r="Q147" i="3"/>
  <c r="S147" i="3"/>
  <c r="U147" i="3"/>
  <c r="X147" i="3"/>
  <c r="Z147" i="3"/>
  <c r="AB147" i="3"/>
  <c r="AD147" i="3"/>
  <c r="AI147" i="3"/>
  <c r="AK147" i="3"/>
  <c r="AM147" i="3"/>
  <c r="AP147" i="3"/>
  <c r="AR147" i="3"/>
  <c r="AT147" i="3"/>
  <c r="AW147" i="3"/>
  <c r="AY147" i="3"/>
  <c r="BA147" i="3"/>
  <c r="BC147" i="3"/>
  <c r="BF147" i="3"/>
  <c r="BH147" i="3"/>
  <c r="BI147" i="3"/>
  <c r="BL147" i="3"/>
  <c r="BO147" i="3"/>
  <c r="BP147" i="3"/>
  <c r="BQ147" i="3"/>
  <c r="BR147" i="3"/>
  <c r="BS147" i="3"/>
  <c r="BT147" i="3"/>
  <c r="BU147" i="3"/>
  <c r="BW147" i="3"/>
  <c r="BX147" i="3"/>
  <c r="BY147" i="3"/>
  <c r="CA147" i="3"/>
  <c r="CB147" i="3"/>
  <c r="CC147" i="3"/>
  <c r="CD147" i="3"/>
  <c r="D148" i="3"/>
  <c r="I148" i="3"/>
  <c r="N148" i="3"/>
  <c r="Q148" i="3"/>
  <c r="S148" i="3"/>
  <c r="U148" i="3"/>
  <c r="X148" i="3"/>
  <c r="Z148" i="3"/>
  <c r="AB148" i="3"/>
  <c r="AD148" i="3"/>
  <c r="AI148" i="3"/>
  <c r="AK148" i="3"/>
  <c r="AM148" i="3"/>
  <c r="AP148" i="3"/>
  <c r="AR148" i="3"/>
  <c r="AT148" i="3"/>
  <c r="AW148" i="3"/>
  <c r="AY148" i="3"/>
  <c r="BA148" i="3"/>
  <c r="BC148" i="3"/>
  <c r="BF148" i="3"/>
  <c r="BH148" i="3"/>
  <c r="BI148" i="3"/>
  <c r="BL148" i="3"/>
  <c r="BO148" i="3"/>
  <c r="BP148" i="3"/>
  <c r="BQ148" i="3"/>
  <c r="BR148" i="3"/>
  <c r="BS148" i="3"/>
  <c r="BT148" i="3"/>
  <c r="BU148" i="3"/>
  <c r="BW148" i="3"/>
  <c r="BX148" i="3"/>
  <c r="BY148" i="3"/>
  <c r="CA148" i="3"/>
  <c r="CB148" i="3"/>
  <c r="CC148" i="3"/>
  <c r="CD148" i="3"/>
  <c r="D149" i="3"/>
  <c r="I149" i="3"/>
  <c r="N149" i="3"/>
  <c r="Q149" i="3"/>
  <c r="S149" i="3"/>
  <c r="U149" i="3"/>
  <c r="X149" i="3"/>
  <c r="Z149" i="3"/>
  <c r="AB149" i="3"/>
  <c r="AD149" i="3"/>
  <c r="AI149" i="3"/>
  <c r="AK149" i="3"/>
  <c r="AM149" i="3"/>
  <c r="AP149" i="3"/>
  <c r="AR149" i="3"/>
  <c r="AT149" i="3"/>
  <c r="AW149" i="3"/>
  <c r="AY149" i="3"/>
  <c r="BA149" i="3"/>
  <c r="BC149" i="3"/>
  <c r="BF149" i="3"/>
  <c r="BH149" i="3"/>
  <c r="BI149" i="3"/>
  <c r="BL149" i="3"/>
  <c r="BO149" i="3"/>
  <c r="BP149" i="3"/>
  <c r="BQ149" i="3"/>
  <c r="BR149" i="3"/>
  <c r="BS149" i="3"/>
  <c r="BT149" i="3"/>
  <c r="BU149" i="3"/>
  <c r="BW149" i="3"/>
  <c r="BX149" i="3"/>
  <c r="BY149" i="3"/>
  <c r="CA149" i="3"/>
  <c r="CB149" i="3"/>
  <c r="CC149" i="3"/>
  <c r="CD149" i="3"/>
  <c r="D150" i="3"/>
  <c r="I150" i="3"/>
  <c r="N150" i="3"/>
  <c r="Q150" i="3"/>
  <c r="S150" i="3"/>
  <c r="U150" i="3"/>
  <c r="X150" i="3"/>
  <c r="Z150" i="3"/>
  <c r="AB150" i="3"/>
  <c r="AD150" i="3"/>
  <c r="AI150" i="3"/>
  <c r="AK150" i="3"/>
  <c r="AM150" i="3"/>
  <c r="AP150" i="3"/>
  <c r="AR150" i="3"/>
  <c r="AT150" i="3"/>
  <c r="AW150" i="3"/>
  <c r="AY150" i="3"/>
  <c r="BA150" i="3"/>
  <c r="BC150" i="3"/>
  <c r="BF150" i="3"/>
  <c r="BH150" i="3"/>
  <c r="BI150" i="3"/>
  <c r="BL150" i="3"/>
  <c r="BO150" i="3"/>
  <c r="BP150" i="3"/>
  <c r="BQ150" i="3"/>
  <c r="BR150" i="3"/>
  <c r="BS150" i="3"/>
  <c r="BT150" i="3"/>
  <c r="BU150" i="3"/>
  <c r="BW150" i="3"/>
  <c r="BX150" i="3"/>
  <c r="BY150" i="3"/>
  <c r="CA150" i="3"/>
  <c r="CB150" i="3"/>
  <c r="CC150" i="3"/>
  <c r="CD150" i="3"/>
  <c r="D151" i="3"/>
  <c r="I151" i="3"/>
  <c r="N151" i="3"/>
  <c r="Q151" i="3"/>
  <c r="S151" i="3"/>
  <c r="U151" i="3"/>
  <c r="X151" i="3"/>
  <c r="Z151" i="3"/>
  <c r="AB151" i="3"/>
  <c r="AD151" i="3"/>
  <c r="AI151" i="3"/>
  <c r="AK151" i="3"/>
  <c r="AM151" i="3"/>
  <c r="AP151" i="3"/>
  <c r="AR151" i="3"/>
  <c r="AT151" i="3"/>
  <c r="AW151" i="3"/>
  <c r="AY151" i="3"/>
  <c r="BA151" i="3"/>
  <c r="BC151" i="3"/>
  <c r="BF151" i="3"/>
  <c r="BH151" i="3"/>
  <c r="BI151" i="3"/>
  <c r="BL151" i="3"/>
  <c r="BO151" i="3"/>
  <c r="BP151" i="3"/>
  <c r="BQ151" i="3"/>
  <c r="BR151" i="3"/>
  <c r="BS151" i="3"/>
  <c r="BT151" i="3"/>
  <c r="BU151" i="3"/>
  <c r="BW151" i="3"/>
  <c r="BX151" i="3"/>
  <c r="BY151" i="3"/>
  <c r="CA151" i="3"/>
  <c r="CB151" i="3"/>
  <c r="CC151" i="3"/>
  <c r="CD151" i="3"/>
  <c r="D152" i="3"/>
  <c r="I152" i="3"/>
  <c r="N152" i="3"/>
  <c r="Q152" i="3"/>
  <c r="S152" i="3"/>
  <c r="U152" i="3"/>
  <c r="X152" i="3"/>
  <c r="Z152" i="3"/>
  <c r="AB152" i="3"/>
  <c r="AD152" i="3"/>
  <c r="AI152" i="3"/>
  <c r="AK152" i="3"/>
  <c r="AM152" i="3"/>
  <c r="AP152" i="3"/>
  <c r="AR152" i="3"/>
  <c r="AT152" i="3"/>
  <c r="AW152" i="3"/>
  <c r="AY152" i="3"/>
  <c r="BA152" i="3"/>
  <c r="BC152" i="3"/>
  <c r="BF152" i="3"/>
  <c r="BH152" i="3"/>
  <c r="BI152" i="3"/>
  <c r="BL152" i="3"/>
  <c r="BO152" i="3"/>
  <c r="BP152" i="3"/>
  <c r="BQ152" i="3"/>
  <c r="BR152" i="3"/>
  <c r="BS152" i="3"/>
  <c r="BT152" i="3"/>
  <c r="BU152" i="3"/>
  <c r="BW152" i="3"/>
  <c r="BX152" i="3"/>
  <c r="BY152" i="3"/>
  <c r="CA152" i="3"/>
  <c r="CB152" i="3"/>
  <c r="CC152" i="3"/>
  <c r="CD152" i="3"/>
  <c r="D153" i="3"/>
  <c r="I153" i="3"/>
  <c r="N153" i="3"/>
  <c r="Q153" i="3"/>
  <c r="S153" i="3"/>
  <c r="U153" i="3"/>
  <c r="X153" i="3"/>
  <c r="Z153" i="3"/>
  <c r="AB153" i="3"/>
  <c r="AD153" i="3"/>
  <c r="AI153" i="3"/>
  <c r="AK153" i="3"/>
  <c r="AM153" i="3"/>
  <c r="AP153" i="3"/>
  <c r="AR153" i="3"/>
  <c r="AT153" i="3"/>
  <c r="AW153" i="3"/>
  <c r="AY153" i="3"/>
  <c r="BA153" i="3"/>
  <c r="BC153" i="3"/>
  <c r="BF153" i="3"/>
  <c r="BH153" i="3"/>
  <c r="BI153" i="3"/>
  <c r="BL153" i="3"/>
  <c r="BO153" i="3"/>
  <c r="BP153" i="3"/>
  <c r="BQ153" i="3"/>
  <c r="BR153" i="3"/>
  <c r="BS153" i="3"/>
  <c r="BT153" i="3"/>
  <c r="BU153" i="3"/>
  <c r="BW153" i="3"/>
  <c r="BX153" i="3"/>
  <c r="BY153" i="3"/>
  <c r="CA153" i="3"/>
  <c r="CB153" i="3"/>
  <c r="CC153" i="3"/>
  <c r="CD153" i="3"/>
  <c r="D154" i="3"/>
  <c r="I154" i="3"/>
  <c r="N154" i="3"/>
  <c r="Q154" i="3"/>
  <c r="S154" i="3"/>
  <c r="U154" i="3"/>
  <c r="X154" i="3"/>
  <c r="Z154" i="3"/>
  <c r="AB154" i="3"/>
  <c r="AD154" i="3"/>
  <c r="AI154" i="3"/>
  <c r="AK154" i="3"/>
  <c r="AM154" i="3"/>
  <c r="AP154" i="3"/>
  <c r="AR154" i="3"/>
  <c r="AT154" i="3"/>
  <c r="AW154" i="3"/>
  <c r="AY154" i="3"/>
  <c r="BA154" i="3"/>
  <c r="BC154" i="3"/>
  <c r="BF154" i="3"/>
  <c r="BH154" i="3"/>
  <c r="BI154" i="3"/>
  <c r="BL154" i="3"/>
  <c r="BO154" i="3"/>
  <c r="BP154" i="3"/>
  <c r="BQ154" i="3"/>
  <c r="BR154" i="3"/>
  <c r="BS154" i="3"/>
  <c r="BT154" i="3"/>
  <c r="BU154" i="3"/>
  <c r="BW154" i="3"/>
  <c r="BX154" i="3"/>
  <c r="BY154" i="3"/>
  <c r="CA154" i="3"/>
  <c r="CB154" i="3"/>
  <c r="CC154" i="3"/>
  <c r="CD154" i="3"/>
  <c r="D155" i="3"/>
  <c r="I155" i="3"/>
  <c r="N155" i="3"/>
  <c r="Q155" i="3"/>
  <c r="S155" i="3"/>
  <c r="U155" i="3"/>
  <c r="X155" i="3"/>
  <c r="Z155" i="3"/>
  <c r="AB155" i="3"/>
  <c r="AD155" i="3"/>
  <c r="AI155" i="3"/>
  <c r="AK155" i="3"/>
  <c r="AM155" i="3"/>
  <c r="AP155" i="3"/>
  <c r="AR155" i="3"/>
  <c r="AT155" i="3"/>
  <c r="AW155" i="3"/>
  <c r="AY155" i="3"/>
  <c r="BA155" i="3"/>
  <c r="BC155" i="3"/>
  <c r="BF155" i="3"/>
  <c r="BH155" i="3"/>
  <c r="BI155" i="3"/>
  <c r="BL155" i="3"/>
  <c r="BO155" i="3"/>
  <c r="BP155" i="3"/>
  <c r="BQ155" i="3"/>
  <c r="BR155" i="3"/>
  <c r="BS155" i="3"/>
  <c r="BT155" i="3"/>
  <c r="BU155" i="3"/>
  <c r="BW155" i="3"/>
  <c r="BX155" i="3"/>
  <c r="BY155" i="3"/>
  <c r="CA155" i="3"/>
  <c r="CB155" i="3"/>
  <c r="CC155" i="3"/>
  <c r="CD155" i="3"/>
  <c r="D156" i="3"/>
  <c r="I156" i="3"/>
  <c r="N156" i="3"/>
  <c r="Q156" i="3"/>
  <c r="S156" i="3"/>
  <c r="U156" i="3"/>
  <c r="X156" i="3"/>
  <c r="Z156" i="3"/>
  <c r="AB156" i="3"/>
  <c r="AD156" i="3"/>
  <c r="AI156" i="3"/>
  <c r="AK156" i="3"/>
  <c r="AM156" i="3"/>
  <c r="AP156" i="3"/>
  <c r="AR156" i="3"/>
  <c r="AT156" i="3"/>
  <c r="AW156" i="3"/>
  <c r="AY156" i="3"/>
  <c r="BA156" i="3"/>
  <c r="BC156" i="3"/>
  <c r="BF156" i="3"/>
  <c r="BH156" i="3"/>
  <c r="BI156" i="3"/>
  <c r="BL156" i="3"/>
  <c r="BO156" i="3"/>
  <c r="BP156" i="3"/>
  <c r="BQ156" i="3"/>
  <c r="BR156" i="3"/>
  <c r="BS156" i="3"/>
  <c r="BT156" i="3"/>
  <c r="BU156" i="3"/>
  <c r="BW156" i="3"/>
  <c r="BX156" i="3"/>
  <c r="BY156" i="3"/>
  <c r="CA156" i="3"/>
  <c r="CB156" i="3"/>
  <c r="CC156" i="3"/>
  <c r="CD156" i="3"/>
  <c r="D157" i="3"/>
  <c r="I157" i="3"/>
  <c r="N157" i="3"/>
  <c r="Q157" i="3"/>
  <c r="S157" i="3"/>
  <c r="U157" i="3"/>
  <c r="X157" i="3"/>
  <c r="Z157" i="3"/>
  <c r="AB157" i="3"/>
  <c r="AD157" i="3"/>
  <c r="AI157" i="3"/>
  <c r="AK157" i="3"/>
  <c r="AM157" i="3"/>
  <c r="AP157" i="3"/>
  <c r="AR157" i="3"/>
  <c r="AT157" i="3"/>
  <c r="AW157" i="3"/>
  <c r="AY157" i="3"/>
  <c r="BA157" i="3"/>
  <c r="BC157" i="3"/>
  <c r="BF157" i="3"/>
  <c r="BH157" i="3"/>
  <c r="BI157" i="3"/>
  <c r="BL157" i="3"/>
  <c r="BO157" i="3"/>
  <c r="BP157" i="3"/>
  <c r="BQ157" i="3"/>
  <c r="BR157" i="3"/>
  <c r="BS157" i="3"/>
  <c r="BT157" i="3"/>
  <c r="BU157" i="3"/>
  <c r="BW157" i="3"/>
  <c r="BX157" i="3"/>
  <c r="BY157" i="3"/>
  <c r="CA157" i="3"/>
  <c r="CB157" i="3"/>
  <c r="CC157" i="3"/>
  <c r="CD157" i="3"/>
  <c r="D158" i="3"/>
  <c r="I158" i="3"/>
  <c r="N158" i="3"/>
  <c r="Q158" i="3"/>
  <c r="S158" i="3"/>
  <c r="U158" i="3"/>
  <c r="X158" i="3"/>
  <c r="Z158" i="3"/>
  <c r="AB158" i="3"/>
  <c r="AD158" i="3"/>
  <c r="AI158" i="3"/>
  <c r="AK158" i="3"/>
  <c r="AM158" i="3"/>
  <c r="AP158" i="3"/>
  <c r="AR158" i="3"/>
  <c r="AT158" i="3"/>
  <c r="AW158" i="3"/>
  <c r="AY158" i="3"/>
  <c r="BA158" i="3"/>
  <c r="BC158" i="3"/>
  <c r="BF158" i="3"/>
  <c r="BH158" i="3"/>
  <c r="BI158" i="3"/>
  <c r="BL158" i="3"/>
  <c r="BO158" i="3"/>
  <c r="BP158" i="3"/>
  <c r="BQ158" i="3"/>
  <c r="BR158" i="3"/>
  <c r="BS158" i="3"/>
  <c r="BT158" i="3"/>
  <c r="BU158" i="3"/>
  <c r="BW158" i="3"/>
  <c r="BX158" i="3"/>
  <c r="BY158" i="3"/>
  <c r="CA158" i="3"/>
  <c r="CB158" i="3"/>
  <c r="CC158" i="3"/>
  <c r="CD158" i="3"/>
  <c r="D159" i="3"/>
  <c r="I159" i="3"/>
  <c r="N159" i="3"/>
  <c r="Q159" i="3"/>
  <c r="S159" i="3"/>
  <c r="U159" i="3"/>
  <c r="X159" i="3"/>
  <c r="Z159" i="3"/>
  <c r="AB159" i="3"/>
  <c r="AD159" i="3"/>
  <c r="AI159" i="3"/>
  <c r="AK159" i="3"/>
  <c r="AM159" i="3"/>
  <c r="AP159" i="3"/>
  <c r="AR159" i="3"/>
  <c r="AT159" i="3"/>
  <c r="AW159" i="3"/>
  <c r="AY159" i="3"/>
  <c r="BA159" i="3"/>
  <c r="BC159" i="3"/>
  <c r="BF159" i="3"/>
  <c r="BH159" i="3"/>
  <c r="BI159" i="3"/>
  <c r="BL159" i="3"/>
  <c r="BO159" i="3"/>
  <c r="BP159" i="3"/>
  <c r="BQ159" i="3"/>
  <c r="BR159" i="3"/>
  <c r="BS159" i="3"/>
  <c r="BT159" i="3"/>
  <c r="BU159" i="3"/>
  <c r="BW159" i="3"/>
  <c r="BX159" i="3"/>
  <c r="BY159" i="3"/>
  <c r="CA159" i="3"/>
  <c r="CB159" i="3"/>
  <c r="CC159" i="3"/>
  <c r="CD159" i="3"/>
  <c r="D160" i="3"/>
  <c r="I160" i="3"/>
  <c r="N160" i="3"/>
  <c r="Q160" i="3"/>
  <c r="S160" i="3"/>
  <c r="U160" i="3"/>
  <c r="X160" i="3"/>
  <c r="Z160" i="3"/>
  <c r="AB160" i="3"/>
  <c r="AD160" i="3"/>
  <c r="AI160" i="3"/>
  <c r="AK160" i="3"/>
  <c r="AM160" i="3"/>
  <c r="AP160" i="3"/>
  <c r="AR160" i="3"/>
  <c r="AT160" i="3"/>
  <c r="AW160" i="3"/>
  <c r="AY160" i="3"/>
  <c r="BA160" i="3"/>
  <c r="BC160" i="3"/>
  <c r="BF160" i="3"/>
  <c r="BH160" i="3"/>
  <c r="BI160" i="3"/>
  <c r="BL160" i="3"/>
  <c r="BO160" i="3"/>
  <c r="BP160" i="3"/>
  <c r="BQ160" i="3"/>
  <c r="BR160" i="3"/>
  <c r="BS160" i="3"/>
  <c r="BT160" i="3"/>
  <c r="BU160" i="3"/>
  <c r="BW160" i="3"/>
  <c r="BX160" i="3"/>
  <c r="BY160" i="3"/>
  <c r="CA160" i="3"/>
  <c r="CB160" i="3"/>
  <c r="CC160" i="3"/>
  <c r="CD160" i="3"/>
  <c r="D161" i="3"/>
  <c r="I161" i="3"/>
  <c r="N161" i="3"/>
  <c r="Q161" i="3"/>
  <c r="S161" i="3"/>
  <c r="U161" i="3"/>
  <c r="X161" i="3"/>
  <c r="Z161" i="3"/>
  <c r="AB161" i="3"/>
  <c r="AD161" i="3"/>
  <c r="AI161" i="3"/>
  <c r="AK161" i="3"/>
  <c r="AM161" i="3"/>
  <c r="AP161" i="3"/>
  <c r="AR161" i="3"/>
  <c r="AT161" i="3"/>
  <c r="AW161" i="3"/>
  <c r="AY161" i="3"/>
  <c r="BA161" i="3"/>
  <c r="BC161" i="3"/>
  <c r="BF161" i="3"/>
  <c r="BH161" i="3"/>
  <c r="BI161" i="3"/>
  <c r="BL161" i="3"/>
  <c r="BO161" i="3"/>
  <c r="BP161" i="3"/>
  <c r="BQ161" i="3"/>
  <c r="BR161" i="3"/>
  <c r="BS161" i="3"/>
  <c r="BT161" i="3"/>
  <c r="BU161" i="3"/>
  <c r="BW161" i="3"/>
  <c r="BX161" i="3"/>
  <c r="BY161" i="3"/>
  <c r="CA161" i="3"/>
  <c r="CB161" i="3"/>
  <c r="CC161" i="3"/>
  <c r="CD161" i="3"/>
  <c r="D162" i="3"/>
  <c r="I162" i="3"/>
  <c r="N162" i="3"/>
  <c r="Q162" i="3"/>
  <c r="S162" i="3"/>
  <c r="U162" i="3"/>
  <c r="X162" i="3"/>
  <c r="Z162" i="3"/>
  <c r="AB162" i="3"/>
  <c r="AD162" i="3"/>
  <c r="AI162" i="3"/>
  <c r="AK162" i="3"/>
  <c r="AM162" i="3"/>
  <c r="AP162" i="3"/>
  <c r="AR162" i="3"/>
  <c r="AT162" i="3"/>
  <c r="AW162" i="3"/>
  <c r="AY162" i="3"/>
  <c r="BA162" i="3"/>
  <c r="BC162" i="3"/>
  <c r="BF162" i="3"/>
  <c r="BH162" i="3"/>
  <c r="BI162" i="3"/>
  <c r="BL162" i="3"/>
  <c r="BO162" i="3"/>
  <c r="BP162" i="3"/>
  <c r="BQ162" i="3"/>
  <c r="BR162" i="3"/>
  <c r="BS162" i="3"/>
  <c r="BT162" i="3"/>
  <c r="BU162" i="3"/>
  <c r="BW162" i="3"/>
  <c r="BX162" i="3"/>
  <c r="BY162" i="3"/>
  <c r="CA162" i="3"/>
  <c r="CB162" i="3"/>
  <c r="CC162" i="3"/>
  <c r="CD162" i="3"/>
  <c r="D163" i="3"/>
  <c r="I163" i="3"/>
  <c r="N163" i="3"/>
  <c r="Q163" i="3"/>
  <c r="S163" i="3"/>
  <c r="U163" i="3"/>
  <c r="X163" i="3"/>
  <c r="Z163" i="3"/>
  <c r="AB163" i="3"/>
  <c r="AD163" i="3"/>
  <c r="AI163" i="3"/>
  <c r="AK163" i="3"/>
  <c r="AM163" i="3"/>
  <c r="AP163" i="3"/>
  <c r="AR163" i="3"/>
  <c r="AT163" i="3"/>
  <c r="AW163" i="3"/>
  <c r="AY163" i="3"/>
  <c r="BA163" i="3"/>
  <c r="BC163" i="3"/>
  <c r="BF163" i="3"/>
  <c r="BH163" i="3"/>
  <c r="BI163" i="3"/>
  <c r="BL163" i="3"/>
  <c r="BO163" i="3"/>
  <c r="BP163" i="3"/>
  <c r="BQ163" i="3"/>
  <c r="BR163" i="3"/>
  <c r="BS163" i="3"/>
  <c r="BT163" i="3"/>
  <c r="BU163" i="3"/>
  <c r="BW163" i="3"/>
  <c r="BX163" i="3"/>
  <c r="BY163" i="3"/>
  <c r="CA163" i="3"/>
  <c r="CB163" i="3"/>
  <c r="CC163" i="3"/>
  <c r="CD163" i="3"/>
  <c r="D164" i="3"/>
  <c r="I164" i="3"/>
  <c r="N164" i="3"/>
  <c r="Q164" i="3"/>
  <c r="S164" i="3"/>
  <c r="U164" i="3"/>
  <c r="X164" i="3"/>
  <c r="Z164" i="3"/>
  <c r="AB164" i="3"/>
  <c r="AD164" i="3"/>
  <c r="AI164" i="3"/>
  <c r="AK164" i="3"/>
  <c r="AM164" i="3"/>
  <c r="AP164" i="3"/>
  <c r="AR164" i="3"/>
  <c r="AT164" i="3"/>
  <c r="AW164" i="3"/>
  <c r="AY164" i="3"/>
  <c r="BA164" i="3"/>
  <c r="BC164" i="3"/>
  <c r="BF164" i="3"/>
  <c r="BH164" i="3"/>
  <c r="BI164" i="3"/>
  <c r="BL164" i="3"/>
  <c r="BO164" i="3"/>
  <c r="BP164" i="3"/>
  <c r="BQ164" i="3"/>
  <c r="BR164" i="3"/>
  <c r="BS164" i="3"/>
  <c r="BT164" i="3"/>
  <c r="BU164" i="3"/>
  <c r="BW164" i="3"/>
  <c r="BX164" i="3"/>
  <c r="BY164" i="3"/>
  <c r="CA164" i="3"/>
  <c r="CB164" i="3"/>
  <c r="CC164" i="3"/>
  <c r="CD164" i="3"/>
  <c r="D165" i="3"/>
  <c r="I165" i="3"/>
  <c r="N165" i="3"/>
  <c r="Q165" i="3"/>
  <c r="S165" i="3"/>
  <c r="U165" i="3"/>
  <c r="X165" i="3"/>
  <c r="Z165" i="3"/>
  <c r="AB165" i="3"/>
  <c r="AD165" i="3"/>
  <c r="AI165" i="3"/>
  <c r="AK165" i="3"/>
  <c r="AM165" i="3"/>
  <c r="AP165" i="3"/>
  <c r="AR165" i="3"/>
  <c r="AT165" i="3"/>
  <c r="AW165" i="3"/>
  <c r="AY165" i="3"/>
  <c r="BA165" i="3"/>
  <c r="BC165" i="3"/>
  <c r="BF165" i="3"/>
  <c r="BH165" i="3"/>
  <c r="BI165" i="3"/>
  <c r="BL165" i="3"/>
  <c r="BO165" i="3"/>
  <c r="BP165" i="3"/>
  <c r="BQ165" i="3"/>
  <c r="BR165" i="3"/>
  <c r="BS165" i="3"/>
  <c r="BT165" i="3"/>
  <c r="BU165" i="3"/>
  <c r="BW165" i="3"/>
  <c r="BX165" i="3"/>
  <c r="BY165" i="3"/>
  <c r="CA165" i="3"/>
  <c r="CB165" i="3"/>
  <c r="CC165" i="3"/>
  <c r="CD165" i="3"/>
  <c r="D166" i="3"/>
  <c r="I166" i="3"/>
  <c r="N166" i="3"/>
  <c r="Q166" i="3"/>
  <c r="S166" i="3"/>
  <c r="U166" i="3"/>
  <c r="X166" i="3"/>
  <c r="Z166" i="3"/>
  <c r="AB166" i="3"/>
  <c r="AD166" i="3"/>
  <c r="AI166" i="3"/>
  <c r="AK166" i="3"/>
  <c r="AM166" i="3"/>
  <c r="AP166" i="3"/>
  <c r="AR166" i="3"/>
  <c r="AT166" i="3"/>
  <c r="AW166" i="3"/>
  <c r="AY166" i="3"/>
  <c r="BA166" i="3"/>
  <c r="BC166" i="3"/>
  <c r="BF166" i="3"/>
  <c r="BH166" i="3"/>
  <c r="BI166" i="3"/>
  <c r="BL166" i="3"/>
  <c r="BO166" i="3"/>
  <c r="BP166" i="3"/>
  <c r="BQ166" i="3"/>
  <c r="BR166" i="3"/>
  <c r="BS166" i="3"/>
  <c r="BT166" i="3"/>
  <c r="BU166" i="3"/>
  <c r="BW166" i="3"/>
  <c r="BX166" i="3"/>
  <c r="BY166" i="3"/>
  <c r="CA166" i="3"/>
  <c r="CB166" i="3"/>
  <c r="CC166" i="3"/>
  <c r="CD166" i="3"/>
  <c r="D167" i="3"/>
  <c r="I167" i="3"/>
  <c r="N167" i="3"/>
  <c r="Q167" i="3"/>
  <c r="S167" i="3"/>
  <c r="U167" i="3"/>
  <c r="X167" i="3"/>
  <c r="Z167" i="3"/>
  <c r="AB167" i="3"/>
  <c r="AD167" i="3"/>
  <c r="AI167" i="3"/>
  <c r="AK167" i="3"/>
  <c r="AM167" i="3"/>
  <c r="AP167" i="3"/>
  <c r="AR167" i="3"/>
  <c r="AT167" i="3"/>
  <c r="AW167" i="3"/>
  <c r="AY167" i="3"/>
  <c r="BA167" i="3"/>
  <c r="BC167" i="3"/>
  <c r="BF167" i="3"/>
  <c r="BH167" i="3"/>
  <c r="BI167" i="3"/>
  <c r="BL167" i="3"/>
  <c r="BO167" i="3"/>
  <c r="BP167" i="3"/>
  <c r="BQ167" i="3"/>
  <c r="BR167" i="3"/>
  <c r="BS167" i="3"/>
  <c r="BT167" i="3"/>
  <c r="BU167" i="3"/>
  <c r="BW167" i="3"/>
  <c r="BX167" i="3"/>
  <c r="BY167" i="3"/>
  <c r="CA167" i="3"/>
  <c r="CB167" i="3"/>
  <c r="CC167" i="3"/>
  <c r="CD167" i="3"/>
  <c r="D168" i="3"/>
  <c r="I168" i="3"/>
  <c r="N168" i="3"/>
  <c r="Q168" i="3"/>
  <c r="S168" i="3"/>
  <c r="U168" i="3"/>
  <c r="X168" i="3"/>
  <c r="Z168" i="3"/>
  <c r="AB168" i="3"/>
  <c r="AD168" i="3"/>
  <c r="AI168" i="3"/>
  <c r="AK168" i="3"/>
  <c r="AM168" i="3"/>
  <c r="AP168" i="3"/>
  <c r="AR168" i="3"/>
  <c r="AT168" i="3"/>
  <c r="AW168" i="3"/>
  <c r="AY168" i="3"/>
  <c r="BA168" i="3"/>
  <c r="BC168" i="3"/>
  <c r="BF168" i="3"/>
  <c r="BH168" i="3"/>
  <c r="BI168" i="3"/>
  <c r="BL168" i="3"/>
  <c r="BO168" i="3"/>
  <c r="BP168" i="3"/>
  <c r="BQ168" i="3"/>
  <c r="BR168" i="3"/>
  <c r="BS168" i="3"/>
  <c r="BT168" i="3"/>
  <c r="BU168" i="3"/>
  <c r="BW168" i="3"/>
  <c r="BX168" i="3"/>
  <c r="BY168" i="3"/>
  <c r="CA168" i="3"/>
  <c r="CB168" i="3"/>
  <c r="CC168" i="3"/>
  <c r="CD168" i="3"/>
  <c r="D169" i="3"/>
  <c r="I169" i="3"/>
  <c r="N169" i="3"/>
  <c r="Q169" i="3"/>
  <c r="S169" i="3"/>
  <c r="U169" i="3"/>
  <c r="X169" i="3"/>
  <c r="Z169" i="3"/>
  <c r="AB169" i="3"/>
  <c r="AD169" i="3"/>
  <c r="AI169" i="3"/>
  <c r="AK169" i="3"/>
  <c r="AM169" i="3"/>
  <c r="AP169" i="3"/>
  <c r="AR169" i="3"/>
  <c r="AT169" i="3"/>
  <c r="AW169" i="3"/>
  <c r="AY169" i="3"/>
  <c r="BA169" i="3"/>
  <c r="BC169" i="3"/>
  <c r="BF169" i="3"/>
  <c r="BH169" i="3"/>
  <c r="BI169" i="3"/>
  <c r="BL169" i="3"/>
  <c r="BO169" i="3"/>
  <c r="BP169" i="3"/>
  <c r="BQ169" i="3"/>
  <c r="BR169" i="3"/>
  <c r="BS169" i="3"/>
  <c r="BT169" i="3"/>
  <c r="BU169" i="3"/>
  <c r="BW169" i="3"/>
  <c r="BX169" i="3"/>
  <c r="BY169" i="3"/>
  <c r="CA169" i="3"/>
  <c r="CB169" i="3"/>
  <c r="CC169" i="3"/>
  <c r="CD169" i="3"/>
  <c r="D170" i="3"/>
  <c r="I170" i="3"/>
  <c r="N170" i="3"/>
  <c r="Q170" i="3"/>
  <c r="S170" i="3"/>
  <c r="U170" i="3"/>
  <c r="X170" i="3"/>
  <c r="Z170" i="3"/>
  <c r="AB170" i="3"/>
  <c r="AD170" i="3"/>
  <c r="AI170" i="3"/>
  <c r="AK170" i="3"/>
  <c r="AM170" i="3"/>
  <c r="AP170" i="3"/>
  <c r="AR170" i="3"/>
  <c r="AT170" i="3"/>
  <c r="AW170" i="3"/>
  <c r="AY170" i="3"/>
  <c r="BA170" i="3"/>
  <c r="BC170" i="3"/>
  <c r="BF170" i="3"/>
  <c r="BH170" i="3"/>
  <c r="BI170" i="3"/>
  <c r="BL170" i="3"/>
  <c r="BO170" i="3"/>
  <c r="BP170" i="3"/>
  <c r="BQ170" i="3"/>
  <c r="BR170" i="3"/>
  <c r="BS170" i="3"/>
  <c r="BT170" i="3"/>
  <c r="BU170" i="3"/>
  <c r="BW170" i="3"/>
  <c r="BX170" i="3"/>
  <c r="BY170" i="3"/>
  <c r="CA170" i="3"/>
  <c r="CB170" i="3"/>
  <c r="CC170" i="3"/>
  <c r="CD170" i="3"/>
  <c r="D171" i="3"/>
  <c r="I171" i="3"/>
  <c r="N171" i="3"/>
  <c r="Q171" i="3"/>
  <c r="S171" i="3"/>
  <c r="U171" i="3"/>
  <c r="X171" i="3"/>
  <c r="Z171" i="3"/>
  <c r="AB171" i="3"/>
  <c r="AD171" i="3"/>
  <c r="AI171" i="3"/>
  <c r="AK171" i="3"/>
  <c r="AM171" i="3"/>
  <c r="AP171" i="3"/>
  <c r="AR171" i="3"/>
  <c r="AT171" i="3"/>
  <c r="AW171" i="3"/>
  <c r="AY171" i="3"/>
  <c r="BA171" i="3"/>
  <c r="BC171" i="3"/>
  <c r="BF171" i="3"/>
  <c r="BH171" i="3"/>
  <c r="BI171" i="3"/>
  <c r="BL171" i="3"/>
  <c r="BO171" i="3"/>
  <c r="BP171" i="3"/>
  <c r="BQ171" i="3"/>
  <c r="BR171" i="3"/>
  <c r="BS171" i="3"/>
  <c r="BT171" i="3"/>
  <c r="BU171" i="3"/>
  <c r="BW171" i="3"/>
  <c r="BX171" i="3"/>
  <c r="BY171" i="3"/>
  <c r="CA171" i="3"/>
  <c r="CB171" i="3"/>
  <c r="CC171" i="3"/>
  <c r="CD171" i="3"/>
  <c r="D172" i="3"/>
  <c r="I172" i="3"/>
  <c r="N172" i="3"/>
  <c r="Q172" i="3"/>
  <c r="S172" i="3"/>
  <c r="U172" i="3"/>
  <c r="X172" i="3"/>
  <c r="Z172" i="3"/>
  <c r="AB172" i="3"/>
  <c r="AD172" i="3"/>
  <c r="AI172" i="3"/>
  <c r="AK172" i="3"/>
  <c r="AM172" i="3"/>
  <c r="AP172" i="3"/>
  <c r="AR172" i="3"/>
  <c r="AT172" i="3"/>
  <c r="AW172" i="3"/>
  <c r="AY172" i="3"/>
  <c r="BA172" i="3"/>
  <c r="BC172" i="3"/>
  <c r="BF172" i="3"/>
  <c r="BH172" i="3"/>
  <c r="BI172" i="3"/>
  <c r="BL172" i="3"/>
  <c r="BO172" i="3"/>
  <c r="BP172" i="3"/>
  <c r="BQ172" i="3"/>
  <c r="BR172" i="3"/>
  <c r="BS172" i="3"/>
  <c r="BT172" i="3"/>
  <c r="BU172" i="3"/>
  <c r="BW172" i="3"/>
  <c r="BX172" i="3"/>
  <c r="BY172" i="3"/>
  <c r="CA172" i="3"/>
  <c r="CB172" i="3"/>
  <c r="CC172" i="3"/>
  <c r="CD172" i="3"/>
  <c r="D173" i="3"/>
  <c r="I173" i="3"/>
  <c r="N173" i="3"/>
  <c r="Q173" i="3"/>
  <c r="S173" i="3"/>
  <c r="U173" i="3"/>
  <c r="X173" i="3"/>
  <c r="Z173" i="3"/>
  <c r="AB173" i="3"/>
  <c r="AD173" i="3"/>
  <c r="AI173" i="3"/>
  <c r="AK173" i="3"/>
  <c r="AM173" i="3"/>
  <c r="AP173" i="3"/>
  <c r="AR173" i="3"/>
  <c r="AT173" i="3"/>
  <c r="AW173" i="3"/>
  <c r="AY173" i="3"/>
  <c r="BA173" i="3"/>
  <c r="BC173" i="3"/>
  <c r="BF173" i="3"/>
  <c r="BH173" i="3"/>
  <c r="BI173" i="3"/>
  <c r="BL173" i="3"/>
  <c r="BO173" i="3"/>
  <c r="BP173" i="3"/>
  <c r="BQ173" i="3"/>
  <c r="BR173" i="3"/>
  <c r="BS173" i="3"/>
  <c r="BT173" i="3"/>
  <c r="BU173" i="3"/>
  <c r="BW173" i="3"/>
  <c r="BX173" i="3"/>
  <c r="BY173" i="3"/>
  <c r="CA173" i="3"/>
  <c r="CB173" i="3"/>
  <c r="CC173" i="3"/>
  <c r="CD173" i="3"/>
  <c r="D174" i="3"/>
  <c r="I174" i="3"/>
  <c r="N174" i="3"/>
  <c r="Q174" i="3"/>
  <c r="S174" i="3"/>
  <c r="U174" i="3"/>
  <c r="X174" i="3"/>
  <c r="Z174" i="3"/>
  <c r="AB174" i="3"/>
  <c r="AD174" i="3"/>
  <c r="AI174" i="3"/>
  <c r="AK174" i="3"/>
  <c r="AM174" i="3"/>
  <c r="AP174" i="3"/>
  <c r="AR174" i="3"/>
  <c r="AT174" i="3"/>
  <c r="AW174" i="3"/>
  <c r="AY174" i="3"/>
  <c r="BA174" i="3"/>
  <c r="BC174" i="3"/>
  <c r="BF174" i="3"/>
  <c r="BH174" i="3"/>
  <c r="BI174" i="3"/>
  <c r="BL174" i="3"/>
  <c r="BO174" i="3"/>
  <c r="BP174" i="3"/>
  <c r="BQ174" i="3"/>
  <c r="BR174" i="3"/>
  <c r="BS174" i="3"/>
  <c r="BT174" i="3"/>
  <c r="BU174" i="3"/>
  <c r="BW174" i="3"/>
  <c r="BX174" i="3"/>
  <c r="BY174" i="3"/>
  <c r="CA174" i="3"/>
  <c r="CB174" i="3"/>
  <c r="CC174" i="3"/>
  <c r="CD174" i="3"/>
  <c r="D175" i="3"/>
  <c r="I175" i="3"/>
  <c r="N175" i="3"/>
  <c r="Q175" i="3"/>
  <c r="S175" i="3"/>
  <c r="U175" i="3"/>
  <c r="X175" i="3"/>
  <c r="Z175" i="3"/>
  <c r="AB175" i="3"/>
  <c r="AD175" i="3"/>
  <c r="AI175" i="3"/>
  <c r="AK175" i="3"/>
  <c r="AM175" i="3"/>
  <c r="AP175" i="3"/>
  <c r="AR175" i="3"/>
  <c r="AT175" i="3"/>
  <c r="AW175" i="3"/>
  <c r="AY175" i="3"/>
  <c r="BA175" i="3"/>
  <c r="BC175" i="3"/>
  <c r="BF175" i="3"/>
  <c r="BH175" i="3"/>
  <c r="BI175" i="3"/>
  <c r="BL175" i="3"/>
  <c r="BO175" i="3"/>
  <c r="BP175" i="3"/>
  <c r="BQ175" i="3"/>
  <c r="BR175" i="3"/>
  <c r="BS175" i="3"/>
  <c r="BT175" i="3"/>
  <c r="BU175" i="3"/>
  <c r="BW175" i="3"/>
  <c r="BX175" i="3"/>
  <c r="BY175" i="3"/>
  <c r="CA175" i="3"/>
  <c r="CB175" i="3"/>
  <c r="CC175" i="3"/>
  <c r="CD175" i="3"/>
  <c r="D176" i="3"/>
  <c r="I176" i="3"/>
  <c r="N176" i="3"/>
  <c r="Q176" i="3"/>
  <c r="S176" i="3"/>
  <c r="U176" i="3"/>
  <c r="X176" i="3"/>
  <c r="Z176" i="3"/>
  <c r="AB176" i="3"/>
  <c r="AD176" i="3"/>
  <c r="AI176" i="3"/>
  <c r="AK176" i="3"/>
  <c r="AM176" i="3"/>
  <c r="AP176" i="3"/>
  <c r="AR176" i="3"/>
  <c r="AT176" i="3"/>
  <c r="AW176" i="3"/>
  <c r="AY176" i="3"/>
  <c r="BA176" i="3"/>
  <c r="BC176" i="3"/>
  <c r="BF176" i="3"/>
  <c r="BH176" i="3"/>
  <c r="BI176" i="3"/>
  <c r="BL176" i="3"/>
  <c r="BO176" i="3"/>
  <c r="BP176" i="3"/>
  <c r="BQ176" i="3"/>
  <c r="BR176" i="3"/>
  <c r="BS176" i="3"/>
  <c r="BT176" i="3"/>
  <c r="BU176" i="3"/>
  <c r="BW176" i="3"/>
  <c r="BX176" i="3"/>
  <c r="BY176" i="3"/>
  <c r="CA176" i="3"/>
  <c r="CB176" i="3"/>
  <c r="CC176" i="3"/>
  <c r="CD176" i="3"/>
  <c r="D177" i="3"/>
  <c r="I177" i="3"/>
  <c r="N177" i="3"/>
  <c r="Q177" i="3"/>
  <c r="S177" i="3"/>
  <c r="U177" i="3"/>
  <c r="X177" i="3"/>
  <c r="Z177" i="3"/>
  <c r="AB177" i="3"/>
  <c r="AD177" i="3"/>
  <c r="AI177" i="3"/>
  <c r="AK177" i="3"/>
  <c r="AM177" i="3"/>
  <c r="AP177" i="3"/>
  <c r="AR177" i="3"/>
  <c r="AT177" i="3"/>
  <c r="AW177" i="3"/>
  <c r="AY177" i="3"/>
  <c r="BA177" i="3"/>
  <c r="BC177" i="3"/>
  <c r="BF177" i="3"/>
  <c r="BH177" i="3"/>
  <c r="BI177" i="3"/>
  <c r="BL177" i="3"/>
  <c r="BO177" i="3"/>
  <c r="BP177" i="3"/>
  <c r="BQ177" i="3"/>
  <c r="BR177" i="3"/>
  <c r="BS177" i="3"/>
  <c r="BT177" i="3"/>
  <c r="BU177" i="3"/>
  <c r="BW177" i="3"/>
  <c r="BX177" i="3"/>
  <c r="BY177" i="3"/>
  <c r="CA177" i="3"/>
  <c r="CB177" i="3"/>
  <c r="CC177" i="3"/>
  <c r="CD177" i="3"/>
  <c r="D178" i="3"/>
  <c r="I178" i="3"/>
  <c r="N178" i="3"/>
  <c r="Q178" i="3"/>
  <c r="S178" i="3"/>
  <c r="U178" i="3"/>
  <c r="X178" i="3"/>
  <c r="Z178" i="3"/>
  <c r="AB178" i="3"/>
  <c r="AD178" i="3"/>
  <c r="AI178" i="3"/>
  <c r="AK178" i="3"/>
  <c r="AM178" i="3"/>
  <c r="AP178" i="3"/>
  <c r="AR178" i="3"/>
  <c r="AT178" i="3"/>
  <c r="AW178" i="3"/>
  <c r="AY178" i="3"/>
  <c r="BA178" i="3"/>
  <c r="BC178" i="3"/>
  <c r="BF178" i="3"/>
  <c r="BH178" i="3"/>
  <c r="BI178" i="3"/>
  <c r="BL178" i="3"/>
  <c r="BO178" i="3"/>
  <c r="BP178" i="3"/>
  <c r="BQ178" i="3"/>
  <c r="BR178" i="3"/>
  <c r="BS178" i="3"/>
  <c r="BT178" i="3"/>
  <c r="BU178" i="3"/>
  <c r="BW178" i="3"/>
  <c r="BX178" i="3"/>
  <c r="BY178" i="3"/>
  <c r="CA178" i="3"/>
  <c r="CB178" i="3"/>
  <c r="CC178" i="3"/>
  <c r="CD178" i="3"/>
  <c r="D179" i="3"/>
  <c r="I179" i="3"/>
  <c r="N179" i="3"/>
  <c r="Q179" i="3"/>
  <c r="S179" i="3"/>
  <c r="U179" i="3"/>
  <c r="X179" i="3"/>
  <c r="Z179" i="3"/>
  <c r="AB179" i="3"/>
  <c r="AD179" i="3"/>
  <c r="AI179" i="3"/>
  <c r="AK179" i="3"/>
  <c r="AM179" i="3"/>
  <c r="AP179" i="3"/>
  <c r="AR179" i="3"/>
  <c r="AT179" i="3"/>
  <c r="AW179" i="3"/>
  <c r="AY179" i="3"/>
  <c r="BA179" i="3"/>
  <c r="BC179" i="3"/>
  <c r="BF179" i="3"/>
  <c r="BH179" i="3"/>
  <c r="BI179" i="3"/>
  <c r="BL179" i="3"/>
  <c r="BO179" i="3"/>
  <c r="BP179" i="3"/>
  <c r="BQ179" i="3"/>
  <c r="BR179" i="3"/>
  <c r="BS179" i="3"/>
  <c r="BT179" i="3"/>
  <c r="BU179" i="3"/>
  <c r="BW179" i="3"/>
  <c r="BX179" i="3"/>
  <c r="BY179" i="3"/>
  <c r="CA179" i="3"/>
  <c r="CB179" i="3"/>
  <c r="CC179" i="3"/>
  <c r="CD179" i="3"/>
  <c r="D180" i="3"/>
  <c r="I180" i="3"/>
  <c r="N180" i="3"/>
  <c r="Q180" i="3"/>
  <c r="S180" i="3"/>
  <c r="U180" i="3"/>
  <c r="X180" i="3"/>
  <c r="Z180" i="3"/>
  <c r="AB180" i="3"/>
  <c r="AD180" i="3"/>
  <c r="AI180" i="3"/>
  <c r="AK180" i="3"/>
  <c r="AM180" i="3"/>
  <c r="AP180" i="3"/>
  <c r="AR180" i="3"/>
  <c r="AT180" i="3"/>
  <c r="AW180" i="3"/>
  <c r="AY180" i="3"/>
  <c r="BA180" i="3"/>
  <c r="BC180" i="3"/>
  <c r="BF180" i="3"/>
  <c r="BH180" i="3"/>
  <c r="BI180" i="3"/>
  <c r="BL180" i="3"/>
  <c r="BO180" i="3"/>
  <c r="BP180" i="3"/>
  <c r="BQ180" i="3"/>
  <c r="BR180" i="3"/>
  <c r="BS180" i="3"/>
  <c r="BT180" i="3"/>
  <c r="BU180" i="3"/>
  <c r="BW180" i="3"/>
  <c r="BX180" i="3"/>
  <c r="BY180" i="3"/>
  <c r="CA180" i="3"/>
  <c r="CB180" i="3"/>
  <c r="CC180" i="3"/>
  <c r="CD180" i="3"/>
  <c r="D181" i="3"/>
  <c r="I181" i="3"/>
  <c r="N181" i="3"/>
  <c r="Q181" i="3"/>
  <c r="S181" i="3"/>
  <c r="U181" i="3"/>
  <c r="X181" i="3"/>
  <c r="Z181" i="3"/>
  <c r="AB181" i="3"/>
  <c r="AD181" i="3"/>
  <c r="AI181" i="3"/>
  <c r="AK181" i="3"/>
  <c r="AM181" i="3"/>
  <c r="AP181" i="3"/>
  <c r="AR181" i="3"/>
  <c r="AT181" i="3"/>
  <c r="AW181" i="3"/>
  <c r="AY181" i="3"/>
  <c r="BA181" i="3"/>
  <c r="BC181" i="3"/>
  <c r="BF181" i="3"/>
  <c r="BH181" i="3"/>
  <c r="BI181" i="3"/>
  <c r="BL181" i="3"/>
  <c r="BO181" i="3"/>
  <c r="BP181" i="3"/>
  <c r="BQ181" i="3"/>
  <c r="BR181" i="3"/>
  <c r="BS181" i="3"/>
  <c r="BT181" i="3"/>
  <c r="BU181" i="3"/>
  <c r="BW181" i="3"/>
  <c r="BX181" i="3"/>
  <c r="BY181" i="3"/>
  <c r="CA181" i="3"/>
  <c r="CB181" i="3"/>
  <c r="CC181" i="3"/>
  <c r="CD181" i="3"/>
  <c r="D182" i="3"/>
  <c r="I182" i="3"/>
  <c r="N182" i="3"/>
  <c r="Q182" i="3"/>
  <c r="S182" i="3"/>
  <c r="U182" i="3"/>
  <c r="X182" i="3"/>
  <c r="Z182" i="3"/>
  <c r="AB182" i="3"/>
  <c r="AD182" i="3"/>
  <c r="AI182" i="3"/>
  <c r="AK182" i="3"/>
  <c r="AM182" i="3"/>
  <c r="AP182" i="3"/>
  <c r="AR182" i="3"/>
  <c r="AT182" i="3"/>
  <c r="AW182" i="3"/>
  <c r="AY182" i="3"/>
  <c r="BA182" i="3"/>
  <c r="BC182" i="3"/>
  <c r="BF182" i="3"/>
  <c r="BH182" i="3"/>
  <c r="BI182" i="3"/>
  <c r="BL182" i="3"/>
  <c r="BO182" i="3"/>
  <c r="BP182" i="3"/>
  <c r="BQ182" i="3"/>
  <c r="BR182" i="3"/>
  <c r="BS182" i="3"/>
  <c r="BT182" i="3"/>
  <c r="BU182" i="3"/>
  <c r="BW182" i="3"/>
  <c r="BX182" i="3"/>
  <c r="BY182" i="3"/>
  <c r="CA182" i="3"/>
  <c r="CB182" i="3"/>
  <c r="CC182" i="3"/>
  <c r="CD182" i="3"/>
  <c r="D183" i="3"/>
  <c r="I183" i="3"/>
  <c r="N183" i="3"/>
  <c r="Q183" i="3"/>
  <c r="S183" i="3"/>
  <c r="U183" i="3"/>
  <c r="X183" i="3"/>
  <c r="Z183" i="3"/>
  <c r="AB183" i="3"/>
  <c r="AD183" i="3"/>
  <c r="AI183" i="3"/>
  <c r="AK183" i="3"/>
  <c r="AM183" i="3"/>
  <c r="AP183" i="3"/>
  <c r="AR183" i="3"/>
  <c r="AT183" i="3"/>
  <c r="AW183" i="3"/>
  <c r="AY183" i="3"/>
  <c r="BA183" i="3"/>
  <c r="BC183" i="3"/>
  <c r="BF183" i="3"/>
  <c r="BH183" i="3"/>
  <c r="BI183" i="3"/>
  <c r="BL183" i="3"/>
  <c r="BO183" i="3"/>
  <c r="BP183" i="3"/>
  <c r="BQ183" i="3"/>
  <c r="BR183" i="3"/>
  <c r="BS183" i="3"/>
  <c r="BT183" i="3"/>
  <c r="BU183" i="3"/>
  <c r="BW183" i="3"/>
  <c r="BX183" i="3"/>
  <c r="BY183" i="3"/>
  <c r="CA183" i="3"/>
  <c r="CB183" i="3"/>
  <c r="CC183" i="3"/>
  <c r="CD183" i="3"/>
  <c r="D184" i="3"/>
  <c r="I184" i="3"/>
  <c r="N184" i="3"/>
  <c r="Q184" i="3"/>
  <c r="S184" i="3"/>
  <c r="U184" i="3"/>
  <c r="X184" i="3"/>
  <c r="Z184" i="3"/>
  <c r="AB184" i="3"/>
  <c r="AD184" i="3"/>
  <c r="AI184" i="3"/>
  <c r="AK184" i="3"/>
  <c r="AM184" i="3"/>
  <c r="AP184" i="3"/>
  <c r="AR184" i="3"/>
  <c r="AT184" i="3"/>
  <c r="AW184" i="3"/>
  <c r="AY184" i="3"/>
  <c r="BA184" i="3"/>
  <c r="BC184" i="3"/>
  <c r="BF184" i="3"/>
  <c r="BH184" i="3"/>
  <c r="BI184" i="3"/>
  <c r="BL184" i="3"/>
  <c r="BO184" i="3"/>
  <c r="BP184" i="3"/>
  <c r="BQ184" i="3"/>
  <c r="BR184" i="3"/>
  <c r="BS184" i="3"/>
  <c r="BT184" i="3"/>
  <c r="BU184" i="3"/>
  <c r="BW184" i="3"/>
  <c r="BX184" i="3"/>
  <c r="BY184" i="3"/>
  <c r="CA184" i="3"/>
  <c r="CB184" i="3"/>
  <c r="CC184" i="3"/>
  <c r="CD184" i="3"/>
  <c r="D185" i="3"/>
  <c r="I185" i="3"/>
  <c r="N185" i="3"/>
  <c r="Q185" i="3"/>
  <c r="S185" i="3"/>
  <c r="U185" i="3"/>
  <c r="X185" i="3"/>
  <c r="Z185" i="3"/>
  <c r="AB185" i="3"/>
  <c r="AD185" i="3"/>
  <c r="AI185" i="3"/>
  <c r="AK185" i="3"/>
  <c r="AM185" i="3"/>
  <c r="AP185" i="3"/>
  <c r="AR185" i="3"/>
  <c r="AT185" i="3"/>
  <c r="AW185" i="3"/>
  <c r="AY185" i="3"/>
  <c r="BA185" i="3"/>
  <c r="BC185" i="3"/>
  <c r="BF185" i="3"/>
  <c r="BH185" i="3"/>
  <c r="BI185" i="3"/>
  <c r="BL185" i="3"/>
  <c r="BO185" i="3"/>
  <c r="BP185" i="3"/>
  <c r="BQ185" i="3"/>
  <c r="BR185" i="3"/>
  <c r="BS185" i="3"/>
  <c r="BT185" i="3"/>
  <c r="BU185" i="3"/>
  <c r="BW185" i="3"/>
  <c r="BX185" i="3"/>
  <c r="BY185" i="3"/>
  <c r="CA185" i="3"/>
  <c r="CB185" i="3"/>
  <c r="CC185" i="3"/>
  <c r="CD185" i="3"/>
  <c r="D186" i="3"/>
  <c r="I186" i="3"/>
  <c r="N186" i="3"/>
  <c r="Q186" i="3"/>
  <c r="S186" i="3"/>
  <c r="U186" i="3"/>
  <c r="X186" i="3"/>
  <c r="Z186" i="3"/>
  <c r="AB186" i="3"/>
  <c r="AD186" i="3"/>
  <c r="AI186" i="3"/>
  <c r="AK186" i="3"/>
  <c r="AM186" i="3"/>
  <c r="AP186" i="3"/>
  <c r="AR186" i="3"/>
  <c r="AT186" i="3"/>
  <c r="AW186" i="3"/>
  <c r="AY186" i="3"/>
  <c r="BA186" i="3"/>
  <c r="BC186" i="3"/>
  <c r="BF186" i="3"/>
  <c r="BH186" i="3"/>
  <c r="BI186" i="3"/>
  <c r="BL186" i="3"/>
  <c r="BO186" i="3"/>
  <c r="BP186" i="3"/>
  <c r="BQ186" i="3"/>
  <c r="BR186" i="3"/>
  <c r="BS186" i="3"/>
  <c r="BT186" i="3"/>
  <c r="BU186" i="3"/>
  <c r="BW186" i="3"/>
  <c r="BX186" i="3"/>
  <c r="BY186" i="3"/>
  <c r="CA186" i="3"/>
  <c r="CB186" i="3"/>
  <c r="CC186" i="3"/>
  <c r="CD186" i="3"/>
  <c r="D187" i="3"/>
  <c r="I187" i="3"/>
  <c r="N187" i="3"/>
  <c r="Q187" i="3"/>
  <c r="S187" i="3"/>
  <c r="U187" i="3"/>
  <c r="X187" i="3"/>
  <c r="Z187" i="3"/>
  <c r="AB187" i="3"/>
  <c r="AD187" i="3"/>
  <c r="AI187" i="3"/>
  <c r="AK187" i="3"/>
  <c r="AM187" i="3"/>
  <c r="AP187" i="3"/>
  <c r="AR187" i="3"/>
  <c r="AT187" i="3"/>
  <c r="AW187" i="3"/>
  <c r="AY187" i="3"/>
  <c r="BA187" i="3"/>
  <c r="BC187" i="3"/>
  <c r="BF187" i="3"/>
  <c r="BH187" i="3"/>
  <c r="BI187" i="3"/>
  <c r="BL187" i="3"/>
  <c r="BO187" i="3"/>
  <c r="BP187" i="3"/>
  <c r="BQ187" i="3"/>
  <c r="BR187" i="3"/>
  <c r="BS187" i="3"/>
  <c r="BT187" i="3"/>
  <c r="BU187" i="3"/>
  <c r="BW187" i="3"/>
  <c r="BX187" i="3"/>
  <c r="BY187" i="3"/>
  <c r="CA187" i="3"/>
  <c r="CB187" i="3"/>
  <c r="CC187" i="3"/>
  <c r="CD187" i="3"/>
  <c r="D188" i="3"/>
  <c r="I188" i="3"/>
  <c r="N188" i="3"/>
  <c r="Q188" i="3"/>
  <c r="S188" i="3"/>
  <c r="U188" i="3"/>
  <c r="X188" i="3"/>
  <c r="Z188" i="3"/>
  <c r="AB188" i="3"/>
  <c r="AD188" i="3"/>
  <c r="AI188" i="3"/>
  <c r="AK188" i="3"/>
  <c r="AM188" i="3"/>
  <c r="AP188" i="3"/>
  <c r="AR188" i="3"/>
  <c r="AT188" i="3"/>
  <c r="AW188" i="3"/>
  <c r="AY188" i="3"/>
  <c r="BA188" i="3"/>
  <c r="BC188" i="3"/>
  <c r="BF188" i="3"/>
  <c r="BH188" i="3"/>
  <c r="BI188" i="3"/>
  <c r="BL188" i="3"/>
  <c r="BO188" i="3"/>
  <c r="BP188" i="3"/>
  <c r="BQ188" i="3"/>
  <c r="BR188" i="3"/>
  <c r="BS188" i="3"/>
  <c r="BT188" i="3"/>
  <c r="BU188" i="3"/>
  <c r="BW188" i="3"/>
  <c r="BX188" i="3"/>
  <c r="BY188" i="3"/>
  <c r="CA188" i="3"/>
  <c r="CB188" i="3"/>
  <c r="CC188" i="3"/>
  <c r="CD188" i="3"/>
  <c r="D189" i="3"/>
  <c r="I189" i="3"/>
  <c r="N189" i="3"/>
  <c r="Q189" i="3"/>
  <c r="S189" i="3"/>
  <c r="U189" i="3"/>
  <c r="X189" i="3"/>
  <c r="Z189" i="3"/>
  <c r="AB189" i="3"/>
  <c r="AD189" i="3"/>
  <c r="AI189" i="3"/>
  <c r="AK189" i="3"/>
  <c r="AM189" i="3"/>
  <c r="AP189" i="3"/>
  <c r="AR189" i="3"/>
  <c r="AT189" i="3"/>
  <c r="AW189" i="3"/>
  <c r="AY189" i="3"/>
  <c r="BA189" i="3"/>
  <c r="BC189" i="3"/>
  <c r="BF189" i="3"/>
  <c r="BH189" i="3"/>
  <c r="BI189" i="3"/>
  <c r="BL189" i="3"/>
  <c r="BO189" i="3"/>
  <c r="BP189" i="3"/>
  <c r="BQ189" i="3"/>
  <c r="BR189" i="3"/>
  <c r="BS189" i="3"/>
  <c r="BT189" i="3"/>
  <c r="BU189" i="3"/>
  <c r="BW189" i="3"/>
  <c r="BX189" i="3"/>
  <c r="BY189" i="3"/>
  <c r="CA189" i="3"/>
  <c r="CB189" i="3"/>
  <c r="CC189" i="3"/>
  <c r="CD189" i="3"/>
  <c r="D190" i="3"/>
  <c r="I190" i="3"/>
  <c r="N190" i="3"/>
  <c r="Q190" i="3"/>
  <c r="S190" i="3"/>
  <c r="U190" i="3"/>
  <c r="X190" i="3"/>
  <c r="Z190" i="3"/>
  <c r="AB190" i="3"/>
  <c r="AD190" i="3"/>
  <c r="AI190" i="3"/>
  <c r="AK190" i="3"/>
  <c r="AM190" i="3"/>
  <c r="AP190" i="3"/>
  <c r="AR190" i="3"/>
  <c r="AT190" i="3"/>
  <c r="AW190" i="3"/>
  <c r="AY190" i="3"/>
  <c r="BA190" i="3"/>
  <c r="BC190" i="3"/>
  <c r="BF190" i="3"/>
  <c r="BH190" i="3"/>
  <c r="BI190" i="3"/>
  <c r="BL190" i="3"/>
  <c r="BO190" i="3"/>
  <c r="BP190" i="3"/>
  <c r="BQ190" i="3"/>
  <c r="BR190" i="3"/>
  <c r="BS190" i="3"/>
  <c r="BT190" i="3"/>
  <c r="BU190" i="3"/>
  <c r="BW190" i="3"/>
  <c r="BX190" i="3"/>
  <c r="BY190" i="3"/>
  <c r="CA190" i="3"/>
  <c r="CB190" i="3"/>
  <c r="CC190" i="3"/>
  <c r="CD190" i="3"/>
  <c r="D191" i="3"/>
  <c r="I191" i="3"/>
  <c r="N191" i="3"/>
  <c r="Q191" i="3"/>
  <c r="S191" i="3"/>
  <c r="U191" i="3"/>
  <c r="X191" i="3"/>
  <c r="Z191" i="3"/>
  <c r="AB191" i="3"/>
  <c r="AD191" i="3"/>
  <c r="AI191" i="3"/>
  <c r="AK191" i="3"/>
  <c r="AM191" i="3"/>
  <c r="AP191" i="3"/>
  <c r="AR191" i="3"/>
  <c r="AT191" i="3"/>
  <c r="AW191" i="3"/>
  <c r="AY191" i="3"/>
  <c r="BA191" i="3"/>
  <c r="BC191" i="3"/>
  <c r="BF191" i="3"/>
  <c r="BH191" i="3"/>
  <c r="BI191" i="3"/>
  <c r="BL191" i="3"/>
  <c r="BO191" i="3"/>
  <c r="BP191" i="3"/>
  <c r="BQ191" i="3"/>
  <c r="BR191" i="3"/>
  <c r="BS191" i="3"/>
  <c r="BT191" i="3"/>
  <c r="BU191" i="3"/>
  <c r="BW191" i="3"/>
  <c r="BX191" i="3"/>
  <c r="BY191" i="3"/>
  <c r="CA191" i="3"/>
  <c r="CB191" i="3"/>
  <c r="CC191" i="3"/>
  <c r="CD191" i="3"/>
  <c r="D192" i="3"/>
  <c r="I192" i="3"/>
  <c r="N192" i="3"/>
  <c r="Q192" i="3"/>
  <c r="S192" i="3"/>
  <c r="U192" i="3"/>
  <c r="X192" i="3"/>
  <c r="Z192" i="3"/>
  <c r="AB192" i="3"/>
  <c r="AD192" i="3"/>
  <c r="AI192" i="3"/>
  <c r="AK192" i="3"/>
  <c r="AM192" i="3"/>
  <c r="AP192" i="3"/>
  <c r="AR192" i="3"/>
  <c r="AT192" i="3"/>
  <c r="AW192" i="3"/>
  <c r="AY192" i="3"/>
  <c r="BA192" i="3"/>
  <c r="BC192" i="3"/>
  <c r="BF192" i="3"/>
  <c r="BH192" i="3"/>
  <c r="BI192" i="3"/>
  <c r="BL192" i="3"/>
  <c r="BO192" i="3"/>
  <c r="BP192" i="3"/>
  <c r="BQ192" i="3"/>
  <c r="BR192" i="3"/>
  <c r="BS192" i="3"/>
  <c r="BT192" i="3"/>
  <c r="BU192" i="3"/>
  <c r="BW192" i="3"/>
  <c r="BX192" i="3"/>
  <c r="BY192" i="3"/>
  <c r="CA192" i="3"/>
  <c r="CB192" i="3"/>
  <c r="CC192" i="3"/>
  <c r="CD192" i="3"/>
  <c r="D193" i="3"/>
  <c r="I193" i="3"/>
  <c r="N193" i="3"/>
  <c r="Q193" i="3"/>
  <c r="S193" i="3"/>
  <c r="U193" i="3"/>
  <c r="X193" i="3"/>
  <c r="Z193" i="3"/>
  <c r="AB193" i="3"/>
  <c r="AD193" i="3"/>
  <c r="AI193" i="3"/>
  <c r="AK193" i="3"/>
  <c r="AM193" i="3"/>
  <c r="AP193" i="3"/>
  <c r="AR193" i="3"/>
  <c r="AT193" i="3"/>
  <c r="AW193" i="3"/>
  <c r="AY193" i="3"/>
  <c r="BA193" i="3"/>
  <c r="BC193" i="3"/>
  <c r="BF193" i="3"/>
  <c r="BH193" i="3"/>
  <c r="BI193" i="3"/>
  <c r="BL193" i="3"/>
  <c r="BO193" i="3"/>
  <c r="BP193" i="3"/>
  <c r="BQ193" i="3"/>
  <c r="BR193" i="3"/>
  <c r="BS193" i="3"/>
  <c r="BT193" i="3"/>
  <c r="BU193" i="3"/>
  <c r="BW193" i="3"/>
  <c r="BX193" i="3"/>
  <c r="BY193" i="3"/>
  <c r="CA193" i="3"/>
  <c r="CB193" i="3"/>
  <c r="CC193" i="3"/>
  <c r="CD193" i="3"/>
  <c r="D194" i="3"/>
  <c r="I194" i="3"/>
  <c r="N194" i="3"/>
  <c r="Q194" i="3"/>
  <c r="S194" i="3"/>
  <c r="U194" i="3"/>
  <c r="X194" i="3"/>
  <c r="Z194" i="3"/>
  <c r="AB194" i="3"/>
  <c r="AD194" i="3"/>
  <c r="AI194" i="3"/>
  <c r="AK194" i="3"/>
  <c r="AM194" i="3"/>
  <c r="AP194" i="3"/>
  <c r="AR194" i="3"/>
  <c r="AT194" i="3"/>
  <c r="AW194" i="3"/>
  <c r="AY194" i="3"/>
  <c r="BA194" i="3"/>
  <c r="BC194" i="3"/>
  <c r="BF194" i="3"/>
  <c r="BH194" i="3"/>
  <c r="BI194" i="3"/>
  <c r="BL194" i="3"/>
  <c r="BO194" i="3"/>
  <c r="BP194" i="3"/>
  <c r="BQ194" i="3"/>
  <c r="BR194" i="3"/>
  <c r="BS194" i="3"/>
  <c r="BT194" i="3"/>
  <c r="BU194" i="3"/>
  <c r="BW194" i="3"/>
  <c r="BX194" i="3"/>
  <c r="BY194" i="3"/>
  <c r="CA194" i="3"/>
  <c r="CB194" i="3"/>
  <c r="CC194" i="3"/>
  <c r="CD194" i="3"/>
  <c r="D195" i="3"/>
  <c r="I195" i="3"/>
  <c r="N195" i="3"/>
  <c r="Q195" i="3"/>
  <c r="S195" i="3"/>
  <c r="U195" i="3"/>
  <c r="X195" i="3"/>
  <c r="Z195" i="3"/>
  <c r="AB195" i="3"/>
  <c r="AD195" i="3"/>
  <c r="AI195" i="3"/>
  <c r="AK195" i="3"/>
  <c r="AM195" i="3"/>
  <c r="AP195" i="3"/>
  <c r="AR195" i="3"/>
  <c r="AT195" i="3"/>
  <c r="AW195" i="3"/>
  <c r="AY195" i="3"/>
  <c r="BA195" i="3"/>
  <c r="BC195" i="3"/>
  <c r="BF195" i="3"/>
  <c r="BH195" i="3"/>
  <c r="BI195" i="3"/>
  <c r="BL195" i="3"/>
  <c r="BO195" i="3"/>
  <c r="BP195" i="3"/>
  <c r="BQ195" i="3"/>
  <c r="BR195" i="3"/>
  <c r="BS195" i="3"/>
  <c r="BT195" i="3"/>
  <c r="BU195" i="3"/>
  <c r="BW195" i="3"/>
  <c r="BX195" i="3"/>
  <c r="BY195" i="3"/>
  <c r="CA195" i="3"/>
  <c r="CB195" i="3"/>
  <c r="CC195" i="3"/>
  <c r="CD195" i="3"/>
  <c r="D196" i="3"/>
  <c r="I196" i="3"/>
  <c r="N196" i="3"/>
  <c r="Q196" i="3"/>
  <c r="S196" i="3"/>
  <c r="U196" i="3"/>
  <c r="X196" i="3"/>
  <c r="Z196" i="3"/>
  <c r="AB196" i="3"/>
  <c r="AD196" i="3"/>
  <c r="AI196" i="3"/>
  <c r="AK196" i="3"/>
  <c r="AM196" i="3"/>
  <c r="AP196" i="3"/>
  <c r="AR196" i="3"/>
  <c r="AT196" i="3"/>
  <c r="AW196" i="3"/>
  <c r="AY196" i="3"/>
  <c r="BA196" i="3"/>
  <c r="BC196" i="3"/>
  <c r="BF196" i="3"/>
  <c r="BH196" i="3"/>
  <c r="BI196" i="3"/>
  <c r="BL196" i="3"/>
  <c r="BO196" i="3"/>
  <c r="BP196" i="3"/>
  <c r="BQ196" i="3"/>
  <c r="BR196" i="3"/>
  <c r="BS196" i="3"/>
  <c r="BT196" i="3"/>
  <c r="BU196" i="3"/>
  <c r="BW196" i="3"/>
  <c r="BX196" i="3"/>
  <c r="BY196" i="3"/>
  <c r="CA196" i="3"/>
  <c r="CB196" i="3"/>
  <c r="CC196" i="3"/>
  <c r="CD196" i="3"/>
  <c r="D197" i="3"/>
  <c r="I197" i="3"/>
  <c r="N197" i="3"/>
  <c r="Q197" i="3"/>
  <c r="S197" i="3"/>
  <c r="U197" i="3"/>
  <c r="X197" i="3"/>
  <c r="Z197" i="3"/>
  <c r="AB197" i="3"/>
  <c r="AD197" i="3"/>
  <c r="AI197" i="3"/>
  <c r="AK197" i="3"/>
  <c r="AM197" i="3"/>
  <c r="AP197" i="3"/>
  <c r="AR197" i="3"/>
  <c r="AT197" i="3"/>
  <c r="AW197" i="3"/>
  <c r="AY197" i="3"/>
  <c r="BA197" i="3"/>
  <c r="BC197" i="3"/>
  <c r="BF197" i="3"/>
  <c r="BH197" i="3"/>
  <c r="BI197" i="3"/>
  <c r="BL197" i="3"/>
  <c r="BO197" i="3"/>
  <c r="BP197" i="3"/>
  <c r="BQ197" i="3"/>
  <c r="BR197" i="3"/>
  <c r="BS197" i="3"/>
  <c r="BT197" i="3"/>
  <c r="BU197" i="3"/>
  <c r="BW197" i="3"/>
  <c r="BX197" i="3"/>
  <c r="BY197" i="3"/>
  <c r="CA197" i="3"/>
  <c r="CB197" i="3"/>
  <c r="CC197" i="3"/>
  <c r="CD197" i="3"/>
  <c r="D198" i="3"/>
  <c r="I198" i="3"/>
  <c r="N198" i="3"/>
  <c r="Q198" i="3"/>
  <c r="S198" i="3"/>
  <c r="U198" i="3"/>
  <c r="X198" i="3"/>
  <c r="Z198" i="3"/>
  <c r="AB198" i="3"/>
  <c r="AD198" i="3"/>
  <c r="AI198" i="3"/>
  <c r="AK198" i="3"/>
  <c r="AM198" i="3"/>
  <c r="AP198" i="3"/>
  <c r="AR198" i="3"/>
  <c r="AT198" i="3"/>
  <c r="AW198" i="3"/>
  <c r="AY198" i="3"/>
  <c r="BA198" i="3"/>
  <c r="BC198" i="3"/>
  <c r="BF198" i="3"/>
  <c r="BH198" i="3"/>
  <c r="BI198" i="3"/>
  <c r="BL198" i="3"/>
  <c r="BO198" i="3"/>
  <c r="BP198" i="3"/>
  <c r="BQ198" i="3"/>
  <c r="BR198" i="3"/>
  <c r="BS198" i="3"/>
  <c r="BT198" i="3"/>
  <c r="BU198" i="3"/>
  <c r="BW198" i="3"/>
  <c r="BX198" i="3"/>
  <c r="BY198" i="3"/>
  <c r="CA198" i="3"/>
  <c r="CB198" i="3"/>
  <c r="CC198" i="3"/>
  <c r="CD198" i="3"/>
  <c r="D199" i="3"/>
  <c r="I199" i="3"/>
  <c r="N199" i="3"/>
  <c r="Q199" i="3"/>
  <c r="S199" i="3"/>
  <c r="U199" i="3"/>
  <c r="X199" i="3"/>
  <c r="Z199" i="3"/>
  <c r="AB199" i="3"/>
  <c r="AD199" i="3"/>
  <c r="AI199" i="3"/>
  <c r="AK199" i="3"/>
  <c r="AM199" i="3"/>
  <c r="AP199" i="3"/>
  <c r="AR199" i="3"/>
  <c r="AT199" i="3"/>
  <c r="AW199" i="3"/>
  <c r="AY199" i="3"/>
  <c r="BA199" i="3"/>
  <c r="BC199" i="3"/>
  <c r="BF199" i="3"/>
  <c r="BH199" i="3"/>
  <c r="BI199" i="3"/>
  <c r="BL199" i="3"/>
  <c r="BO199" i="3"/>
  <c r="BP199" i="3"/>
  <c r="BQ199" i="3"/>
  <c r="BR199" i="3"/>
  <c r="BS199" i="3"/>
  <c r="BT199" i="3"/>
  <c r="BU199" i="3"/>
  <c r="BW199" i="3"/>
  <c r="BX199" i="3"/>
  <c r="BY199" i="3"/>
  <c r="CA199" i="3"/>
  <c r="CB199" i="3"/>
  <c r="CC199" i="3"/>
  <c r="CD199" i="3"/>
  <c r="D200" i="3"/>
  <c r="I200" i="3"/>
  <c r="N200" i="3"/>
  <c r="Q200" i="3"/>
  <c r="S200" i="3"/>
  <c r="U200" i="3"/>
  <c r="X200" i="3"/>
  <c r="Z200" i="3"/>
  <c r="AB200" i="3"/>
  <c r="AD200" i="3"/>
  <c r="AI200" i="3"/>
  <c r="AK200" i="3"/>
  <c r="AM200" i="3"/>
  <c r="AP200" i="3"/>
  <c r="AR200" i="3"/>
  <c r="AT200" i="3"/>
  <c r="AW200" i="3"/>
  <c r="AY200" i="3"/>
  <c r="BA200" i="3"/>
  <c r="BC200" i="3"/>
  <c r="BF200" i="3"/>
  <c r="BH200" i="3"/>
  <c r="BI200" i="3"/>
  <c r="BL200" i="3"/>
  <c r="BO200" i="3"/>
  <c r="BP200" i="3"/>
  <c r="BQ200" i="3"/>
  <c r="BR200" i="3"/>
  <c r="BS200" i="3"/>
  <c r="BT200" i="3"/>
  <c r="BU200" i="3"/>
  <c r="BW200" i="3"/>
  <c r="BX200" i="3"/>
  <c r="BY200" i="3"/>
  <c r="CA200" i="3"/>
  <c r="CB200" i="3"/>
  <c r="CC200" i="3"/>
  <c r="CD200" i="3"/>
  <c r="D201" i="3"/>
  <c r="I201" i="3"/>
  <c r="N201" i="3"/>
  <c r="Q201" i="3"/>
  <c r="S201" i="3"/>
  <c r="U201" i="3"/>
  <c r="X201" i="3"/>
  <c r="Z201" i="3"/>
  <c r="AB201" i="3"/>
  <c r="AD201" i="3"/>
  <c r="AI201" i="3"/>
  <c r="AK201" i="3"/>
  <c r="AM201" i="3"/>
  <c r="AP201" i="3"/>
  <c r="AR201" i="3"/>
  <c r="AT201" i="3"/>
  <c r="AW201" i="3"/>
  <c r="AY201" i="3"/>
  <c r="BA201" i="3"/>
  <c r="BC201" i="3"/>
  <c r="BF201" i="3"/>
  <c r="BH201" i="3"/>
  <c r="BI201" i="3"/>
  <c r="BL201" i="3"/>
  <c r="BO201" i="3"/>
  <c r="BP201" i="3"/>
  <c r="BQ201" i="3"/>
  <c r="BR201" i="3"/>
  <c r="BS201" i="3"/>
  <c r="BT201" i="3"/>
  <c r="BU201" i="3"/>
  <c r="BW201" i="3"/>
  <c r="BX201" i="3"/>
  <c r="BY201" i="3"/>
  <c r="CA201" i="3"/>
  <c r="CB201" i="3"/>
  <c r="CC201" i="3"/>
  <c r="CD201" i="3"/>
  <c r="D202" i="3"/>
  <c r="I202" i="3"/>
  <c r="N202" i="3"/>
  <c r="Q202" i="3"/>
  <c r="S202" i="3"/>
  <c r="U202" i="3"/>
  <c r="X202" i="3"/>
  <c r="Z202" i="3"/>
  <c r="AB202" i="3"/>
  <c r="AD202" i="3"/>
  <c r="AI202" i="3"/>
  <c r="AK202" i="3"/>
  <c r="AM202" i="3"/>
  <c r="AP202" i="3"/>
  <c r="AR202" i="3"/>
  <c r="AT202" i="3"/>
  <c r="AW202" i="3"/>
  <c r="AY202" i="3"/>
  <c r="BA202" i="3"/>
  <c r="BC202" i="3"/>
  <c r="BF202" i="3"/>
  <c r="BH202" i="3"/>
  <c r="BI202" i="3"/>
  <c r="BL202" i="3"/>
  <c r="BO202" i="3"/>
  <c r="BP202" i="3"/>
  <c r="BQ202" i="3"/>
  <c r="BR202" i="3"/>
  <c r="BS202" i="3"/>
  <c r="BT202" i="3"/>
  <c r="BU202" i="3"/>
  <c r="BW202" i="3"/>
  <c r="BX202" i="3"/>
  <c r="BY202" i="3"/>
  <c r="CA202" i="3"/>
  <c r="CB202" i="3"/>
  <c r="CC202" i="3"/>
  <c r="CD202" i="3"/>
  <c r="D203" i="3"/>
  <c r="I203" i="3"/>
  <c r="N203" i="3"/>
  <c r="Q203" i="3"/>
  <c r="S203" i="3"/>
  <c r="U203" i="3"/>
  <c r="X203" i="3"/>
  <c r="Z203" i="3"/>
  <c r="AB203" i="3"/>
  <c r="AD203" i="3"/>
  <c r="AI203" i="3"/>
  <c r="AK203" i="3"/>
  <c r="AM203" i="3"/>
  <c r="AP203" i="3"/>
  <c r="AR203" i="3"/>
  <c r="AT203" i="3"/>
  <c r="AW203" i="3"/>
  <c r="AY203" i="3"/>
  <c r="BA203" i="3"/>
  <c r="BC203" i="3"/>
  <c r="BF203" i="3"/>
  <c r="BH203" i="3"/>
  <c r="BI203" i="3"/>
  <c r="BL203" i="3"/>
  <c r="BO203" i="3"/>
  <c r="BP203" i="3"/>
  <c r="BQ203" i="3"/>
  <c r="BR203" i="3"/>
  <c r="BS203" i="3"/>
  <c r="BT203" i="3"/>
  <c r="BU203" i="3"/>
  <c r="BW203" i="3"/>
  <c r="BX203" i="3"/>
  <c r="BY203" i="3"/>
  <c r="CA203" i="3"/>
  <c r="CB203" i="3"/>
  <c r="CC203" i="3"/>
  <c r="CD203" i="3"/>
  <c r="D204" i="3"/>
  <c r="I204" i="3"/>
  <c r="N204" i="3"/>
  <c r="Q204" i="3"/>
  <c r="S204" i="3"/>
  <c r="U204" i="3"/>
  <c r="X204" i="3"/>
  <c r="Z204" i="3"/>
  <c r="AB204" i="3"/>
  <c r="AD204" i="3"/>
  <c r="AI204" i="3"/>
  <c r="AK204" i="3"/>
  <c r="AM204" i="3"/>
  <c r="AP204" i="3"/>
  <c r="AR204" i="3"/>
  <c r="AT204" i="3"/>
  <c r="AW204" i="3"/>
  <c r="AY204" i="3"/>
  <c r="BA204" i="3"/>
  <c r="BC204" i="3"/>
  <c r="BF204" i="3"/>
  <c r="BH204" i="3"/>
  <c r="BI204" i="3"/>
  <c r="BL204" i="3"/>
  <c r="BO204" i="3"/>
  <c r="BP204" i="3"/>
  <c r="BQ204" i="3"/>
  <c r="BR204" i="3"/>
  <c r="BS204" i="3"/>
  <c r="BT204" i="3"/>
  <c r="BU204" i="3"/>
  <c r="BW204" i="3"/>
  <c r="BX204" i="3"/>
  <c r="BY204" i="3"/>
  <c r="CA204" i="3"/>
  <c r="CB204" i="3"/>
  <c r="CC204" i="3"/>
  <c r="CD204" i="3"/>
  <c r="D205" i="3"/>
  <c r="I205" i="3"/>
  <c r="N205" i="3"/>
  <c r="Q205" i="3"/>
  <c r="S205" i="3"/>
  <c r="U205" i="3"/>
  <c r="X205" i="3"/>
  <c r="Z205" i="3"/>
  <c r="AB205" i="3"/>
  <c r="AD205" i="3"/>
  <c r="AI205" i="3"/>
  <c r="AK205" i="3"/>
  <c r="AM205" i="3"/>
  <c r="AP205" i="3"/>
  <c r="AR205" i="3"/>
  <c r="AT205" i="3"/>
  <c r="AW205" i="3"/>
  <c r="AY205" i="3"/>
  <c r="BA205" i="3"/>
  <c r="BC205" i="3"/>
  <c r="BF205" i="3"/>
  <c r="BH205" i="3"/>
  <c r="BI205" i="3"/>
  <c r="BL205" i="3"/>
  <c r="BO205" i="3"/>
  <c r="BP205" i="3"/>
  <c r="BQ205" i="3"/>
  <c r="BR205" i="3"/>
  <c r="BS205" i="3"/>
  <c r="BT205" i="3"/>
  <c r="BU205" i="3"/>
  <c r="BW205" i="3"/>
  <c r="BX205" i="3"/>
  <c r="BY205" i="3"/>
  <c r="CA205" i="3"/>
  <c r="CB205" i="3"/>
  <c r="CC205" i="3"/>
  <c r="CD205" i="3"/>
  <c r="D206" i="3"/>
  <c r="I206" i="3"/>
  <c r="N206" i="3"/>
  <c r="Q206" i="3"/>
  <c r="S206" i="3"/>
  <c r="U206" i="3"/>
  <c r="X206" i="3"/>
  <c r="Z206" i="3"/>
  <c r="AB206" i="3"/>
  <c r="AD206" i="3"/>
  <c r="AI206" i="3"/>
  <c r="AK206" i="3"/>
  <c r="AM206" i="3"/>
  <c r="AP206" i="3"/>
  <c r="AR206" i="3"/>
  <c r="AT206" i="3"/>
  <c r="AW206" i="3"/>
  <c r="AY206" i="3"/>
  <c r="BA206" i="3"/>
  <c r="BC206" i="3"/>
  <c r="BF206" i="3"/>
  <c r="BH206" i="3"/>
  <c r="BI206" i="3"/>
  <c r="BL206" i="3"/>
  <c r="BO206" i="3"/>
  <c r="BP206" i="3"/>
  <c r="BQ206" i="3"/>
  <c r="BR206" i="3"/>
  <c r="BS206" i="3"/>
  <c r="BT206" i="3"/>
  <c r="BU206" i="3"/>
  <c r="BW206" i="3"/>
  <c r="BX206" i="3"/>
  <c r="BY206" i="3"/>
  <c r="CA206" i="3"/>
  <c r="CB206" i="3"/>
  <c r="CC206" i="3"/>
  <c r="CD206" i="3"/>
  <c r="D207" i="3"/>
  <c r="I207" i="3"/>
  <c r="N207" i="3"/>
  <c r="Q207" i="3"/>
  <c r="S207" i="3"/>
  <c r="U207" i="3"/>
  <c r="X207" i="3"/>
  <c r="Z207" i="3"/>
  <c r="AB207" i="3"/>
  <c r="AD207" i="3"/>
  <c r="AI207" i="3"/>
  <c r="AK207" i="3"/>
  <c r="AM207" i="3"/>
  <c r="AP207" i="3"/>
  <c r="AR207" i="3"/>
  <c r="AT207" i="3"/>
  <c r="AW207" i="3"/>
  <c r="AY207" i="3"/>
  <c r="BA207" i="3"/>
  <c r="BC207" i="3"/>
  <c r="BF207" i="3"/>
  <c r="BH207" i="3"/>
  <c r="BI207" i="3"/>
  <c r="BL207" i="3"/>
  <c r="BO207" i="3"/>
  <c r="BP207" i="3"/>
  <c r="BQ207" i="3"/>
  <c r="BR207" i="3"/>
  <c r="BS207" i="3"/>
  <c r="BT207" i="3"/>
  <c r="BU207" i="3"/>
  <c r="BW207" i="3"/>
  <c r="BX207" i="3"/>
  <c r="BY207" i="3"/>
  <c r="CA207" i="3"/>
  <c r="CB207" i="3"/>
  <c r="CC207" i="3"/>
  <c r="CD207" i="3"/>
  <c r="D208" i="3"/>
  <c r="I208" i="3"/>
  <c r="N208" i="3"/>
  <c r="Q208" i="3"/>
  <c r="S208" i="3"/>
  <c r="U208" i="3"/>
  <c r="X208" i="3"/>
  <c r="Z208" i="3"/>
  <c r="AB208" i="3"/>
  <c r="AD208" i="3"/>
  <c r="AI208" i="3"/>
  <c r="AK208" i="3"/>
  <c r="AM208" i="3"/>
  <c r="AP208" i="3"/>
  <c r="AR208" i="3"/>
  <c r="AT208" i="3"/>
  <c r="AW208" i="3"/>
  <c r="AY208" i="3"/>
  <c r="BA208" i="3"/>
  <c r="BC208" i="3"/>
  <c r="BF208" i="3"/>
  <c r="BH208" i="3"/>
  <c r="BI208" i="3"/>
  <c r="BL208" i="3"/>
  <c r="BO208" i="3"/>
  <c r="BP208" i="3"/>
  <c r="BQ208" i="3"/>
  <c r="BR208" i="3"/>
  <c r="BS208" i="3"/>
  <c r="BT208" i="3"/>
  <c r="BU208" i="3"/>
  <c r="BW208" i="3"/>
  <c r="BX208" i="3"/>
  <c r="BY208" i="3"/>
  <c r="CA208" i="3"/>
  <c r="CB208" i="3"/>
  <c r="CC208" i="3"/>
  <c r="CD208" i="3"/>
  <c r="D209" i="3"/>
  <c r="I209" i="3"/>
  <c r="N209" i="3"/>
  <c r="Q209" i="3"/>
  <c r="S209" i="3"/>
  <c r="U209" i="3"/>
  <c r="X209" i="3"/>
  <c r="Z209" i="3"/>
  <c r="AB209" i="3"/>
  <c r="AD209" i="3"/>
  <c r="AI209" i="3"/>
  <c r="AK209" i="3"/>
  <c r="AM209" i="3"/>
  <c r="AP209" i="3"/>
  <c r="AR209" i="3"/>
  <c r="AT209" i="3"/>
  <c r="AW209" i="3"/>
  <c r="AY209" i="3"/>
  <c r="BA209" i="3"/>
  <c r="BC209" i="3"/>
  <c r="BF209" i="3"/>
  <c r="BH209" i="3"/>
  <c r="BI209" i="3"/>
  <c r="BL209" i="3"/>
  <c r="BO209" i="3"/>
  <c r="BP209" i="3"/>
  <c r="BQ209" i="3"/>
  <c r="BR209" i="3"/>
  <c r="BS209" i="3"/>
  <c r="BT209" i="3"/>
  <c r="BU209" i="3"/>
  <c r="BW209" i="3"/>
  <c r="BX209" i="3"/>
  <c r="BY209" i="3"/>
  <c r="CA209" i="3"/>
  <c r="CB209" i="3"/>
  <c r="CC209" i="3"/>
  <c r="CD209" i="3"/>
  <c r="D210" i="3"/>
  <c r="I210" i="3"/>
  <c r="N210" i="3"/>
  <c r="Q210" i="3"/>
  <c r="S210" i="3"/>
  <c r="U210" i="3"/>
  <c r="X210" i="3"/>
  <c r="Z210" i="3"/>
  <c r="AB210" i="3"/>
  <c r="AD210" i="3"/>
  <c r="AI210" i="3"/>
  <c r="AK210" i="3"/>
  <c r="AM210" i="3"/>
  <c r="AP210" i="3"/>
  <c r="AR210" i="3"/>
  <c r="AT210" i="3"/>
  <c r="AW210" i="3"/>
  <c r="AY210" i="3"/>
  <c r="BA210" i="3"/>
  <c r="BC210" i="3"/>
  <c r="BF210" i="3"/>
  <c r="BH210" i="3"/>
  <c r="BI210" i="3"/>
  <c r="BL210" i="3"/>
  <c r="BO210" i="3"/>
  <c r="BP210" i="3"/>
  <c r="BQ210" i="3"/>
  <c r="BR210" i="3"/>
  <c r="BS210" i="3"/>
  <c r="BT210" i="3"/>
  <c r="BU210" i="3"/>
  <c r="BW210" i="3"/>
  <c r="BX210" i="3"/>
  <c r="BY210" i="3"/>
  <c r="CA210" i="3"/>
  <c r="CB210" i="3"/>
  <c r="CC210" i="3"/>
  <c r="CD210" i="3"/>
  <c r="D211" i="3"/>
  <c r="I211" i="3"/>
  <c r="N211" i="3"/>
  <c r="Q211" i="3"/>
  <c r="S211" i="3"/>
  <c r="U211" i="3"/>
  <c r="X211" i="3"/>
  <c r="Z211" i="3"/>
  <c r="AB211" i="3"/>
  <c r="AD211" i="3"/>
  <c r="AI211" i="3"/>
  <c r="AK211" i="3"/>
  <c r="AM211" i="3"/>
  <c r="AP211" i="3"/>
  <c r="AR211" i="3"/>
  <c r="AT211" i="3"/>
  <c r="AW211" i="3"/>
  <c r="AY211" i="3"/>
  <c r="BA211" i="3"/>
  <c r="BC211" i="3"/>
  <c r="BF211" i="3"/>
  <c r="BH211" i="3"/>
  <c r="BI211" i="3"/>
  <c r="BL211" i="3"/>
  <c r="BO211" i="3"/>
  <c r="BP211" i="3"/>
  <c r="BQ211" i="3"/>
  <c r="BR211" i="3"/>
  <c r="BS211" i="3"/>
  <c r="BT211" i="3"/>
  <c r="BU211" i="3"/>
  <c r="BW211" i="3"/>
  <c r="BX211" i="3"/>
  <c r="BY211" i="3"/>
  <c r="CA211" i="3"/>
  <c r="CB211" i="3"/>
  <c r="CC211" i="3"/>
  <c r="CD211" i="3"/>
  <c r="D212" i="3"/>
  <c r="I212" i="3"/>
  <c r="N212" i="3"/>
  <c r="Q212" i="3"/>
  <c r="S212" i="3"/>
  <c r="U212" i="3"/>
  <c r="X212" i="3"/>
  <c r="Z212" i="3"/>
  <c r="AB212" i="3"/>
  <c r="AD212" i="3"/>
  <c r="AI212" i="3"/>
  <c r="AK212" i="3"/>
  <c r="AM212" i="3"/>
  <c r="AP212" i="3"/>
  <c r="AR212" i="3"/>
  <c r="AT212" i="3"/>
  <c r="AW212" i="3"/>
  <c r="AY212" i="3"/>
  <c r="BA212" i="3"/>
  <c r="BC212" i="3"/>
  <c r="BF212" i="3"/>
  <c r="BH212" i="3"/>
  <c r="BI212" i="3"/>
  <c r="BL212" i="3"/>
  <c r="BO212" i="3"/>
  <c r="BP212" i="3"/>
  <c r="BQ212" i="3"/>
  <c r="BR212" i="3"/>
  <c r="BS212" i="3"/>
  <c r="BT212" i="3"/>
  <c r="BU212" i="3"/>
  <c r="BW212" i="3"/>
  <c r="BX212" i="3"/>
  <c r="BY212" i="3"/>
  <c r="CA212" i="3"/>
  <c r="CB212" i="3"/>
  <c r="CC212" i="3"/>
  <c r="CD212" i="3"/>
  <c r="D213" i="3"/>
  <c r="I213" i="3"/>
  <c r="N213" i="3"/>
  <c r="Q213" i="3"/>
  <c r="S213" i="3"/>
  <c r="U213" i="3"/>
  <c r="X213" i="3"/>
  <c r="Z213" i="3"/>
  <c r="AB213" i="3"/>
  <c r="AD213" i="3"/>
  <c r="AI213" i="3"/>
  <c r="AK213" i="3"/>
  <c r="AM213" i="3"/>
  <c r="AP213" i="3"/>
  <c r="AR213" i="3"/>
  <c r="AT213" i="3"/>
  <c r="AW213" i="3"/>
  <c r="AY213" i="3"/>
  <c r="BA213" i="3"/>
  <c r="BC213" i="3"/>
  <c r="BF213" i="3"/>
  <c r="BH213" i="3"/>
  <c r="BI213" i="3"/>
  <c r="BL213" i="3"/>
  <c r="BO213" i="3"/>
  <c r="BP213" i="3"/>
  <c r="BQ213" i="3"/>
  <c r="BR213" i="3"/>
  <c r="BS213" i="3"/>
  <c r="BT213" i="3"/>
  <c r="BU213" i="3"/>
  <c r="BW213" i="3"/>
  <c r="BX213" i="3"/>
  <c r="BY213" i="3"/>
  <c r="CA213" i="3"/>
  <c r="CB213" i="3"/>
  <c r="CC213" i="3"/>
  <c r="CD213" i="3"/>
  <c r="D214" i="3"/>
  <c r="I214" i="3"/>
  <c r="N214" i="3"/>
  <c r="Q214" i="3"/>
  <c r="S214" i="3"/>
  <c r="U214" i="3"/>
  <c r="X214" i="3"/>
  <c r="Z214" i="3"/>
  <c r="AB214" i="3"/>
  <c r="AD214" i="3"/>
  <c r="AI214" i="3"/>
  <c r="AK214" i="3"/>
  <c r="AM214" i="3"/>
  <c r="AP214" i="3"/>
  <c r="AR214" i="3"/>
  <c r="AT214" i="3"/>
  <c r="AW214" i="3"/>
  <c r="AY214" i="3"/>
  <c r="BA214" i="3"/>
  <c r="BC214" i="3"/>
  <c r="BF214" i="3"/>
  <c r="BH214" i="3"/>
  <c r="BI214" i="3"/>
  <c r="BL214" i="3"/>
  <c r="BO214" i="3"/>
  <c r="BP214" i="3"/>
  <c r="BQ214" i="3"/>
  <c r="BR214" i="3"/>
  <c r="BS214" i="3"/>
  <c r="BT214" i="3"/>
  <c r="BU214" i="3"/>
  <c r="BW214" i="3"/>
  <c r="BX214" i="3"/>
  <c r="BY214" i="3"/>
  <c r="CA214" i="3"/>
  <c r="CB214" i="3"/>
  <c r="CC214" i="3"/>
  <c r="CD214" i="3"/>
  <c r="D215" i="3"/>
  <c r="I215" i="3"/>
  <c r="N215" i="3"/>
  <c r="Q215" i="3"/>
  <c r="S215" i="3"/>
  <c r="U215" i="3"/>
  <c r="X215" i="3"/>
  <c r="Z215" i="3"/>
  <c r="AB215" i="3"/>
  <c r="AD215" i="3"/>
  <c r="AI215" i="3"/>
  <c r="AK215" i="3"/>
  <c r="AM215" i="3"/>
  <c r="AP215" i="3"/>
  <c r="AR215" i="3"/>
  <c r="AT215" i="3"/>
  <c r="AW215" i="3"/>
  <c r="AY215" i="3"/>
  <c r="BA215" i="3"/>
  <c r="BC215" i="3"/>
  <c r="BF215" i="3"/>
  <c r="BH215" i="3"/>
  <c r="BI215" i="3"/>
  <c r="BL215" i="3"/>
  <c r="BO215" i="3"/>
  <c r="BP215" i="3"/>
  <c r="BQ215" i="3"/>
  <c r="BR215" i="3"/>
  <c r="BS215" i="3"/>
  <c r="BT215" i="3"/>
  <c r="BU215" i="3"/>
  <c r="BW215" i="3"/>
  <c r="BX215" i="3"/>
  <c r="BY215" i="3"/>
  <c r="CA215" i="3"/>
  <c r="CB215" i="3"/>
  <c r="CC215" i="3"/>
  <c r="CD215" i="3"/>
  <c r="D216" i="3"/>
  <c r="I216" i="3"/>
  <c r="N216" i="3"/>
  <c r="Q216" i="3"/>
  <c r="S216" i="3"/>
  <c r="U216" i="3"/>
  <c r="X216" i="3"/>
  <c r="Z216" i="3"/>
  <c r="AB216" i="3"/>
  <c r="AD216" i="3"/>
  <c r="AI216" i="3"/>
  <c r="AK216" i="3"/>
  <c r="AM216" i="3"/>
  <c r="AP216" i="3"/>
  <c r="AR216" i="3"/>
  <c r="AT216" i="3"/>
  <c r="AW216" i="3"/>
  <c r="AY216" i="3"/>
  <c r="BA216" i="3"/>
  <c r="BC216" i="3"/>
  <c r="BF216" i="3"/>
  <c r="BH216" i="3"/>
  <c r="BI216" i="3"/>
  <c r="BL216" i="3"/>
  <c r="BO216" i="3"/>
  <c r="BP216" i="3"/>
  <c r="BQ216" i="3"/>
  <c r="BR216" i="3"/>
  <c r="BS216" i="3"/>
  <c r="BT216" i="3"/>
  <c r="BU216" i="3"/>
  <c r="BW216" i="3"/>
  <c r="BX216" i="3"/>
  <c r="BY216" i="3"/>
  <c r="CA216" i="3"/>
  <c r="CB216" i="3"/>
  <c r="CC216" i="3"/>
  <c r="CD216" i="3"/>
  <c r="D217" i="3"/>
  <c r="I217" i="3"/>
  <c r="N217" i="3"/>
  <c r="Q217" i="3"/>
  <c r="S217" i="3"/>
  <c r="U217" i="3"/>
  <c r="X217" i="3"/>
  <c r="Z217" i="3"/>
  <c r="AB217" i="3"/>
  <c r="AD217" i="3"/>
  <c r="AI217" i="3"/>
  <c r="AK217" i="3"/>
  <c r="AM217" i="3"/>
  <c r="AP217" i="3"/>
  <c r="AR217" i="3"/>
  <c r="AT217" i="3"/>
  <c r="AW217" i="3"/>
  <c r="AY217" i="3"/>
  <c r="BA217" i="3"/>
  <c r="BC217" i="3"/>
  <c r="BF217" i="3"/>
  <c r="BH217" i="3"/>
  <c r="BI217" i="3"/>
  <c r="BL217" i="3"/>
  <c r="BO217" i="3"/>
  <c r="BP217" i="3"/>
  <c r="BQ217" i="3"/>
  <c r="BR217" i="3"/>
  <c r="BS217" i="3"/>
  <c r="BT217" i="3"/>
  <c r="BU217" i="3"/>
  <c r="BW217" i="3"/>
  <c r="BX217" i="3"/>
  <c r="BY217" i="3"/>
  <c r="CA217" i="3"/>
  <c r="CB217" i="3"/>
  <c r="CC217" i="3"/>
  <c r="CD217" i="3"/>
  <c r="D218" i="3"/>
  <c r="I218" i="3"/>
  <c r="N218" i="3"/>
  <c r="Q218" i="3"/>
  <c r="S218" i="3"/>
  <c r="U218" i="3"/>
  <c r="X218" i="3"/>
  <c r="Z218" i="3"/>
  <c r="AB218" i="3"/>
  <c r="AD218" i="3"/>
  <c r="AI218" i="3"/>
  <c r="AK218" i="3"/>
  <c r="AM218" i="3"/>
  <c r="AP218" i="3"/>
  <c r="AR218" i="3"/>
  <c r="AT218" i="3"/>
  <c r="AW218" i="3"/>
  <c r="AY218" i="3"/>
  <c r="BA218" i="3"/>
  <c r="BC218" i="3"/>
  <c r="BF218" i="3"/>
  <c r="BH218" i="3"/>
  <c r="BI218" i="3"/>
  <c r="BL218" i="3"/>
  <c r="BO218" i="3"/>
  <c r="BP218" i="3"/>
  <c r="BQ218" i="3"/>
  <c r="BR218" i="3"/>
  <c r="BS218" i="3"/>
  <c r="BT218" i="3"/>
  <c r="BU218" i="3"/>
  <c r="BW218" i="3"/>
  <c r="BX218" i="3"/>
  <c r="BY218" i="3"/>
  <c r="CA218" i="3"/>
  <c r="CB218" i="3"/>
  <c r="CC218" i="3"/>
  <c r="CD218" i="3"/>
  <c r="D219" i="3"/>
  <c r="I219" i="3"/>
  <c r="N219" i="3"/>
  <c r="Q219" i="3"/>
  <c r="S219" i="3"/>
  <c r="U219" i="3"/>
  <c r="X219" i="3"/>
  <c r="Z219" i="3"/>
  <c r="AB219" i="3"/>
  <c r="AD219" i="3"/>
  <c r="AI219" i="3"/>
  <c r="AK219" i="3"/>
  <c r="AM219" i="3"/>
  <c r="AP219" i="3"/>
  <c r="AR219" i="3"/>
  <c r="AT219" i="3"/>
  <c r="AW219" i="3"/>
  <c r="AY219" i="3"/>
  <c r="BA219" i="3"/>
  <c r="BC219" i="3"/>
  <c r="BF219" i="3"/>
  <c r="BH219" i="3"/>
  <c r="BI219" i="3"/>
  <c r="BL219" i="3"/>
  <c r="BO219" i="3"/>
  <c r="BP219" i="3"/>
  <c r="BQ219" i="3"/>
  <c r="BR219" i="3"/>
  <c r="BS219" i="3"/>
  <c r="BT219" i="3"/>
  <c r="BU219" i="3"/>
  <c r="BW219" i="3"/>
  <c r="BX219" i="3"/>
  <c r="BY219" i="3"/>
  <c r="CA219" i="3"/>
  <c r="CB219" i="3"/>
  <c r="CC219" i="3"/>
  <c r="CD219" i="3"/>
  <c r="D220" i="3"/>
  <c r="I220" i="3"/>
  <c r="N220" i="3"/>
  <c r="Q220" i="3"/>
  <c r="S220" i="3"/>
  <c r="U220" i="3"/>
  <c r="X220" i="3"/>
  <c r="Z220" i="3"/>
  <c r="AB220" i="3"/>
  <c r="AD220" i="3"/>
  <c r="AI220" i="3"/>
  <c r="AK220" i="3"/>
  <c r="AM220" i="3"/>
  <c r="AP220" i="3"/>
  <c r="AR220" i="3"/>
  <c r="AT220" i="3"/>
  <c r="AW220" i="3"/>
  <c r="AY220" i="3"/>
  <c r="BA220" i="3"/>
  <c r="BC220" i="3"/>
  <c r="BF220" i="3"/>
  <c r="BH220" i="3"/>
  <c r="BI220" i="3"/>
  <c r="BL220" i="3"/>
  <c r="BO220" i="3"/>
  <c r="BP220" i="3"/>
  <c r="BQ220" i="3"/>
  <c r="BR220" i="3"/>
  <c r="BS220" i="3"/>
  <c r="BT220" i="3"/>
  <c r="BU220" i="3"/>
  <c r="BW220" i="3"/>
  <c r="BX220" i="3"/>
  <c r="BY220" i="3"/>
  <c r="CA220" i="3"/>
  <c r="CB220" i="3"/>
  <c r="CC220" i="3"/>
  <c r="CD220" i="3"/>
  <c r="D221" i="3"/>
  <c r="I221" i="3"/>
  <c r="N221" i="3"/>
  <c r="Q221" i="3"/>
  <c r="S221" i="3"/>
  <c r="U221" i="3"/>
  <c r="X221" i="3"/>
  <c r="Z221" i="3"/>
  <c r="AB221" i="3"/>
  <c r="AD221" i="3"/>
  <c r="AI221" i="3"/>
  <c r="AK221" i="3"/>
  <c r="AM221" i="3"/>
  <c r="AP221" i="3"/>
  <c r="AR221" i="3"/>
  <c r="AT221" i="3"/>
  <c r="AW221" i="3"/>
  <c r="AY221" i="3"/>
  <c r="BA221" i="3"/>
  <c r="BC221" i="3"/>
  <c r="BF221" i="3"/>
  <c r="BH221" i="3"/>
  <c r="BI221" i="3"/>
  <c r="BL221" i="3"/>
  <c r="BO221" i="3"/>
  <c r="BP221" i="3"/>
  <c r="BQ221" i="3"/>
  <c r="BR221" i="3"/>
  <c r="BS221" i="3"/>
  <c r="BT221" i="3"/>
  <c r="BU221" i="3"/>
  <c r="BW221" i="3"/>
  <c r="BX221" i="3"/>
  <c r="BY221" i="3"/>
  <c r="CA221" i="3"/>
  <c r="CB221" i="3"/>
  <c r="CC221" i="3"/>
  <c r="CD221" i="3"/>
  <c r="D222" i="3"/>
  <c r="I222" i="3"/>
  <c r="N222" i="3"/>
  <c r="Q222" i="3"/>
  <c r="S222" i="3"/>
  <c r="U222" i="3"/>
  <c r="X222" i="3"/>
  <c r="Z222" i="3"/>
  <c r="AB222" i="3"/>
  <c r="AD222" i="3"/>
  <c r="AI222" i="3"/>
  <c r="AK222" i="3"/>
  <c r="AM222" i="3"/>
  <c r="AP222" i="3"/>
  <c r="AR222" i="3"/>
  <c r="AT222" i="3"/>
  <c r="AW222" i="3"/>
  <c r="AY222" i="3"/>
  <c r="BA222" i="3"/>
  <c r="BC222" i="3"/>
  <c r="BF222" i="3"/>
  <c r="BH222" i="3"/>
  <c r="BI222" i="3"/>
  <c r="BL222" i="3"/>
  <c r="BO222" i="3"/>
  <c r="BP222" i="3"/>
  <c r="BQ222" i="3"/>
  <c r="BR222" i="3"/>
  <c r="BS222" i="3"/>
  <c r="BT222" i="3"/>
  <c r="BU222" i="3"/>
  <c r="BW222" i="3"/>
  <c r="BX222" i="3"/>
  <c r="BY222" i="3"/>
  <c r="CA222" i="3"/>
  <c r="CB222" i="3"/>
  <c r="CC222" i="3"/>
  <c r="CD222" i="3"/>
  <c r="D223" i="3"/>
  <c r="I223" i="3"/>
  <c r="N223" i="3"/>
  <c r="Q223" i="3"/>
  <c r="S223" i="3"/>
  <c r="U223" i="3"/>
  <c r="X223" i="3"/>
  <c r="Z223" i="3"/>
  <c r="AB223" i="3"/>
  <c r="AD223" i="3"/>
  <c r="AI223" i="3"/>
  <c r="AK223" i="3"/>
  <c r="AM223" i="3"/>
  <c r="AP223" i="3"/>
  <c r="AR223" i="3"/>
  <c r="AT223" i="3"/>
  <c r="AW223" i="3"/>
  <c r="AY223" i="3"/>
  <c r="BA223" i="3"/>
  <c r="BC223" i="3"/>
  <c r="BF223" i="3"/>
  <c r="BH223" i="3"/>
  <c r="BI223" i="3"/>
  <c r="BL223" i="3"/>
  <c r="BO223" i="3"/>
  <c r="BP223" i="3"/>
  <c r="BQ223" i="3"/>
  <c r="BR223" i="3"/>
  <c r="BS223" i="3"/>
  <c r="BT223" i="3"/>
  <c r="BU223" i="3"/>
  <c r="BW223" i="3"/>
  <c r="BX223" i="3"/>
  <c r="BY223" i="3"/>
  <c r="CA223" i="3"/>
  <c r="CB223" i="3"/>
  <c r="CC223" i="3"/>
  <c r="CD223" i="3"/>
  <c r="D224" i="3"/>
  <c r="I224" i="3"/>
  <c r="N224" i="3"/>
  <c r="Q224" i="3"/>
  <c r="S224" i="3"/>
  <c r="U224" i="3"/>
  <c r="X224" i="3"/>
  <c r="Z224" i="3"/>
  <c r="AB224" i="3"/>
  <c r="AD224" i="3"/>
  <c r="AI224" i="3"/>
  <c r="AK224" i="3"/>
  <c r="AM224" i="3"/>
  <c r="AP224" i="3"/>
  <c r="AR224" i="3"/>
  <c r="AT224" i="3"/>
  <c r="AW224" i="3"/>
  <c r="AY224" i="3"/>
  <c r="BA224" i="3"/>
  <c r="BC224" i="3"/>
  <c r="BF224" i="3"/>
  <c r="BH224" i="3"/>
  <c r="BI224" i="3"/>
  <c r="BL224" i="3"/>
  <c r="BO224" i="3"/>
  <c r="BP224" i="3"/>
  <c r="BQ224" i="3"/>
  <c r="BR224" i="3"/>
  <c r="BS224" i="3"/>
  <c r="BT224" i="3"/>
  <c r="BU224" i="3"/>
  <c r="BW224" i="3"/>
  <c r="BX224" i="3"/>
  <c r="BY224" i="3"/>
  <c r="CA224" i="3"/>
  <c r="CB224" i="3"/>
  <c r="CC224" i="3"/>
  <c r="CD224" i="3"/>
  <c r="D225" i="3"/>
  <c r="I225" i="3"/>
  <c r="N225" i="3"/>
  <c r="Q225" i="3"/>
  <c r="S225" i="3"/>
  <c r="U225" i="3"/>
  <c r="X225" i="3"/>
  <c r="Z225" i="3"/>
  <c r="AB225" i="3"/>
  <c r="AD225" i="3"/>
  <c r="AI225" i="3"/>
  <c r="AK225" i="3"/>
  <c r="AM225" i="3"/>
  <c r="AP225" i="3"/>
  <c r="AR225" i="3"/>
  <c r="AT225" i="3"/>
  <c r="AW225" i="3"/>
  <c r="AY225" i="3"/>
  <c r="BA225" i="3"/>
  <c r="BC225" i="3"/>
  <c r="BF225" i="3"/>
  <c r="BH225" i="3"/>
  <c r="BI225" i="3"/>
  <c r="BL225" i="3"/>
  <c r="BO225" i="3"/>
  <c r="BP225" i="3"/>
  <c r="BQ225" i="3"/>
  <c r="BR225" i="3"/>
  <c r="BS225" i="3"/>
  <c r="BT225" i="3"/>
  <c r="BU225" i="3"/>
  <c r="BW225" i="3"/>
  <c r="BX225" i="3"/>
  <c r="BY225" i="3"/>
  <c r="CA225" i="3"/>
  <c r="CB225" i="3"/>
  <c r="CC225" i="3"/>
  <c r="CD225" i="3"/>
  <c r="D226" i="3"/>
  <c r="I226" i="3"/>
  <c r="N226" i="3"/>
  <c r="Q226" i="3"/>
  <c r="S226" i="3"/>
  <c r="U226" i="3"/>
  <c r="X226" i="3"/>
  <c r="Z226" i="3"/>
  <c r="AB226" i="3"/>
  <c r="AD226" i="3"/>
  <c r="AI226" i="3"/>
  <c r="AK226" i="3"/>
  <c r="AM226" i="3"/>
  <c r="AP226" i="3"/>
  <c r="AR226" i="3"/>
  <c r="AT226" i="3"/>
  <c r="AW226" i="3"/>
  <c r="AY226" i="3"/>
  <c r="BA226" i="3"/>
  <c r="BC226" i="3"/>
  <c r="BF226" i="3"/>
  <c r="BH226" i="3"/>
  <c r="BI226" i="3"/>
  <c r="BL226" i="3"/>
  <c r="BO226" i="3"/>
  <c r="BP226" i="3"/>
  <c r="BQ226" i="3"/>
  <c r="BR226" i="3"/>
  <c r="BS226" i="3"/>
  <c r="BT226" i="3"/>
  <c r="BU226" i="3"/>
  <c r="BW226" i="3"/>
  <c r="BX226" i="3"/>
  <c r="BY226" i="3"/>
  <c r="CA226" i="3"/>
  <c r="CB226" i="3"/>
  <c r="CC226" i="3"/>
  <c r="CD226" i="3"/>
  <c r="D227" i="3"/>
  <c r="I227" i="3"/>
  <c r="N227" i="3"/>
  <c r="Q227" i="3"/>
  <c r="S227" i="3"/>
  <c r="U227" i="3"/>
  <c r="X227" i="3"/>
  <c r="Z227" i="3"/>
  <c r="AB227" i="3"/>
  <c r="AD227" i="3"/>
  <c r="AI227" i="3"/>
  <c r="AK227" i="3"/>
  <c r="AM227" i="3"/>
  <c r="AP227" i="3"/>
  <c r="AR227" i="3"/>
  <c r="AT227" i="3"/>
  <c r="AW227" i="3"/>
  <c r="AY227" i="3"/>
  <c r="BA227" i="3"/>
  <c r="BC227" i="3"/>
  <c r="BF227" i="3"/>
  <c r="BH227" i="3"/>
  <c r="BI227" i="3"/>
  <c r="BL227" i="3"/>
  <c r="BO227" i="3"/>
  <c r="BP227" i="3"/>
  <c r="BQ227" i="3"/>
  <c r="BR227" i="3"/>
  <c r="BS227" i="3"/>
  <c r="BT227" i="3"/>
  <c r="BU227" i="3"/>
  <c r="BW227" i="3"/>
  <c r="BX227" i="3"/>
  <c r="BY227" i="3"/>
  <c r="CA227" i="3"/>
  <c r="CB227" i="3"/>
  <c r="CC227" i="3"/>
  <c r="CD227" i="3"/>
  <c r="D228" i="3"/>
  <c r="I228" i="3"/>
  <c r="N228" i="3"/>
  <c r="Q228" i="3"/>
  <c r="S228" i="3"/>
  <c r="U228" i="3"/>
  <c r="X228" i="3"/>
  <c r="Z228" i="3"/>
  <c r="AB228" i="3"/>
  <c r="AD228" i="3"/>
  <c r="AI228" i="3"/>
  <c r="AK228" i="3"/>
  <c r="AM228" i="3"/>
  <c r="AP228" i="3"/>
  <c r="AR228" i="3"/>
  <c r="AT228" i="3"/>
  <c r="AW228" i="3"/>
  <c r="AY228" i="3"/>
  <c r="BA228" i="3"/>
  <c r="BC228" i="3"/>
  <c r="BF228" i="3"/>
  <c r="BH228" i="3"/>
  <c r="BI228" i="3"/>
  <c r="BL228" i="3"/>
  <c r="BO228" i="3"/>
  <c r="BP228" i="3"/>
  <c r="BQ228" i="3"/>
  <c r="BR228" i="3"/>
  <c r="BS228" i="3"/>
  <c r="BT228" i="3"/>
  <c r="BU228" i="3"/>
  <c r="BW228" i="3"/>
  <c r="BX228" i="3"/>
  <c r="BY228" i="3"/>
  <c r="CA228" i="3"/>
  <c r="CB228" i="3"/>
  <c r="CC228" i="3"/>
  <c r="CD228" i="3"/>
  <c r="D229" i="3"/>
  <c r="I229" i="3"/>
  <c r="N229" i="3"/>
  <c r="Q229" i="3"/>
  <c r="S229" i="3"/>
  <c r="U229" i="3"/>
  <c r="X229" i="3"/>
  <c r="Z229" i="3"/>
  <c r="AB229" i="3"/>
  <c r="AD229" i="3"/>
  <c r="AI229" i="3"/>
  <c r="AK229" i="3"/>
  <c r="AM229" i="3"/>
  <c r="AP229" i="3"/>
  <c r="AR229" i="3"/>
  <c r="AT229" i="3"/>
  <c r="AW229" i="3"/>
  <c r="AY229" i="3"/>
  <c r="BA229" i="3"/>
  <c r="BC229" i="3"/>
  <c r="BF229" i="3"/>
  <c r="BH229" i="3"/>
  <c r="BI229" i="3"/>
  <c r="BL229" i="3"/>
  <c r="BO229" i="3"/>
  <c r="BP229" i="3"/>
  <c r="BQ229" i="3"/>
  <c r="BR229" i="3"/>
  <c r="BS229" i="3"/>
  <c r="BT229" i="3"/>
  <c r="BU229" i="3"/>
  <c r="BW229" i="3"/>
  <c r="BX229" i="3"/>
  <c r="BY229" i="3"/>
  <c r="CA229" i="3"/>
  <c r="CB229" i="3"/>
  <c r="CC229" i="3"/>
  <c r="CD229" i="3"/>
  <c r="D230" i="3"/>
  <c r="I230" i="3"/>
  <c r="N230" i="3"/>
  <c r="Q230" i="3"/>
  <c r="S230" i="3"/>
  <c r="U230" i="3"/>
  <c r="X230" i="3"/>
  <c r="Z230" i="3"/>
  <c r="AB230" i="3"/>
  <c r="AD230" i="3"/>
  <c r="AI230" i="3"/>
  <c r="AK230" i="3"/>
  <c r="AM230" i="3"/>
  <c r="AP230" i="3"/>
  <c r="AR230" i="3"/>
  <c r="AT230" i="3"/>
  <c r="AW230" i="3"/>
  <c r="AY230" i="3"/>
  <c r="BA230" i="3"/>
  <c r="BC230" i="3"/>
  <c r="BF230" i="3"/>
  <c r="BH230" i="3"/>
  <c r="BI230" i="3"/>
  <c r="BL230" i="3"/>
  <c r="BO230" i="3"/>
  <c r="BP230" i="3"/>
  <c r="BQ230" i="3"/>
  <c r="BR230" i="3"/>
  <c r="BS230" i="3"/>
  <c r="BT230" i="3"/>
  <c r="BU230" i="3"/>
  <c r="BW230" i="3"/>
  <c r="BX230" i="3"/>
  <c r="BY230" i="3"/>
  <c r="CA230" i="3"/>
  <c r="CB230" i="3"/>
  <c r="CC230" i="3"/>
  <c r="CD230" i="3"/>
  <c r="D231" i="3"/>
  <c r="I231" i="3"/>
  <c r="N231" i="3"/>
  <c r="Q231" i="3"/>
  <c r="S231" i="3"/>
  <c r="U231" i="3"/>
  <c r="X231" i="3"/>
  <c r="Z231" i="3"/>
  <c r="AB231" i="3"/>
  <c r="AD231" i="3"/>
  <c r="AI231" i="3"/>
  <c r="AK231" i="3"/>
  <c r="AM231" i="3"/>
  <c r="AP231" i="3"/>
  <c r="AR231" i="3"/>
  <c r="AT231" i="3"/>
  <c r="AW231" i="3"/>
  <c r="AY231" i="3"/>
  <c r="BA231" i="3"/>
  <c r="BC231" i="3"/>
  <c r="BF231" i="3"/>
  <c r="BH231" i="3"/>
  <c r="BI231" i="3"/>
  <c r="BL231" i="3"/>
  <c r="BO231" i="3"/>
  <c r="BP231" i="3"/>
  <c r="BQ231" i="3"/>
  <c r="BR231" i="3"/>
  <c r="BS231" i="3"/>
  <c r="BT231" i="3"/>
  <c r="BU231" i="3"/>
  <c r="BW231" i="3"/>
  <c r="BX231" i="3"/>
  <c r="BY231" i="3"/>
  <c r="CA231" i="3"/>
  <c r="CB231" i="3"/>
  <c r="CC231" i="3"/>
  <c r="CD231" i="3"/>
  <c r="D232" i="3"/>
  <c r="I232" i="3"/>
  <c r="N232" i="3"/>
  <c r="Q232" i="3"/>
  <c r="S232" i="3"/>
  <c r="U232" i="3"/>
  <c r="X232" i="3"/>
  <c r="Z232" i="3"/>
  <c r="AB232" i="3"/>
  <c r="AD232" i="3"/>
  <c r="AI232" i="3"/>
  <c r="AK232" i="3"/>
  <c r="AM232" i="3"/>
  <c r="AP232" i="3"/>
  <c r="AR232" i="3"/>
  <c r="AT232" i="3"/>
  <c r="AW232" i="3"/>
  <c r="AY232" i="3"/>
  <c r="BA232" i="3"/>
  <c r="BC232" i="3"/>
  <c r="BF232" i="3"/>
  <c r="BH232" i="3"/>
  <c r="BI232" i="3"/>
  <c r="BL232" i="3"/>
  <c r="BO232" i="3"/>
  <c r="BP232" i="3"/>
  <c r="BQ232" i="3"/>
  <c r="BR232" i="3"/>
  <c r="BS232" i="3"/>
  <c r="BT232" i="3"/>
  <c r="BU232" i="3"/>
  <c r="BW232" i="3"/>
  <c r="BX232" i="3"/>
  <c r="BY232" i="3"/>
  <c r="CA232" i="3"/>
  <c r="CB232" i="3"/>
  <c r="CC232" i="3"/>
  <c r="CD232" i="3"/>
  <c r="D233" i="3"/>
  <c r="I233" i="3"/>
  <c r="N233" i="3"/>
  <c r="Q233" i="3"/>
  <c r="S233" i="3"/>
  <c r="U233" i="3"/>
  <c r="X233" i="3"/>
  <c r="Z233" i="3"/>
  <c r="AB233" i="3"/>
  <c r="AD233" i="3"/>
  <c r="AI233" i="3"/>
  <c r="AK233" i="3"/>
  <c r="AM233" i="3"/>
  <c r="AP233" i="3"/>
  <c r="AR233" i="3"/>
  <c r="AT233" i="3"/>
  <c r="AW233" i="3"/>
  <c r="AY233" i="3"/>
  <c r="BA233" i="3"/>
  <c r="BC233" i="3"/>
  <c r="BF233" i="3"/>
  <c r="BH233" i="3"/>
  <c r="BI233" i="3"/>
  <c r="BL233" i="3"/>
  <c r="BO233" i="3"/>
  <c r="BP233" i="3"/>
  <c r="BQ233" i="3"/>
  <c r="BR233" i="3"/>
  <c r="BS233" i="3"/>
  <c r="BT233" i="3"/>
  <c r="BU233" i="3"/>
  <c r="BW233" i="3"/>
  <c r="BX233" i="3"/>
  <c r="BY233" i="3"/>
  <c r="CA233" i="3"/>
  <c r="CB233" i="3"/>
  <c r="CC233" i="3"/>
  <c r="CD233" i="3"/>
  <c r="D234" i="3"/>
  <c r="I234" i="3"/>
  <c r="N234" i="3"/>
  <c r="Q234" i="3"/>
  <c r="S234" i="3"/>
  <c r="U234" i="3"/>
  <c r="X234" i="3"/>
  <c r="Z234" i="3"/>
  <c r="AB234" i="3"/>
  <c r="AD234" i="3"/>
  <c r="AI234" i="3"/>
  <c r="AK234" i="3"/>
  <c r="AM234" i="3"/>
  <c r="AP234" i="3"/>
  <c r="AR234" i="3"/>
  <c r="AT234" i="3"/>
  <c r="AW234" i="3"/>
  <c r="AY234" i="3"/>
  <c r="BA234" i="3"/>
  <c r="BC234" i="3"/>
  <c r="BF234" i="3"/>
  <c r="BH234" i="3"/>
  <c r="BI234" i="3"/>
  <c r="BL234" i="3"/>
  <c r="BO234" i="3"/>
  <c r="BP234" i="3"/>
  <c r="BQ234" i="3"/>
  <c r="BR234" i="3"/>
  <c r="BS234" i="3"/>
  <c r="BT234" i="3"/>
  <c r="BU234" i="3"/>
  <c r="BW234" i="3"/>
  <c r="BX234" i="3"/>
  <c r="BY234" i="3"/>
  <c r="CA234" i="3"/>
  <c r="CB234" i="3"/>
  <c r="CC234" i="3"/>
  <c r="CD234" i="3"/>
  <c r="D235" i="3"/>
  <c r="I235" i="3"/>
  <c r="N235" i="3"/>
  <c r="Q235" i="3"/>
  <c r="S235" i="3"/>
  <c r="U235" i="3"/>
  <c r="X235" i="3"/>
  <c r="Z235" i="3"/>
  <c r="AB235" i="3"/>
  <c r="AD235" i="3"/>
  <c r="AI235" i="3"/>
  <c r="AK235" i="3"/>
  <c r="AM235" i="3"/>
  <c r="AP235" i="3"/>
  <c r="AR235" i="3"/>
  <c r="AT235" i="3"/>
  <c r="AW235" i="3"/>
  <c r="AY235" i="3"/>
  <c r="BA235" i="3"/>
  <c r="BC235" i="3"/>
  <c r="BF235" i="3"/>
  <c r="BH235" i="3"/>
  <c r="BI235" i="3"/>
  <c r="BL235" i="3"/>
  <c r="BO235" i="3"/>
  <c r="BP235" i="3"/>
  <c r="BQ235" i="3"/>
  <c r="BR235" i="3"/>
  <c r="BS235" i="3"/>
  <c r="BT235" i="3"/>
  <c r="BU235" i="3"/>
  <c r="BW235" i="3"/>
  <c r="BX235" i="3"/>
  <c r="BY235" i="3"/>
  <c r="CA235" i="3"/>
  <c r="CB235" i="3"/>
  <c r="CC235" i="3"/>
  <c r="CD235" i="3"/>
  <c r="D236" i="3"/>
  <c r="I236" i="3"/>
  <c r="N236" i="3"/>
  <c r="Q236" i="3"/>
  <c r="S236" i="3"/>
  <c r="U236" i="3"/>
  <c r="X236" i="3"/>
  <c r="Z236" i="3"/>
  <c r="AB236" i="3"/>
  <c r="AD236" i="3"/>
  <c r="AI236" i="3"/>
  <c r="AK236" i="3"/>
  <c r="AM236" i="3"/>
  <c r="AP236" i="3"/>
  <c r="AR236" i="3"/>
  <c r="AT236" i="3"/>
  <c r="AW236" i="3"/>
  <c r="AY236" i="3"/>
  <c r="BA236" i="3"/>
  <c r="BC236" i="3"/>
  <c r="BF236" i="3"/>
  <c r="BH236" i="3"/>
  <c r="BI236" i="3"/>
  <c r="BL236" i="3"/>
  <c r="BO236" i="3"/>
  <c r="BP236" i="3"/>
  <c r="BQ236" i="3"/>
  <c r="BR236" i="3"/>
  <c r="BS236" i="3"/>
  <c r="BT236" i="3"/>
  <c r="BU236" i="3"/>
  <c r="BW236" i="3"/>
  <c r="BX236" i="3"/>
  <c r="BY236" i="3"/>
  <c r="CA236" i="3"/>
  <c r="CB236" i="3"/>
  <c r="CC236" i="3"/>
  <c r="CD236" i="3"/>
  <c r="D237" i="3"/>
  <c r="I237" i="3"/>
  <c r="N237" i="3"/>
  <c r="Q237" i="3"/>
  <c r="S237" i="3"/>
  <c r="U237" i="3"/>
  <c r="X237" i="3"/>
  <c r="Z237" i="3"/>
  <c r="AB237" i="3"/>
  <c r="AD237" i="3"/>
  <c r="AI237" i="3"/>
  <c r="AK237" i="3"/>
  <c r="AM237" i="3"/>
  <c r="AP237" i="3"/>
  <c r="AR237" i="3"/>
  <c r="AT237" i="3"/>
  <c r="AW237" i="3"/>
  <c r="AY237" i="3"/>
  <c r="BA237" i="3"/>
  <c r="BC237" i="3"/>
  <c r="BF237" i="3"/>
  <c r="BH237" i="3"/>
  <c r="BI237" i="3"/>
  <c r="BL237" i="3"/>
  <c r="BO237" i="3"/>
  <c r="BP237" i="3"/>
  <c r="BQ237" i="3"/>
  <c r="BR237" i="3"/>
  <c r="BS237" i="3"/>
  <c r="BT237" i="3"/>
  <c r="BU237" i="3"/>
  <c r="BW237" i="3"/>
  <c r="BX237" i="3"/>
  <c r="BY237" i="3"/>
  <c r="CA237" i="3"/>
  <c r="CB237" i="3"/>
  <c r="CC237" i="3"/>
  <c r="CD237" i="3"/>
  <c r="D238" i="3"/>
  <c r="I238" i="3"/>
  <c r="N238" i="3"/>
  <c r="Q238" i="3"/>
  <c r="S238" i="3"/>
  <c r="U238" i="3"/>
  <c r="X238" i="3"/>
  <c r="Z238" i="3"/>
  <c r="AB238" i="3"/>
  <c r="AD238" i="3"/>
  <c r="AI238" i="3"/>
  <c r="AK238" i="3"/>
  <c r="AM238" i="3"/>
  <c r="AP238" i="3"/>
  <c r="AR238" i="3"/>
  <c r="AT238" i="3"/>
  <c r="AW238" i="3"/>
  <c r="AY238" i="3"/>
  <c r="BA238" i="3"/>
  <c r="BC238" i="3"/>
  <c r="BF238" i="3"/>
  <c r="BH238" i="3"/>
  <c r="BI238" i="3"/>
  <c r="BL238" i="3"/>
  <c r="BO238" i="3"/>
  <c r="BP238" i="3"/>
  <c r="BQ238" i="3"/>
  <c r="BR238" i="3"/>
  <c r="BS238" i="3"/>
  <c r="BT238" i="3"/>
  <c r="BU238" i="3"/>
  <c r="BW238" i="3"/>
  <c r="BX238" i="3"/>
  <c r="BY238" i="3"/>
  <c r="CA238" i="3"/>
  <c r="CB238" i="3"/>
  <c r="CC238" i="3"/>
  <c r="CD238" i="3"/>
  <c r="D239" i="3"/>
  <c r="I239" i="3"/>
  <c r="N239" i="3"/>
  <c r="Q239" i="3"/>
  <c r="S239" i="3"/>
  <c r="U239" i="3"/>
  <c r="X239" i="3"/>
  <c r="Z239" i="3"/>
  <c r="AB239" i="3"/>
  <c r="AD239" i="3"/>
  <c r="AI239" i="3"/>
  <c r="AK239" i="3"/>
  <c r="AM239" i="3"/>
  <c r="AP239" i="3"/>
  <c r="AR239" i="3"/>
  <c r="AT239" i="3"/>
  <c r="AW239" i="3"/>
  <c r="AY239" i="3"/>
  <c r="BA239" i="3"/>
  <c r="BC239" i="3"/>
  <c r="BF239" i="3"/>
  <c r="BH239" i="3"/>
  <c r="BI239" i="3"/>
  <c r="BL239" i="3"/>
  <c r="BO239" i="3"/>
  <c r="BP239" i="3"/>
  <c r="BQ239" i="3"/>
  <c r="BR239" i="3"/>
  <c r="BS239" i="3"/>
  <c r="BT239" i="3"/>
  <c r="BU239" i="3"/>
  <c r="BW239" i="3"/>
  <c r="BX239" i="3"/>
  <c r="BY239" i="3"/>
  <c r="CA239" i="3"/>
  <c r="CB239" i="3"/>
  <c r="CC239" i="3"/>
  <c r="CD239" i="3"/>
  <c r="D240" i="3"/>
  <c r="I240" i="3"/>
  <c r="N240" i="3"/>
  <c r="Q240" i="3"/>
  <c r="S240" i="3"/>
  <c r="U240" i="3"/>
  <c r="X240" i="3"/>
  <c r="Z240" i="3"/>
  <c r="AB240" i="3"/>
  <c r="AD240" i="3"/>
  <c r="AI240" i="3"/>
  <c r="AK240" i="3"/>
  <c r="AM240" i="3"/>
  <c r="AP240" i="3"/>
  <c r="AR240" i="3"/>
  <c r="AT240" i="3"/>
  <c r="AW240" i="3"/>
  <c r="AY240" i="3"/>
  <c r="BA240" i="3"/>
  <c r="BC240" i="3"/>
  <c r="BF240" i="3"/>
  <c r="BH240" i="3"/>
  <c r="BI240" i="3"/>
  <c r="BL240" i="3"/>
  <c r="BO240" i="3"/>
  <c r="BP240" i="3"/>
  <c r="BQ240" i="3"/>
  <c r="BR240" i="3"/>
  <c r="BS240" i="3"/>
  <c r="BT240" i="3"/>
  <c r="BU240" i="3"/>
  <c r="BW240" i="3"/>
  <c r="BX240" i="3"/>
  <c r="BY240" i="3"/>
  <c r="CA240" i="3"/>
  <c r="CB240" i="3"/>
  <c r="CC240" i="3"/>
  <c r="CD240" i="3"/>
  <c r="D241" i="3"/>
  <c r="I241" i="3"/>
  <c r="N241" i="3"/>
  <c r="Q241" i="3"/>
  <c r="S241" i="3"/>
  <c r="U241" i="3"/>
  <c r="X241" i="3"/>
  <c r="Z241" i="3"/>
  <c r="AB241" i="3"/>
  <c r="AD241" i="3"/>
  <c r="AI241" i="3"/>
  <c r="AK241" i="3"/>
  <c r="AM241" i="3"/>
  <c r="AP241" i="3"/>
  <c r="AR241" i="3"/>
  <c r="AT241" i="3"/>
  <c r="AW241" i="3"/>
  <c r="AY241" i="3"/>
  <c r="BA241" i="3"/>
  <c r="BC241" i="3"/>
  <c r="BF241" i="3"/>
  <c r="BH241" i="3"/>
  <c r="BI241" i="3"/>
  <c r="BL241" i="3"/>
  <c r="BO241" i="3"/>
  <c r="BP241" i="3"/>
  <c r="BQ241" i="3"/>
  <c r="BR241" i="3"/>
  <c r="BS241" i="3"/>
  <c r="BT241" i="3"/>
  <c r="BU241" i="3"/>
  <c r="BW241" i="3"/>
  <c r="BX241" i="3"/>
  <c r="BY241" i="3"/>
  <c r="CA241" i="3"/>
  <c r="CB241" i="3"/>
  <c r="CC241" i="3"/>
  <c r="CD241" i="3"/>
  <c r="D242" i="3"/>
  <c r="I242" i="3"/>
  <c r="N242" i="3"/>
  <c r="Q242" i="3"/>
  <c r="S242" i="3"/>
  <c r="U242" i="3"/>
  <c r="X242" i="3"/>
  <c r="Z242" i="3"/>
  <c r="AB242" i="3"/>
  <c r="AD242" i="3"/>
  <c r="AI242" i="3"/>
  <c r="AK242" i="3"/>
  <c r="AM242" i="3"/>
  <c r="AP242" i="3"/>
  <c r="AR242" i="3"/>
  <c r="AT242" i="3"/>
  <c r="AW242" i="3"/>
  <c r="AY242" i="3"/>
  <c r="BA242" i="3"/>
  <c r="BC242" i="3"/>
  <c r="BF242" i="3"/>
  <c r="BH242" i="3"/>
  <c r="BI242" i="3"/>
  <c r="BL242" i="3"/>
  <c r="BO242" i="3"/>
  <c r="BP242" i="3"/>
  <c r="BQ242" i="3"/>
  <c r="BR242" i="3"/>
  <c r="BS242" i="3"/>
  <c r="BT242" i="3"/>
  <c r="BU242" i="3"/>
  <c r="BW242" i="3"/>
  <c r="BX242" i="3"/>
  <c r="BY242" i="3"/>
  <c r="CA242" i="3"/>
  <c r="CB242" i="3"/>
  <c r="CC242" i="3"/>
  <c r="CD242" i="3"/>
  <c r="D243" i="3"/>
  <c r="I243" i="3"/>
  <c r="N243" i="3"/>
  <c r="Q243" i="3"/>
  <c r="S243" i="3"/>
  <c r="U243" i="3"/>
  <c r="X243" i="3"/>
  <c r="Z243" i="3"/>
  <c r="AB243" i="3"/>
  <c r="AD243" i="3"/>
  <c r="AI243" i="3"/>
  <c r="AK243" i="3"/>
  <c r="AM243" i="3"/>
  <c r="AP243" i="3"/>
  <c r="AR243" i="3"/>
  <c r="AT243" i="3"/>
  <c r="AW243" i="3"/>
  <c r="AY243" i="3"/>
  <c r="BA243" i="3"/>
  <c r="BC243" i="3"/>
  <c r="BF243" i="3"/>
  <c r="BH243" i="3"/>
  <c r="BI243" i="3"/>
  <c r="BL243" i="3"/>
  <c r="BO243" i="3"/>
  <c r="BP243" i="3"/>
  <c r="BQ243" i="3"/>
  <c r="BR243" i="3"/>
  <c r="BS243" i="3"/>
  <c r="BT243" i="3"/>
  <c r="BU243" i="3"/>
  <c r="BW243" i="3"/>
  <c r="BX243" i="3"/>
  <c r="BY243" i="3"/>
  <c r="CA243" i="3"/>
  <c r="CB243" i="3"/>
  <c r="CC243" i="3"/>
  <c r="CD243" i="3"/>
  <c r="D244" i="3"/>
  <c r="I244" i="3"/>
  <c r="N244" i="3"/>
  <c r="Q244" i="3"/>
  <c r="S244" i="3"/>
  <c r="U244" i="3"/>
  <c r="X244" i="3"/>
  <c r="Z244" i="3"/>
  <c r="AB244" i="3"/>
  <c r="AD244" i="3"/>
  <c r="AI244" i="3"/>
  <c r="AK244" i="3"/>
  <c r="AM244" i="3"/>
  <c r="AP244" i="3"/>
  <c r="AR244" i="3"/>
  <c r="AT244" i="3"/>
  <c r="AW244" i="3"/>
  <c r="AY244" i="3"/>
  <c r="BA244" i="3"/>
  <c r="BC244" i="3"/>
  <c r="BF244" i="3"/>
  <c r="BH244" i="3"/>
  <c r="BI244" i="3"/>
  <c r="BL244" i="3"/>
  <c r="BO244" i="3"/>
  <c r="BP244" i="3"/>
  <c r="BQ244" i="3"/>
  <c r="BR244" i="3"/>
  <c r="BS244" i="3"/>
  <c r="BT244" i="3"/>
  <c r="BU244" i="3"/>
  <c r="BW244" i="3"/>
  <c r="BX244" i="3"/>
  <c r="BY244" i="3"/>
  <c r="CA244" i="3"/>
  <c r="CB244" i="3"/>
  <c r="CC244" i="3"/>
  <c r="CD244" i="3"/>
  <c r="D245" i="3"/>
  <c r="I245" i="3"/>
  <c r="N245" i="3"/>
  <c r="Q245" i="3"/>
  <c r="S245" i="3"/>
  <c r="U245" i="3"/>
  <c r="X245" i="3"/>
  <c r="Z245" i="3"/>
  <c r="AB245" i="3"/>
  <c r="AD245" i="3"/>
  <c r="AI245" i="3"/>
  <c r="AK245" i="3"/>
  <c r="AM245" i="3"/>
  <c r="AP245" i="3"/>
  <c r="AR245" i="3"/>
  <c r="AT245" i="3"/>
  <c r="AW245" i="3"/>
  <c r="AY245" i="3"/>
  <c r="BA245" i="3"/>
  <c r="BC245" i="3"/>
  <c r="BF245" i="3"/>
  <c r="BH245" i="3"/>
  <c r="BI245" i="3"/>
  <c r="BL245" i="3"/>
  <c r="BO245" i="3"/>
  <c r="BP245" i="3"/>
  <c r="BQ245" i="3"/>
  <c r="BR245" i="3"/>
  <c r="BS245" i="3"/>
  <c r="BT245" i="3"/>
  <c r="BU245" i="3"/>
  <c r="BW245" i="3"/>
  <c r="BX245" i="3"/>
  <c r="BY245" i="3"/>
  <c r="CA245" i="3"/>
  <c r="CB245" i="3"/>
  <c r="CC245" i="3"/>
  <c r="CD245" i="3"/>
  <c r="D246" i="3"/>
  <c r="I246" i="3"/>
  <c r="N246" i="3"/>
  <c r="Q246" i="3"/>
  <c r="S246" i="3"/>
  <c r="U246" i="3"/>
  <c r="X246" i="3"/>
  <c r="Z246" i="3"/>
  <c r="AB246" i="3"/>
  <c r="AD246" i="3"/>
  <c r="AI246" i="3"/>
  <c r="AK246" i="3"/>
  <c r="AM246" i="3"/>
  <c r="AP246" i="3"/>
  <c r="AR246" i="3"/>
  <c r="AT246" i="3"/>
  <c r="AW246" i="3"/>
  <c r="AY246" i="3"/>
  <c r="BA246" i="3"/>
  <c r="BC246" i="3"/>
  <c r="BF246" i="3"/>
  <c r="BH246" i="3"/>
  <c r="BI246" i="3"/>
  <c r="BL246" i="3"/>
  <c r="BO246" i="3"/>
  <c r="BP246" i="3"/>
  <c r="BQ246" i="3"/>
  <c r="BR246" i="3"/>
  <c r="BS246" i="3"/>
  <c r="BT246" i="3"/>
  <c r="BU246" i="3"/>
  <c r="BW246" i="3"/>
  <c r="BX246" i="3"/>
  <c r="BY246" i="3"/>
  <c r="CA246" i="3"/>
  <c r="CB246" i="3"/>
  <c r="CC246" i="3"/>
  <c r="CD246" i="3"/>
  <c r="D247" i="3"/>
  <c r="I247" i="3"/>
  <c r="N247" i="3"/>
  <c r="Q247" i="3"/>
  <c r="S247" i="3"/>
  <c r="U247" i="3"/>
  <c r="X247" i="3"/>
  <c r="Z247" i="3"/>
  <c r="AB247" i="3"/>
  <c r="AD247" i="3"/>
  <c r="AI247" i="3"/>
  <c r="AK247" i="3"/>
  <c r="AM247" i="3"/>
  <c r="AP247" i="3"/>
  <c r="AR247" i="3"/>
  <c r="AT247" i="3"/>
  <c r="AW247" i="3"/>
  <c r="AY247" i="3"/>
  <c r="BA247" i="3"/>
  <c r="BC247" i="3"/>
  <c r="BF247" i="3"/>
  <c r="BH247" i="3"/>
  <c r="BI247" i="3"/>
  <c r="BL247" i="3"/>
  <c r="BO247" i="3"/>
  <c r="BP247" i="3"/>
  <c r="BQ247" i="3"/>
  <c r="BR247" i="3"/>
  <c r="BS247" i="3"/>
  <c r="BT247" i="3"/>
  <c r="BU247" i="3"/>
  <c r="BW247" i="3"/>
  <c r="BX247" i="3"/>
  <c r="BY247" i="3"/>
  <c r="CA247" i="3"/>
  <c r="CB247" i="3"/>
  <c r="CC247" i="3"/>
  <c r="CD247" i="3"/>
  <c r="D248" i="3"/>
  <c r="I248" i="3"/>
  <c r="N248" i="3"/>
  <c r="Q248" i="3"/>
  <c r="S248" i="3"/>
  <c r="U248" i="3"/>
  <c r="X248" i="3"/>
  <c r="Z248" i="3"/>
  <c r="AB248" i="3"/>
  <c r="AD248" i="3"/>
  <c r="AI248" i="3"/>
  <c r="AK248" i="3"/>
  <c r="AM248" i="3"/>
  <c r="AP248" i="3"/>
  <c r="AR248" i="3"/>
  <c r="AT248" i="3"/>
  <c r="AW248" i="3"/>
  <c r="AY248" i="3"/>
  <c r="BA248" i="3"/>
  <c r="BC248" i="3"/>
  <c r="BF248" i="3"/>
  <c r="BH248" i="3"/>
  <c r="BI248" i="3"/>
  <c r="BL248" i="3"/>
  <c r="BO248" i="3"/>
  <c r="BP248" i="3"/>
  <c r="BQ248" i="3"/>
  <c r="BR248" i="3"/>
  <c r="BS248" i="3"/>
  <c r="BT248" i="3"/>
  <c r="BU248" i="3"/>
  <c r="BW248" i="3"/>
  <c r="BX248" i="3"/>
  <c r="BY248" i="3"/>
  <c r="CA248" i="3"/>
  <c r="CB248" i="3"/>
  <c r="CC248" i="3"/>
  <c r="CD248" i="3"/>
  <c r="D249" i="3"/>
  <c r="I249" i="3"/>
  <c r="N249" i="3"/>
  <c r="Q249" i="3"/>
  <c r="S249" i="3"/>
  <c r="U249" i="3"/>
  <c r="X249" i="3"/>
  <c r="Z249" i="3"/>
  <c r="AB249" i="3"/>
  <c r="AD249" i="3"/>
  <c r="AI249" i="3"/>
  <c r="AK249" i="3"/>
  <c r="AM249" i="3"/>
  <c r="AP249" i="3"/>
  <c r="AR249" i="3"/>
  <c r="AT249" i="3"/>
  <c r="AW249" i="3"/>
  <c r="AY249" i="3"/>
  <c r="BA249" i="3"/>
  <c r="BC249" i="3"/>
  <c r="BF249" i="3"/>
  <c r="BH249" i="3"/>
  <c r="BI249" i="3"/>
  <c r="BL249" i="3"/>
  <c r="BO249" i="3"/>
  <c r="BP249" i="3"/>
  <c r="BQ249" i="3"/>
  <c r="BR249" i="3"/>
  <c r="BS249" i="3"/>
  <c r="BT249" i="3"/>
  <c r="BU249" i="3"/>
  <c r="BW249" i="3"/>
  <c r="BX249" i="3"/>
  <c r="BY249" i="3"/>
  <c r="CA249" i="3"/>
  <c r="CB249" i="3"/>
  <c r="CC249" i="3"/>
  <c r="CD249" i="3"/>
  <c r="D250" i="3"/>
  <c r="I250" i="3"/>
  <c r="N250" i="3"/>
  <c r="Q250" i="3"/>
  <c r="S250" i="3"/>
  <c r="U250" i="3"/>
  <c r="X250" i="3"/>
  <c r="Z250" i="3"/>
  <c r="AB250" i="3"/>
  <c r="AD250" i="3"/>
  <c r="AI250" i="3"/>
  <c r="AK250" i="3"/>
  <c r="AM250" i="3"/>
  <c r="AP250" i="3"/>
  <c r="AR250" i="3"/>
  <c r="AT250" i="3"/>
  <c r="AW250" i="3"/>
  <c r="AY250" i="3"/>
  <c r="BA250" i="3"/>
  <c r="BC250" i="3"/>
  <c r="BF250" i="3"/>
  <c r="BH250" i="3"/>
  <c r="BI250" i="3"/>
  <c r="BL250" i="3"/>
  <c r="BO250" i="3"/>
  <c r="BP250" i="3"/>
  <c r="BQ250" i="3"/>
  <c r="BR250" i="3"/>
  <c r="BS250" i="3"/>
  <c r="BT250" i="3"/>
  <c r="BU250" i="3"/>
  <c r="BW250" i="3"/>
  <c r="BX250" i="3"/>
  <c r="BY250" i="3"/>
  <c r="CA250" i="3"/>
  <c r="CB250" i="3"/>
  <c r="CC250" i="3"/>
  <c r="CD250" i="3"/>
  <c r="D251" i="3"/>
  <c r="I251" i="3"/>
  <c r="N251" i="3"/>
  <c r="Q251" i="3"/>
  <c r="S251" i="3"/>
  <c r="U251" i="3"/>
  <c r="X251" i="3"/>
  <c r="Z251" i="3"/>
  <c r="AB251" i="3"/>
  <c r="AD251" i="3"/>
  <c r="AI251" i="3"/>
  <c r="AK251" i="3"/>
  <c r="AM251" i="3"/>
  <c r="AP251" i="3"/>
  <c r="AR251" i="3"/>
  <c r="AT251" i="3"/>
  <c r="AW251" i="3"/>
  <c r="AY251" i="3"/>
  <c r="BA251" i="3"/>
  <c r="BC251" i="3"/>
  <c r="BF251" i="3"/>
  <c r="BH251" i="3"/>
  <c r="BI251" i="3"/>
  <c r="BL251" i="3"/>
  <c r="BO251" i="3"/>
  <c r="BP251" i="3"/>
  <c r="BQ251" i="3"/>
  <c r="BR251" i="3"/>
  <c r="BS251" i="3"/>
  <c r="BT251" i="3"/>
  <c r="BU251" i="3"/>
  <c r="BW251" i="3"/>
  <c r="BX251" i="3"/>
  <c r="BY251" i="3"/>
  <c r="CA251" i="3"/>
  <c r="CB251" i="3"/>
  <c r="CC251" i="3"/>
  <c r="CD251" i="3"/>
  <c r="D252" i="3"/>
  <c r="I252" i="3"/>
  <c r="N252" i="3"/>
  <c r="Q252" i="3"/>
  <c r="S252" i="3"/>
  <c r="U252" i="3"/>
  <c r="X252" i="3"/>
  <c r="Z252" i="3"/>
  <c r="AB252" i="3"/>
  <c r="AD252" i="3"/>
  <c r="AI252" i="3"/>
  <c r="AK252" i="3"/>
  <c r="AM252" i="3"/>
  <c r="AP252" i="3"/>
  <c r="AR252" i="3"/>
  <c r="AT252" i="3"/>
  <c r="AW252" i="3"/>
  <c r="AY252" i="3"/>
  <c r="BA252" i="3"/>
  <c r="BC252" i="3"/>
  <c r="BF252" i="3"/>
  <c r="BH252" i="3"/>
  <c r="BI252" i="3"/>
  <c r="BL252" i="3"/>
  <c r="BO252" i="3"/>
  <c r="BP252" i="3"/>
  <c r="BQ252" i="3"/>
  <c r="BR252" i="3"/>
  <c r="BS252" i="3"/>
  <c r="BT252" i="3"/>
  <c r="BU252" i="3"/>
  <c r="BW252" i="3"/>
  <c r="BX252" i="3"/>
  <c r="BY252" i="3"/>
  <c r="CA252" i="3"/>
  <c r="CB252" i="3"/>
  <c r="CC252" i="3"/>
  <c r="CD252" i="3"/>
  <c r="D253" i="3"/>
  <c r="I253" i="3"/>
  <c r="N253" i="3"/>
  <c r="Q253" i="3"/>
  <c r="S253" i="3"/>
  <c r="U253" i="3"/>
  <c r="X253" i="3"/>
  <c r="Z253" i="3"/>
  <c r="AB253" i="3"/>
  <c r="AD253" i="3"/>
  <c r="AI253" i="3"/>
  <c r="AK253" i="3"/>
  <c r="AM253" i="3"/>
  <c r="AP253" i="3"/>
  <c r="AR253" i="3"/>
  <c r="AT253" i="3"/>
  <c r="AW253" i="3"/>
  <c r="AY253" i="3"/>
  <c r="BA253" i="3"/>
  <c r="BC253" i="3"/>
  <c r="BF253" i="3"/>
  <c r="BH253" i="3"/>
  <c r="BI253" i="3"/>
  <c r="BL253" i="3"/>
  <c r="BO253" i="3"/>
  <c r="BP253" i="3"/>
  <c r="BQ253" i="3"/>
  <c r="BR253" i="3"/>
  <c r="BS253" i="3"/>
  <c r="BT253" i="3"/>
  <c r="BU253" i="3"/>
  <c r="BW253" i="3"/>
  <c r="BX253" i="3"/>
  <c r="BY253" i="3"/>
  <c r="CA253" i="3"/>
  <c r="CB253" i="3"/>
  <c r="CC253" i="3"/>
  <c r="CD253" i="3"/>
  <c r="D254" i="3"/>
  <c r="I254" i="3"/>
  <c r="N254" i="3"/>
  <c r="Q254" i="3"/>
  <c r="S254" i="3"/>
  <c r="U254" i="3"/>
  <c r="X254" i="3"/>
  <c r="Z254" i="3"/>
  <c r="AB254" i="3"/>
  <c r="AD254" i="3"/>
  <c r="AI254" i="3"/>
  <c r="AK254" i="3"/>
  <c r="AM254" i="3"/>
  <c r="AP254" i="3"/>
  <c r="AR254" i="3"/>
  <c r="AT254" i="3"/>
  <c r="AW254" i="3"/>
  <c r="AY254" i="3"/>
  <c r="BA254" i="3"/>
  <c r="BC254" i="3"/>
  <c r="BF254" i="3"/>
  <c r="BH254" i="3"/>
  <c r="BI254" i="3"/>
  <c r="BL254" i="3"/>
  <c r="BO254" i="3"/>
  <c r="BP254" i="3"/>
  <c r="BQ254" i="3"/>
  <c r="BR254" i="3"/>
  <c r="BS254" i="3"/>
  <c r="BT254" i="3"/>
  <c r="BU254" i="3"/>
  <c r="BW254" i="3"/>
  <c r="BX254" i="3"/>
  <c r="BY254" i="3"/>
  <c r="CA254" i="3"/>
  <c r="CB254" i="3"/>
  <c r="CC254" i="3"/>
  <c r="CD254" i="3"/>
  <c r="D255" i="3"/>
  <c r="I255" i="3"/>
  <c r="N255" i="3"/>
  <c r="Q255" i="3"/>
  <c r="S255" i="3"/>
  <c r="U255" i="3"/>
  <c r="X255" i="3"/>
  <c r="Z255" i="3"/>
  <c r="AB255" i="3"/>
  <c r="AD255" i="3"/>
  <c r="AI255" i="3"/>
  <c r="AK255" i="3"/>
  <c r="AM255" i="3"/>
  <c r="AP255" i="3"/>
  <c r="AR255" i="3"/>
  <c r="AT255" i="3"/>
  <c r="AW255" i="3"/>
  <c r="AY255" i="3"/>
  <c r="BA255" i="3"/>
  <c r="BC255" i="3"/>
  <c r="BF255" i="3"/>
  <c r="BH255" i="3"/>
  <c r="BI255" i="3"/>
  <c r="BL255" i="3"/>
  <c r="BO255" i="3"/>
  <c r="BP255" i="3"/>
  <c r="BQ255" i="3"/>
  <c r="BR255" i="3"/>
  <c r="BS255" i="3"/>
  <c r="BT255" i="3"/>
  <c r="BU255" i="3"/>
  <c r="BW255" i="3"/>
  <c r="BX255" i="3"/>
  <c r="BY255" i="3"/>
  <c r="CA255" i="3"/>
  <c r="CB255" i="3"/>
  <c r="CC255" i="3"/>
  <c r="CD255" i="3"/>
  <c r="D256" i="3"/>
  <c r="I256" i="3"/>
  <c r="N256" i="3"/>
  <c r="Q256" i="3"/>
  <c r="S256" i="3"/>
  <c r="U256" i="3"/>
  <c r="X256" i="3"/>
  <c r="Z256" i="3"/>
  <c r="AB256" i="3"/>
  <c r="AD256" i="3"/>
  <c r="AI256" i="3"/>
  <c r="AK256" i="3"/>
  <c r="AM256" i="3"/>
  <c r="AP256" i="3"/>
  <c r="AR256" i="3"/>
  <c r="AT256" i="3"/>
  <c r="AW256" i="3"/>
  <c r="AY256" i="3"/>
  <c r="BA256" i="3"/>
  <c r="BC256" i="3"/>
  <c r="BF256" i="3"/>
  <c r="BH256" i="3"/>
  <c r="BI256" i="3"/>
  <c r="BL256" i="3"/>
  <c r="BO256" i="3"/>
  <c r="BP256" i="3"/>
  <c r="BQ256" i="3"/>
  <c r="BR256" i="3"/>
  <c r="BS256" i="3"/>
  <c r="BT256" i="3"/>
  <c r="BU256" i="3"/>
  <c r="BW256" i="3"/>
  <c r="BX256" i="3"/>
  <c r="BY256" i="3"/>
  <c r="CA256" i="3"/>
  <c r="CB256" i="3"/>
  <c r="CC256" i="3"/>
  <c r="CD256" i="3"/>
  <c r="D257" i="3"/>
  <c r="I257" i="3"/>
  <c r="N257" i="3"/>
  <c r="Q257" i="3"/>
  <c r="S257" i="3"/>
  <c r="U257" i="3"/>
  <c r="X257" i="3"/>
  <c r="Z257" i="3"/>
  <c r="AB257" i="3"/>
  <c r="AD257" i="3"/>
  <c r="AI257" i="3"/>
  <c r="AK257" i="3"/>
  <c r="AM257" i="3"/>
  <c r="AP257" i="3"/>
  <c r="AR257" i="3"/>
  <c r="AT257" i="3"/>
  <c r="AW257" i="3"/>
  <c r="AY257" i="3"/>
  <c r="BA257" i="3"/>
  <c r="BC257" i="3"/>
  <c r="BF257" i="3"/>
  <c r="BH257" i="3"/>
  <c r="BI257" i="3"/>
  <c r="BL257" i="3"/>
  <c r="BO257" i="3"/>
  <c r="BP257" i="3"/>
  <c r="BQ257" i="3"/>
  <c r="BR257" i="3"/>
  <c r="BS257" i="3"/>
  <c r="BT257" i="3"/>
  <c r="BU257" i="3"/>
  <c r="BW257" i="3"/>
  <c r="BX257" i="3"/>
  <c r="BY257" i="3"/>
  <c r="CA257" i="3"/>
  <c r="CB257" i="3"/>
  <c r="CC257" i="3"/>
  <c r="CD257" i="3"/>
  <c r="D258" i="3"/>
  <c r="I258" i="3"/>
  <c r="N258" i="3"/>
  <c r="Q258" i="3"/>
  <c r="S258" i="3"/>
  <c r="U258" i="3"/>
  <c r="X258" i="3"/>
  <c r="Z258" i="3"/>
  <c r="AB258" i="3"/>
  <c r="AD258" i="3"/>
  <c r="AI258" i="3"/>
  <c r="AK258" i="3"/>
  <c r="AM258" i="3"/>
  <c r="AP258" i="3"/>
  <c r="AR258" i="3"/>
  <c r="AT258" i="3"/>
  <c r="AW258" i="3"/>
  <c r="AY258" i="3"/>
  <c r="BA258" i="3"/>
  <c r="BC258" i="3"/>
  <c r="BF258" i="3"/>
  <c r="BH258" i="3"/>
  <c r="BI258" i="3"/>
  <c r="BL258" i="3"/>
  <c r="BO258" i="3"/>
  <c r="BP258" i="3"/>
  <c r="BQ258" i="3"/>
  <c r="BR258" i="3"/>
  <c r="BS258" i="3"/>
  <c r="BT258" i="3"/>
  <c r="BU258" i="3"/>
  <c r="BW258" i="3"/>
  <c r="BX258" i="3"/>
  <c r="BY258" i="3"/>
  <c r="CA258" i="3"/>
  <c r="CB258" i="3"/>
  <c r="CC258" i="3"/>
  <c r="CD258" i="3"/>
  <c r="D259" i="3"/>
  <c r="I259" i="3"/>
  <c r="N259" i="3"/>
  <c r="Q259" i="3"/>
  <c r="S259" i="3"/>
  <c r="U259" i="3"/>
  <c r="X259" i="3"/>
  <c r="Z259" i="3"/>
  <c r="AB259" i="3"/>
  <c r="AD259" i="3"/>
  <c r="AI259" i="3"/>
  <c r="AK259" i="3"/>
  <c r="AM259" i="3"/>
  <c r="AP259" i="3"/>
  <c r="AR259" i="3"/>
  <c r="AT259" i="3"/>
  <c r="AW259" i="3"/>
  <c r="AY259" i="3"/>
  <c r="BA259" i="3"/>
  <c r="BC259" i="3"/>
  <c r="BF259" i="3"/>
  <c r="BH259" i="3"/>
  <c r="BI259" i="3"/>
  <c r="BL259" i="3"/>
  <c r="BO259" i="3"/>
  <c r="BP259" i="3"/>
  <c r="BQ259" i="3"/>
  <c r="BR259" i="3"/>
  <c r="BS259" i="3"/>
  <c r="BT259" i="3"/>
  <c r="BU259" i="3"/>
  <c r="BW259" i="3"/>
  <c r="BX259" i="3"/>
  <c r="BY259" i="3"/>
  <c r="CA259" i="3"/>
  <c r="CB259" i="3"/>
  <c r="CC259" i="3"/>
  <c r="CD259" i="3"/>
  <c r="D260" i="3"/>
  <c r="I260" i="3"/>
  <c r="N260" i="3"/>
  <c r="Q260" i="3"/>
  <c r="S260" i="3"/>
  <c r="U260" i="3"/>
  <c r="X260" i="3"/>
  <c r="Z260" i="3"/>
  <c r="AB260" i="3"/>
  <c r="AD260" i="3"/>
  <c r="AI260" i="3"/>
  <c r="AK260" i="3"/>
  <c r="AM260" i="3"/>
  <c r="AP260" i="3"/>
  <c r="AR260" i="3"/>
  <c r="AT260" i="3"/>
  <c r="AW260" i="3"/>
  <c r="AY260" i="3"/>
  <c r="BA260" i="3"/>
  <c r="BC260" i="3"/>
  <c r="BF260" i="3"/>
  <c r="BH260" i="3"/>
  <c r="BI260" i="3"/>
  <c r="BL260" i="3"/>
  <c r="BO260" i="3"/>
  <c r="BP260" i="3"/>
  <c r="BQ260" i="3"/>
  <c r="BR260" i="3"/>
  <c r="BS260" i="3"/>
  <c r="BT260" i="3"/>
  <c r="BU260" i="3"/>
  <c r="BW260" i="3"/>
  <c r="BX260" i="3"/>
  <c r="BY260" i="3"/>
  <c r="CA260" i="3"/>
  <c r="CB260" i="3"/>
  <c r="CC260" i="3"/>
  <c r="CD260" i="3"/>
  <c r="D261" i="3"/>
  <c r="I261" i="3"/>
  <c r="N261" i="3"/>
  <c r="Q261" i="3"/>
  <c r="S261" i="3"/>
  <c r="U261" i="3"/>
  <c r="X261" i="3"/>
  <c r="Z261" i="3"/>
  <c r="AB261" i="3"/>
  <c r="AD261" i="3"/>
  <c r="AI261" i="3"/>
  <c r="AK261" i="3"/>
  <c r="AM261" i="3"/>
  <c r="AP261" i="3"/>
  <c r="AR261" i="3"/>
  <c r="AT261" i="3"/>
  <c r="AW261" i="3"/>
  <c r="AY261" i="3"/>
  <c r="BA261" i="3"/>
  <c r="BC261" i="3"/>
  <c r="BF261" i="3"/>
  <c r="BH261" i="3"/>
  <c r="BI261" i="3"/>
  <c r="BL261" i="3"/>
  <c r="BO261" i="3"/>
  <c r="BP261" i="3"/>
  <c r="BQ261" i="3"/>
  <c r="BR261" i="3"/>
  <c r="BS261" i="3"/>
  <c r="BT261" i="3"/>
  <c r="BU261" i="3"/>
  <c r="BW261" i="3"/>
  <c r="BX261" i="3"/>
  <c r="BY261" i="3"/>
  <c r="CA261" i="3"/>
  <c r="CB261" i="3"/>
  <c r="CC261" i="3"/>
  <c r="CD261" i="3"/>
  <c r="D262" i="3"/>
  <c r="I262" i="3"/>
  <c r="N262" i="3"/>
  <c r="Q262" i="3"/>
  <c r="S262" i="3"/>
  <c r="U262" i="3"/>
  <c r="X262" i="3"/>
  <c r="Z262" i="3"/>
  <c r="AB262" i="3"/>
  <c r="AD262" i="3"/>
  <c r="AI262" i="3"/>
  <c r="AK262" i="3"/>
  <c r="AM262" i="3"/>
  <c r="AP262" i="3"/>
  <c r="AR262" i="3"/>
  <c r="AT262" i="3"/>
  <c r="AW262" i="3"/>
  <c r="AY262" i="3"/>
  <c r="BA262" i="3"/>
  <c r="BC262" i="3"/>
  <c r="BF262" i="3"/>
  <c r="BH262" i="3"/>
  <c r="BI262" i="3"/>
  <c r="BL262" i="3"/>
  <c r="BO262" i="3"/>
  <c r="BP262" i="3"/>
  <c r="BQ262" i="3"/>
  <c r="BR262" i="3"/>
  <c r="BS262" i="3"/>
  <c r="BT262" i="3"/>
  <c r="BU262" i="3"/>
  <c r="BW262" i="3"/>
  <c r="BX262" i="3"/>
  <c r="BY262" i="3"/>
  <c r="CA262" i="3"/>
  <c r="CB262" i="3"/>
  <c r="CC262" i="3"/>
  <c r="CD262" i="3"/>
  <c r="D263" i="3"/>
  <c r="I263" i="3"/>
  <c r="N263" i="3"/>
  <c r="Q263" i="3"/>
  <c r="S263" i="3"/>
  <c r="U263" i="3"/>
  <c r="X263" i="3"/>
  <c r="Z263" i="3"/>
  <c r="AB263" i="3"/>
  <c r="AD263" i="3"/>
  <c r="AI263" i="3"/>
  <c r="AK263" i="3"/>
  <c r="AM263" i="3"/>
  <c r="AP263" i="3"/>
  <c r="AR263" i="3"/>
  <c r="AT263" i="3"/>
  <c r="AW263" i="3"/>
  <c r="AY263" i="3"/>
  <c r="BA263" i="3"/>
  <c r="BC263" i="3"/>
  <c r="BF263" i="3"/>
  <c r="BH263" i="3"/>
  <c r="BI263" i="3"/>
  <c r="BL263" i="3"/>
  <c r="BO263" i="3"/>
  <c r="BP263" i="3"/>
  <c r="BQ263" i="3"/>
  <c r="BR263" i="3"/>
  <c r="BS263" i="3"/>
  <c r="BT263" i="3"/>
  <c r="BU263" i="3"/>
  <c r="BW263" i="3"/>
  <c r="BX263" i="3"/>
  <c r="BY263" i="3"/>
  <c r="CA263" i="3"/>
  <c r="CB263" i="3"/>
  <c r="CC263" i="3"/>
  <c r="CD263" i="3"/>
  <c r="D264" i="3"/>
  <c r="I264" i="3"/>
  <c r="N264" i="3"/>
  <c r="Q264" i="3"/>
  <c r="S264" i="3"/>
  <c r="U264" i="3"/>
  <c r="X264" i="3"/>
  <c r="Z264" i="3"/>
  <c r="AB264" i="3"/>
  <c r="AD264" i="3"/>
  <c r="AI264" i="3"/>
  <c r="AK264" i="3"/>
  <c r="AM264" i="3"/>
  <c r="AP264" i="3"/>
  <c r="AR264" i="3"/>
  <c r="AT264" i="3"/>
  <c r="AW264" i="3"/>
  <c r="AY264" i="3"/>
  <c r="BA264" i="3"/>
  <c r="BC264" i="3"/>
  <c r="BF264" i="3"/>
  <c r="BH264" i="3"/>
  <c r="BI264" i="3"/>
  <c r="BL264" i="3"/>
  <c r="BO264" i="3"/>
  <c r="BP264" i="3"/>
  <c r="BQ264" i="3"/>
  <c r="BR264" i="3"/>
  <c r="BS264" i="3"/>
  <c r="BT264" i="3"/>
  <c r="BU264" i="3"/>
  <c r="BW264" i="3"/>
  <c r="BX264" i="3"/>
  <c r="BY264" i="3"/>
  <c r="CA264" i="3"/>
  <c r="CB264" i="3"/>
  <c r="CC264" i="3"/>
  <c r="CD264" i="3"/>
  <c r="D265" i="3"/>
  <c r="I265" i="3"/>
  <c r="N265" i="3"/>
  <c r="Q265" i="3"/>
  <c r="S265" i="3"/>
  <c r="U265" i="3"/>
  <c r="X265" i="3"/>
  <c r="Z265" i="3"/>
  <c r="AB265" i="3"/>
  <c r="AD265" i="3"/>
  <c r="AI265" i="3"/>
  <c r="AK265" i="3"/>
  <c r="AM265" i="3"/>
  <c r="AP265" i="3"/>
  <c r="AR265" i="3"/>
  <c r="AT265" i="3"/>
  <c r="AW265" i="3"/>
  <c r="AY265" i="3"/>
  <c r="BA265" i="3"/>
  <c r="BC265" i="3"/>
  <c r="BF265" i="3"/>
  <c r="BH265" i="3"/>
  <c r="BI265" i="3"/>
  <c r="BL265" i="3"/>
  <c r="BO265" i="3"/>
  <c r="BP265" i="3"/>
  <c r="BQ265" i="3"/>
  <c r="BR265" i="3"/>
  <c r="BS265" i="3"/>
  <c r="BT265" i="3"/>
  <c r="BU265" i="3"/>
  <c r="BW265" i="3"/>
  <c r="BX265" i="3"/>
  <c r="BY265" i="3"/>
  <c r="CA265" i="3"/>
  <c r="CB265" i="3"/>
  <c r="CC265" i="3"/>
  <c r="CD265" i="3"/>
  <c r="D266" i="3"/>
  <c r="I266" i="3"/>
  <c r="N266" i="3"/>
  <c r="Q266" i="3"/>
  <c r="S266" i="3"/>
  <c r="U266" i="3"/>
  <c r="X266" i="3"/>
  <c r="Z266" i="3"/>
  <c r="AB266" i="3"/>
  <c r="AD266" i="3"/>
  <c r="AI266" i="3"/>
  <c r="AK266" i="3"/>
  <c r="AM266" i="3"/>
  <c r="AP266" i="3"/>
  <c r="AR266" i="3"/>
  <c r="AT266" i="3"/>
  <c r="AW266" i="3"/>
  <c r="AY266" i="3"/>
  <c r="BA266" i="3"/>
  <c r="BC266" i="3"/>
  <c r="BF266" i="3"/>
  <c r="BH266" i="3"/>
  <c r="BI266" i="3"/>
  <c r="BL266" i="3"/>
  <c r="BO266" i="3"/>
  <c r="BP266" i="3"/>
  <c r="BQ266" i="3"/>
  <c r="BR266" i="3"/>
  <c r="BS266" i="3"/>
  <c r="BT266" i="3"/>
  <c r="BU266" i="3"/>
  <c r="BW266" i="3"/>
  <c r="BX266" i="3"/>
  <c r="BY266" i="3"/>
  <c r="CA266" i="3"/>
  <c r="CB266" i="3"/>
  <c r="CC266" i="3"/>
  <c r="CD266" i="3"/>
  <c r="D267" i="3"/>
  <c r="I267" i="3"/>
  <c r="N267" i="3"/>
  <c r="Q267" i="3"/>
  <c r="S267" i="3"/>
  <c r="U267" i="3"/>
  <c r="X267" i="3"/>
  <c r="Z267" i="3"/>
  <c r="AB267" i="3"/>
  <c r="AD267" i="3"/>
  <c r="AI267" i="3"/>
  <c r="AK267" i="3"/>
  <c r="AM267" i="3"/>
  <c r="AP267" i="3"/>
  <c r="AR267" i="3"/>
  <c r="AT267" i="3"/>
  <c r="AW267" i="3"/>
  <c r="AY267" i="3"/>
  <c r="BA267" i="3"/>
  <c r="BC267" i="3"/>
  <c r="BF267" i="3"/>
  <c r="BH267" i="3"/>
  <c r="BI267" i="3"/>
  <c r="BL267" i="3"/>
  <c r="BO267" i="3"/>
  <c r="BP267" i="3"/>
  <c r="BQ267" i="3"/>
  <c r="BR267" i="3"/>
  <c r="BS267" i="3"/>
  <c r="BT267" i="3"/>
  <c r="BU267" i="3"/>
  <c r="BW267" i="3"/>
  <c r="BX267" i="3"/>
  <c r="BY267" i="3"/>
  <c r="CA267" i="3"/>
  <c r="CB267" i="3"/>
  <c r="CC267" i="3"/>
  <c r="CD267" i="3"/>
  <c r="D268" i="3"/>
  <c r="I268" i="3"/>
  <c r="N268" i="3"/>
  <c r="Q268" i="3"/>
  <c r="S268" i="3"/>
  <c r="U268" i="3"/>
  <c r="X268" i="3"/>
  <c r="Z268" i="3"/>
  <c r="AB268" i="3"/>
  <c r="AD268" i="3"/>
  <c r="AI268" i="3"/>
  <c r="AK268" i="3"/>
  <c r="AM268" i="3"/>
  <c r="AP268" i="3"/>
  <c r="AR268" i="3"/>
  <c r="AT268" i="3"/>
  <c r="AW268" i="3"/>
  <c r="AY268" i="3"/>
  <c r="BA268" i="3"/>
  <c r="BC268" i="3"/>
  <c r="BF268" i="3"/>
  <c r="BH268" i="3"/>
  <c r="BI268" i="3"/>
  <c r="BL268" i="3"/>
  <c r="BO268" i="3"/>
  <c r="BP268" i="3"/>
  <c r="BQ268" i="3"/>
  <c r="BR268" i="3"/>
  <c r="BS268" i="3"/>
  <c r="BT268" i="3"/>
  <c r="BU268" i="3"/>
  <c r="BW268" i="3"/>
  <c r="BX268" i="3"/>
  <c r="BY268" i="3"/>
  <c r="CA268" i="3"/>
  <c r="CB268" i="3"/>
  <c r="CC268" i="3"/>
  <c r="CD268" i="3"/>
  <c r="D269" i="3"/>
  <c r="I269" i="3"/>
  <c r="N269" i="3"/>
  <c r="Q269" i="3"/>
  <c r="S269" i="3"/>
  <c r="U269" i="3"/>
  <c r="X269" i="3"/>
  <c r="Z269" i="3"/>
  <c r="AB269" i="3"/>
  <c r="AD269" i="3"/>
  <c r="AI269" i="3"/>
  <c r="AK269" i="3"/>
  <c r="AM269" i="3"/>
  <c r="AP269" i="3"/>
  <c r="AR269" i="3"/>
  <c r="AT269" i="3"/>
  <c r="AW269" i="3"/>
  <c r="AY269" i="3"/>
  <c r="BA269" i="3"/>
  <c r="BC269" i="3"/>
  <c r="BF269" i="3"/>
  <c r="BH269" i="3"/>
  <c r="BI269" i="3"/>
  <c r="BL269" i="3"/>
  <c r="BO269" i="3"/>
  <c r="BP269" i="3"/>
  <c r="BQ269" i="3"/>
  <c r="BR269" i="3"/>
  <c r="BS269" i="3"/>
  <c r="BT269" i="3"/>
  <c r="BU269" i="3"/>
  <c r="BW269" i="3"/>
  <c r="BX269" i="3"/>
  <c r="BY269" i="3"/>
  <c r="CA269" i="3"/>
  <c r="CB269" i="3"/>
  <c r="CC269" i="3"/>
  <c r="CD269" i="3"/>
  <c r="D270" i="3"/>
  <c r="I270" i="3"/>
  <c r="N270" i="3"/>
  <c r="Q270" i="3"/>
  <c r="S270" i="3"/>
  <c r="U270" i="3"/>
  <c r="X270" i="3"/>
  <c r="Z270" i="3"/>
  <c r="AB270" i="3"/>
  <c r="AD270" i="3"/>
  <c r="AI270" i="3"/>
  <c r="AK270" i="3"/>
  <c r="AM270" i="3"/>
  <c r="AP270" i="3"/>
  <c r="AR270" i="3"/>
  <c r="AT270" i="3"/>
  <c r="AW270" i="3"/>
  <c r="AY270" i="3"/>
  <c r="BA270" i="3"/>
  <c r="BC270" i="3"/>
  <c r="BF270" i="3"/>
  <c r="BH270" i="3"/>
  <c r="BI270" i="3"/>
  <c r="BL270" i="3"/>
  <c r="BO270" i="3"/>
  <c r="BP270" i="3"/>
  <c r="BQ270" i="3"/>
  <c r="BR270" i="3"/>
  <c r="BS270" i="3"/>
  <c r="BT270" i="3"/>
  <c r="BU270" i="3"/>
  <c r="BW270" i="3"/>
  <c r="BX270" i="3"/>
  <c r="BY270" i="3"/>
  <c r="CA270" i="3"/>
  <c r="CB270" i="3"/>
  <c r="CC270" i="3"/>
  <c r="CD270" i="3"/>
  <c r="D271" i="3"/>
  <c r="I271" i="3"/>
  <c r="N271" i="3"/>
  <c r="Q271" i="3"/>
  <c r="S271" i="3"/>
  <c r="U271" i="3"/>
  <c r="X271" i="3"/>
  <c r="Z271" i="3"/>
  <c r="AB271" i="3"/>
  <c r="AD271" i="3"/>
  <c r="AI271" i="3"/>
  <c r="AK271" i="3"/>
  <c r="AM271" i="3"/>
  <c r="AP271" i="3"/>
  <c r="AR271" i="3"/>
  <c r="AT271" i="3"/>
  <c r="AW271" i="3"/>
  <c r="AY271" i="3"/>
  <c r="BA271" i="3"/>
  <c r="BC271" i="3"/>
  <c r="BF271" i="3"/>
  <c r="BH271" i="3"/>
  <c r="BI271" i="3"/>
  <c r="BL271" i="3"/>
  <c r="BO271" i="3"/>
  <c r="BP271" i="3"/>
  <c r="BQ271" i="3"/>
  <c r="BR271" i="3"/>
  <c r="BS271" i="3"/>
  <c r="BT271" i="3"/>
  <c r="BU271" i="3"/>
  <c r="BW271" i="3"/>
  <c r="BX271" i="3"/>
  <c r="BY271" i="3"/>
  <c r="CA271" i="3"/>
  <c r="CB271" i="3"/>
  <c r="CC271" i="3"/>
  <c r="CD271" i="3"/>
  <c r="D272" i="3"/>
  <c r="I272" i="3"/>
  <c r="N272" i="3"/>
  <c r="Q272" i="3"/>
  <c r="S272" i="3"/>
  <c r="U272" i="3"/>
  <c r="X272" i="3"/>
  <c r="Z272" i="3"/>
  <c r="AB272" i="3"/>
  <c r="AD272" i="3"/>
  <c r="AI272" i="3"/>
  <c r="AK272" i="3"/>
  <c r="AM272" i="3"/>
  <c r="AP272" i="3"/>
  <c r="AR272" i="3"/>
  <c r="AT272" i="3"/>
  <c r="AW272" i="3"/>
  <c r="AY272" i="3"/>
  <c r="BA272" i="3"/>
  <c r="BC272" i="3"/>
  <c r="BF272" i="3"/>
  <c r="BH272" i="3"/>
  <c r="BI272" i="3"/>
  <c r="BL272" i="3"/>
  <c r="BO272" i="3"/>
  <c r="BP272" i="3"/>
  <c r="BQ272" i="3"/>
  <c r="BR272" i="3"/>
  <c r="BS272" i="3"/>
  <c r="BT272" i="3"/>
  <c r="BU272" i="3"/>
  <c r="BW272" i="3"/>
  <c r="BX272" i="3"/>
  <c r="BY272" i="3"/>
  <c r="CA272" i="3"/>
  <c r="CB272" i="3"/>
  <c r="CC272" i="3"/>
  <c r="CD272" i="3"/>
  <c r="D273" i="3"/>
  <c r="I273" i="3"/>
  <c r="N273" i="3"/>
  <c r="Q273" i="3"/>
  <c r="S273" i="3"/>
  <c r="U273" i="3"/>
  <c r="X273" i="3"/>
  <c r="Z273" i="3"/>
  <c r="AB273" i="3"/>
  <c r="AD273" i="3"/>
  <c r="AI273" i="3"/>
  <c r="AK273" i="3"/>
  <c r="AM273" i="3"/>
  <c r="AP273" i="3"/>
  <c r="AR273" i="3"/>
  <c r="AT273" i="3"/>
  <c r="AW273" i="3"/>
  <c r="AY273" i="3"/>
  <c r="BA273" i="3"/>
  <c r="BC273" i="3"/>
  <c r="BF273" i="3"/>
  <c r="BH273" i="3"/>
  <c r="BI273" i="3"/>
  <c r="BL273" i="3"/>
  <c r="BO273" i="3"/>
  <c r="BP273" i="3"/>
  <c r="BQ273" i="3"/>
  <c r="BR273" i="3"/>
  <c r="BS273" i="3"/>
  <c r="BT273" i="3"/>
  <c r="BU273" i="3"/>
  <c r="BW273" i="3"/>
  <c r="BX273" i="3"/>
  <c r="BY273" i="3"/>
  <c r="CA273" i="3"/>
  <c r="CB273" i="3"/>
  <c r="CC273" i="3"/>
  <c r="CD273" i="3"/>
  <c r="D274" i="3"/>
  <c r="I274" i="3"/>
  <c r="N274" i="3"/>
  <c r="Q274" i="3"/>
  <c r="S274" i="3"/>
  <c r="U274" i="3"/>
  <c r="X274" i="3"/>
  <c r="Z274" i="3"/>
  <c r="AB274" i="3"/>
  <c r="AD274" i="3"/>
  <c r="AI274" i="3"/>
  <c r="AK274" i="3"/>
  <c r="AM274" i="3"/>
  <c r="AP274" i="3"/>
  <c r="AR274" i="3"/>
  <c r="AT274" i="3"/>
  <c r="AW274" i="3"/>
  <c r="AY274" i="3"/>
  <c r="BA274" i="3"/>
  <c r="BC274" i="3"/>
  <c r="BF274" i="3"/>
  <c r="BH274" i="3"/>
  <c r="BI274" i="3"/>
  <c r="BL274" i="3"/>
  <c r="BO274" i="3"/>
  <c r="BP274" i="3"/>
  <c r="BQ274" i="3"/>
  <c r="BR274" i="3"/>
  <c r="BS274" i="3"/>
  <c r="BT274" i="3"/>
  <c r="BU274" i="3"/>
  <c r="BW274" i="3"/>
  <c r="BX274" i="3"/>
  <c r="BY274" i="3"/>
  <c r="CA274" i="3"/>
  <c r="CB274" i="3"/>
  <c r="CC274" i="3"/>
  <c r="CD274" i="3"/>
  <c r="D275" i="3"/>
  <c r="I275" i="3"/>
  <c r="N275" i="3"/>
  <c r="Q275" i="3"/>
  <c r="S275" i="3"/>
  <c r="U275" i="3"/>
  <c r="X275" i="3"/>
  <c r="Z275" i="3"/>
  <c r="AB275" i="3"/>
  <c r="AD275" i="3"/>
  <c r="AI275" i="3"/>
  <c r="AK275" i="3"/>
  <c r="AM275" i="3"/>
  <c r="AP275" i="3"/>
  <c r="AR275" i="3"/>
  <c r="AT275" i="3"/>
  <c r="AW275" i="3"/>
  <c r="AY275" i="3"/>
  <c r="BA275" i="3"/>
  <c r="BC275" i="3"/>
  <c r="BF275" i="3"/>
  <c r="BH275" i="3"/>
  <c r="BI275" i="3"/>
  <c r="BL275" i="3"/>
  <c r="BO275" i="3"/>
  <c r="BP275" i="3"/>
  <c r="BQ275" i="3"/>
  <c r="BR275" i="3"/>
  <c r="BS275" i="3"/>
  <c r="BT275" i="3"/>
  <c r="BU275" i="3"/>
  <c r="BW275" i="3"/>
  <c r="BX275" i="3"/>
  <c r="BY275" i="3"/>
  <c r="CA275" i="3"/>
  <c r="CB275" i="3"/>
  <c r="CC275" i="3"/>
  <c r="CD275" i="3"/>
  <c r="D276" i="3"/>
  <c r="I276" i="3"/>
  <c r="N276" i="3"/>
  <c r="Q276" i="3"/>
  <c r="S276" i="3"/>
  <c r="U276" i="3"/>
  <c r="X276" i="3"/>
  <c r="Z276" i="3"/>
  <c r="AB276" i="3"/>
  <c r="AD276" i="3"/>
  <c r="AI276" i="3"/>
  <c r="AK276" i="3"/>
  <c r="AM276" i="3"/>
  <c r="AP276" i="3"/>
  <c r="AR276" i="3"/>
  <c r="AT276" i="3"/>
  <c r="AW276" i="3"/>
  <c r="AY276" i="3"/>
  <c r="BA276" i="3"/>
  <c r="BC276" i="3"/>
  <c r="BF276" i="3"/>
  <c r="BH276" i="3"/>
  <c r="BI276" i="3"/>
  <c r="BL276" i="3"/>
  <c r="BO276" i="3"/>
  <c r="BP276" i="3"/>
  <c r="BQ276" i="3"/>
  <c r="BR276" i="3"/>
  <c r="BS276" i="3"/>
  <c r="BT276" i="3"/>
  <c r="BU276" i="3"/>
  <c r="BW276" i="3"/>
  <c r="BX276" i="3"/>
  <c r="BY276" i="3"/>
  <c r="CA276" i="3"/>
  <c r="CB276" i="3"/>
  <c r="CC276" i="3"/>
  <c r="CD276" i="3"/>
  <c r="D277" i="3"/>
  <c r="I277" i="3"/>
  <c r="N277" i="3"/>
  <c r="Q277" i="3"/>
  <c r="S277" i="3"/>
  <c r="U277" i="3"/>
  <c r="X277" i="3"/>
  <c r="Z277" i="3"/>
  <c r="AB277" i="3"/>
  <c r="AD277" i="3"/>
  <c r="AI277" i="3"/>
  <c r="AK277" i="3"/>
  <c r="AM277" i="3"/>
  <c r="AP277" i="3"/>
  <c r="AR277" i="3"/>
  <c r="AT277" i="3"/>
  <c r="AW277" i="3"/>
  <c r="AY277" i="3"/>
  <c r="BA277" i="3"/>
  <c r="BC277" i="3"/>
  <c r="BF277" i="3"/>
  <c r="BH277" i="3"/>
  <c r="BI277" i="3"/>
  <c r="BL277" i="3"/>
  <c r="BO277" i="3"/>
  <c r="BP277" i="3"/>
  <c r="BQ277" i="3"/>
  <c r="BR277" i="3"/>
  <c r="BS277" i="3"/>
  <c r="BT277" i="3"/>
  <c r="BU277" i="3"/>
  <c r="BW277" i="3"/>
  <c r="BX277" i="3"/>
  <c r="BY277" i="3"/>
  <c r="CA277" i="3"/>
  <c r="CB277" i="3"/>
  <c r="CC277" i="3"/>
  <c r="CD277" i="3"/>
  <c r="D278" i="3"/>
  <c r="I278" i="3"/>
  <c r="N278" i="3"/>
  <c r="Q278" i="3"/>
  <c r="S278" i="3"/>
  <c r="U278" i="3"/>
  <c r="X278" i="3"/>
  <c r="Z278" i="3"/>
  <c r="AB278" i="3"/>
  <c r="AD278" i="3"/>
  <c r="AI278" i="3"/>
  <c r="AK278" i="3"/>
  <c r="AM278" i="3"/>
  <c r="AP278" i="3"/>
  <c r="AR278" i="3"/>
  <c r="AT278" i="3"/>
  <c r="AW278" i="3"/>
  <c r="AY278" i="3"/>
  <c r="BA278" i="3"/>
  <c r="BC278" i="3"/>
  <c r="BF278" i="3"/>
  <c r="BH278" i="3"/>
  <c r="BI278" i="3"/>
  <c r="BL278" i="3"/>
  <c r="BO278" i="3"/>
  <c r="BP278" i="3"/>
  <c r="BQ278" i="3"/>
  <c r="BR278" i="3"/>
  <c r="BS278" i="3"/>
  <c r="BT278" i="3"/>
  <c r="BU278" i="3"/>
  <c r="BW278" i="3"/>
  <c r="BX278" i="3"/>
  <c r="BY278" i="3"/>
  <c r="CA278" i="3"/>
  <c r="CB278" i="3"/>
  <c r="CC278" i="3"/>
  <c r="CD278" i="3"/>
  <c r="D279" i="3"/>
  <c r="I279" i="3"/>
  <c r="N279" i="3"/>
  <c r="Q279" i="3"/>
  <c r="S279" i="3"/>
  <c r="U279" i="3"/>
  <c r="X279" i="3"/>
  <c r="Z279" i="3"/>
  <c r="AB279" i="3"/>
  <c r="AD279" i="3"/>
  <c r="AI279" i="3"/>
  <c r="AK279" i="3"/>
  <c r="AM279" i="3"/>
  <c r="AP279" i="3"/>
  <c r="AR279" i="3"/>
  <c r="AT279" i="3"/>
  <c r="AW279" i="3"/>
  <c r="AY279" i="3"/>
  <c r="BA279" i="3"/>
  <c r="BC279" i="3"/>
  <c r="BF279" i="3"/>
  <c r="BH279" i="3"/>
  <c r="BI279" i="3"/>
  <c r="BL279" i="3"/>
  <c r="BO279" i="3"/>
  <c r="BP279" i="3"/>
  <c r="BQ279" i="3"/>
  <c r="BR279" i="3"/>
  <c r="BS279" i="3"/>
  <c r="BT279" i="3"/>
  <c r="BU279" i="3"/>
  <c r="BW279" i="3"/>
  <c r="BX279" i="3"/>
  <c r="BY279" i="3"/>
  <c r="CA279" i="3"/>
  <c r="CB279" i="3"/>
  <c r="CC279" i="3"/>
  <c r="CD279" i="3"/>
  <c r="D280" i="3"/>
  <c r="I280" i="3"/>
  <c r="N280" i="3"/>
  <c r="Q280" i="3"/>
  <c r="S280" i="3"/>
  <c r="U280" i="3"/>
  <c r="X280" i="3"/>
  <c r="Z280" i="3"/>
  <c r="AB280" i="3"/>
  <c r="AD280" i="3"/>
  <c r="AI280" i="3"/>
  <c r="AK280" i="3"/>
  <c r="AM280" i="3"/>
  <c r="AP280" i="3"/>
  <c r="AR280" i="3"/>
  <c r="AT280" i="3"/>
  <c r="AW280" i="3"/>
  <c r="AY280" i="3"/>
  <c r="BA280" i="3"/>
  <c r="BC280" i="3"/>
  <c r="BF280" i="3"/>
  <c r="BH280" i="3"/>
  <c r="BI280" i="3"/>
  <c r="BL280" i="3"/>
  <c r="BO280" i="3"/>
  <c r="BP280" i="3"/>
  <c r="BQ280" i="3"/>
  <c r="BR280" i="3"/>
  <c r="BS280" i="3"/>
  <c r="BT280" i="3"/>
  <c r="BU280" i="3"/>
  <c r="BW280" i="3"/>
  <c r="BX280" i="3"/>
  <c r="BY280" i="3"/>
  <c r="CA280" i="3"/>
  <c r="CB280" i="3"/>
  <c r="CC280" i="3"/>
  <c r="CD280" i="3"/>
  <c r="D281" i="3"/>
  <c r="I281" i="3"/>
  <c r="N281" i="3"/>
  <c r="Q281" i="3"/>
  <c r="S281" i="3"/>
  <c r="U281" i="3"/>
  <c r="X281" i="3"/>
  <c r="Z281" i="3"/>
  <c r="AB281" i="3"/>
  <c r="AD281" i="3"/>
  <c r="AI281" i="3"/>
  <c r="AK281" i="3"/>
  <c r="AM281" i="3"/>
  <c r="AP281" i="3"/>
  <c r="AR281" i="3"/>
  <c r="AT281" i="3"/>
  <c r="AW281" i="3"/>
  <c r="AY281" i="3"/>
  <c r="BA281" i="3"/>
  <c r="BC281" i="3"/>
  <c r="BF281" i="3"/>
  <c r="BH281" i="3"/>
  <c r="BI281" i="3"/>
  <c r="BL281" i="3"/>
  <c r="BO281" i="3"/>
  <c r="BP281" i="3"/>
  <c r="BQ281" i="3"/>
  <c r="BR281" i="3"/>
  <c r="BS281" i="3"/>
  <c r="BT281" i="3"/>
  <c r="BU281" i="3"/>
  <c r="BW281" i="3"/>
  <c r="BX281" i="3"/>
  <c r="BY281" i="3"/>
  <c r="CA281" i="3"/>
  <c r="CB281" i="3"/>
  <c r="CC281" i="3"/>
  <c r="CD281" i="3"/>
  <c r="D282" i="3"/>
  <c r="I282" i="3"/>
  <c r="N282" i="3"/>
  <c r="Q282" i="3"/>
  <c r="S282" i="3"/>
  <c r="U282" i="3"/>
  <c r="X282" i="3"/>
  <c r="Z282" i="3"/>
  <c r="AB282" i="3"/>
  <c r="AD282" i="3"/>
  <c r="AI282" i="3"/>
  <c r="AK282" i="3"/>
  <c r="AM282" i="3"/>
  <c r="AP282" i="3"/>
  <c r="AR282" i="3"/>
  <c r="AT282" i="3"/>
  <c r="AW282" i="3"/>
  <c r="AY282" i="3"/>
  <c r="BA282" i="3"/>
  <c r="BC282" i="3"/>
  <c r="BF282" i="3"/>
  <c r="BH282" i="3"/>
  <c r="BI282" i="3"/>
  <c r="BL282" i="3"/>
  <c r="BO282" i="3"/>
  <c r="BP282" i="3"/>
  <c r="BQ282" i="3"/>
  <c r="BR282" i="3"/>
  <c r="BS282" i="3"/>
  <c r="BT282" i="3"/>
  <c r="BU282" i="3"/>
  <c r="BW282" i="3"/>
  <c r="BX282" i="3"/>
  <c r="BY282" i="3"/>
  <c r="CA282" i="3"/>
  <c r="CB282" i="3"/>
  <c r="CC282" i="3"/>
  <c r="CD282" i="3"/>
  <c r="D283" i="3"/>
  <c r="I283" i="3"/>
  <c r="N283" i="3"/>
  <c r="Q283" i="3"/>
  <c r="S283" i="3"/>
  <c r="U283" i="3"/>
  <c r="X283" i="3"/>
  <c r="Z283" i="3"/>
  <c r="AB283" i="3"/>
  <c r="AD283" i="3"/>
  <c r="AI283" i="3"/>
  <c r="AK283" i="3"/>
  <c r="AM283" i="3"/>
  <c r="AP283" i="3"/>
  <c r="AR283" i="3"/>
  <c r="AT283" i="3"/>
  <c r="AW283" i="3"/>
  <c r="AY283" i="3"/>
  <c r="BA283" i="3"/>
  <c r="BC283" i="3"/>
  <c r="BF283" i="3"/>
  <c r="BH283" i="3"/>
  <c r="BI283" i="3"/>
  <c r="BL283" i="3"/>
  <c r="BO283" i="3"/>
  <c r="BP283" i="3"/>
  <c r="BQ283" i="3"/>
  <c r="BR283" i="3"/>
  <c r="BS283" i="3"/>
  <c r="BT283" i="3"/>
  <c r="BU283" i="3"/>
  <c r="BW283" i="3"/>
  <c r="BX283" i="3"/>
  <c r="BY283" i="3"/>
  <c r="CA283" i="3"/>
  <c r="CB283" i="3"/>
  <c r="CC283" i="3"/>
  <c r="CD283" i="3"/>
  <c r="D284" i="3"/>
  <c r="I284" i="3"/>
  <c r="N284" i="3"/>
  <c r="Q284" i="3"/>
  <c r="S284" i="3"/>
  <c r="U284" i="3"/>
  <c r="X284" i="3"/>
  <c r="Z284" i="3"/>
  <c r="AB284" i="3"/>
  <c r="AD284" i="3"/>
  <c r="AI284" i="3"/>
  <c r="AK284" i="3"/>
  <c r="AM284" i="3"/>
  <c r="AP284" i="3"/>
  <c r="AR284" i="3"/>
  <c r="AT284" i="3"/>
  <c r="AW284" i="3"/>
  <c r="AY284" i="3"/>
  <c r="BA284" i="3"/>
  <c r="BC284" i="3"/>
  <c r="BF284" i="3"/>
  <c r="BH284" i="3"/>
  <c r="BI284" i="3"/>
  <c r="BL284" i="3"/>
  <c r="BO284" i="3"/>
  <c r="BP284" i="3"/>
  <c r="BQ284" i="3"/>
  <c r="BR284" i="3"/>
  <c r="BS284" i="3"/>
  <c r="BT284" i="3"/>
  <c r="BU284" i="3"/>
  <c r="BW284" i="3"/>
  <c r="BX284" i="3"/>
  <c r="BY284" i="3"/>
  <c r="CA284" i="3"/>
  <c r="CB284" i="3"/>
  <c r="CC284" i="3"/>
  <c r="CD284" i="3"/>
  <c r="D285" i="3"/>
  <c r="I285" i="3"/>
  <c r="N285" i="3"/>
  <c r="Q285" i="3"/>
  <c r="S285" i="3"/>
  <c r="U285" i="3"/>
  <c r="X285" i="3"/>
  <c r="Z285" i="3"/>
  <c r="AB285" i="3"/>
  <c r="AD285" i="3"/>
  <c r="AI285" i="3"/>
  <c r="AK285" i="3"/>
  <c r="AM285" i="3"/>
  <c r="AP285" i="3"/>
  <c r="AR285" i="3"/>
  <c r="AT285" i="3"/>
  <c r="AW285" i="3"/>
  <c r="AY285" i="3"/>
  <c r="BA285" i="3"/>
  <c r="BC285" i="3"/>
  <c r="BF285" i="3"/>
  <c r="BH285" i="3"/>
  <c r="BI285" i="3"/>
  <c r="BL285" i="3"/>
  <c r="BO285" i="3"/>
  <c r="BP285" i="3"/>
  <c r="BQ285" i="3"/>
  <c r="BR285" i="3"/>
  <c r="BS285" i="3"/>
  <c r="BT285" i="3"/>
  <c r="BU285" i="3"/>
  <c r="BW285" i="3"/>
  <c r="BX285" i="3"/>
  <c r="BY285" i="3"/>
  <c r="CA285" i="3"/>
  <c r="CB285" i="3"/>
  <c r="CC285" i="3"/>
  <c r="CD285" i="3"/>
  <c r="D286" i="3"/>
  <c r="I286" i="3"/>
  <c r="N286" i="3"/>
  <c r="Q286" i="3"/>
  <c r="S286" i="3"/>
  <c r="U286" i="3"/>
  <c r="X286" i="3"/>
  <c r="Z286" i="3"/>
  <c r="AB286" i="3"/>
  <c r="AD286" i="3"/>
  <c r="AI286" i="3"/>
  <c r="AK286" i="3"/>
  <c r="AM286" i="3"/>
  <c r="AP286" i="3"/>
  <c r="AR286" i="3"/>
  <c r="AT286" i="3"/>
  <c r="AW286" i="3"/>
  <c r="AY286" i="3"/>
  <c r="BA286" i="3"/>
  <c r="BC286" i="3"/>
  <c r="BF286" i="3"/>
  <c r="BH286" i="3"/>
  <c r="BI286" i="3"/>
  <c r="BL286" i="3"/>
  <c r="BO286" i="3"/>
  <c r="BP286" i="3"/>
  <c r="BQ286" i="3"/>
  <c r="BR286" i="3"/>
  <c r="BS286" i="3"/>
  <c r="BT286" i="3"/>
  <c r="BU286" i="3"/>
  <c r="BW286" i="3"/>
  <c r="BX286" i="3"/>
  <c r="BY286" i="3"/>
  <c r="CA286" i="3"/>
  <c r="CB286" i="3"/>
  <c r="CC286" i="3"/>
  <c r="CD286" i="3"/>
  <c r="D287" i="3"/>
  <c r="I287" i="3"/>
  <c r="N287" i="3"/>
  <c r="Q287" i="3"/>
  <c r="S287" i="3"/>
  <c r="U287" i="3"/>
  <c r="X287" i="3"/>
  <c r="Z287" i="3"/>
  <c r="AB287" i="3"/>
  <c r="AD287" i="3"/>
  <c r="AI287" i="3"/>
  <c r="AK287" i="3"/>
  <c r="AM287" i="3"/>
  <c r="AP287" i="3"/>
  <c r="AR287" i="3"/>
  <c r="AT287" i="3"/>
  <c r="AW287" i="3"/>
  <c r="AY287" i="3"/>
  <c r="BA287" i="3"/>
  <c r="BC287" i="3"/>
  <c r="BF287" i="3"/>
  <c r="BH287" i="3"/>
  <c r="BI287" i="3"/>
  <c r="BL287" i="3"/>
  <c r="BO287" i="3"/>
  <c r="BP287" i="3"/>
  <c r="BQ287" i="3"/>
  <c r="BR287" i="3"/>
  <c r="BS287" i="3"/>
  <c r="BT287" i="3"/>
  <c r="BU287" i="3"/>
  <c r="BW287" i="3"/>
  <c r="BX287" i="3"/>
  <c r="BY287" i="3"/>
  <c r="CA287" i="3"/>
  <c r="CB287" i="3"/>
  <c r="CC287" i="3"/>
  <c r="CD287" i="3"/>
  <c r="D288" i="3"/>
  <c r="I288" i="3"/>
  <c r="N288" i="3"/>
  <c r="Q288" i="3"/>
  <c r="S288" i="3"/>
  <c r="U288" i="3"/>
  <c r="X288" i="3"/>
  <c r="Z288" i="3"/>
  <c r="AB288" i="3"/>
  <c r="AD288" i="3"/>
  <c r="AI288" i="3"/>
  <c r="AK288" i="3"/>
  <c r="AM288" i="3"/>
  <c r="AP288" i="3"/>
  <c r="AR288" i="3"/>
  <c r="AT288" i="3"/>
  <c r="AW288" i="3"/>
  <c r="AY288" i="3"/>
  <c r="BA288" i="3"/>
  <c r="BC288" i="3"/>
  <c r="BF288" i="3"/>
  <c r="BH288" i="3"/>
  <c r="BI288" i="3"/>
  <c r="BL288" i="3"/>
  <c r="BO288" i="3"/>
  <c r="BP288" i="3"/>
  <c r="BQ288" i="3"/>
  <c r="BR288" i="3"/>
  <c r="BS288" i="3"/>
  <c r="BT288" i="3"/>
  <c r="BU288" i="3"/>
  <c r="BW288" i="3"/>
  <c r="BX288" i="3"/>
  <c r="BY288" i="3"/>
  <c r="CA288" i="3"/>
  <c r="CB288" i="3"/>
  <c r="CC288" i="3"/>
  <c r="CD288" i="3"/>
  <c r="D289" i="3"/>
  <c r="I289" i="3"/>
  <c r="N289" i="3"/>
  <c r="Q289" i="3"/>
  <c r="S289" i="3"/>
  <c r="U289" i="3"/>
  <c r="X289" i="3"/>
  <c r="Z289" i="3"/>
  <c r="AB289" i="3"/>
  <c r="AD289" i="3"/>
  <c r="AI289" i="3"/>
  <c r="AK289" i="3"/>
  <c r="AM289" i="3"/>
  <c r="AP289" i="3"/>
  <c r="AR289" i="3"/>
  <c r="AT289" i="3"/>
  <c r="AW289" i="3"/>
  <c r="AY289" i="3"/>
  <c r="BA289" i="3"/>
  <c r="BC289" i="3"/>
  <c r="BF289" i="3"/>
  <c r="BH289" i="3"/>
  <c r="BI289" i="3"/>
  <c r="BL289" i="3"/>
  <c r="BO289" i="3"/>
  <c r="BP289" i="3"/>
  <c r="BQ289" i="3"/>
  <c r="BR289" i="3"/>
  <c r="BS289" i="3"/>
  <c r="BT289" i="3"/>
  <c r="BU289" i="3"/>
  <c r="BW289" i="3"/>
  <c r="BX289" i="3"/>
  <c r="BY289" i="3"/>
  <c r="CA289" i="3"/>
  <c r="CB289" i="3"/>
  <c r="CC289" i="3"/>
  <c r="CD289" i="3"/>
  <c r="D290" i="3"/>
  <c r="I290" i="3"/>
  <c r="N290" i="3"/>
  <c r="Q290" i="3"/>
  <c r="S290" i="3"/>
  <c r="U290" i="3"/>
  <c r="X290" i="3"/>
  <c r="Z290" i="3"/>
  <c r="AB290" i="3"/>
  <c r="AD290" i="3"/>
  <c r="AI290" i="3"/>
  <c r="AK290" i="3"/>
  <c r="AM290" i="3"/>
  <c r="AP290" i="3"/>
  <c r="AR290" i="3"/>
  <c r="AT290" i="3"/>
  <c r="AW290" i="3"/>
  <c r="AY290" i="3"/>
  <c r="BA290" i="3"/>
  <c r="BC290" i="3"/>
  <c r="BF290" i="3"/>
  <c r="BH290" i="3"/>
  <c r="BI290" i="3"/>
  <c r="BL290" i="3"/>
  <c r="BO290" i="3"/>
  <c r="BP290" i="3"/>
  <c r="BQ290" i="3"/>
  <c r="BR290" i="3"/>
  <c r="BS290" i="3"/>
  <c r="BT290" i="3"/>
  <c r="BU290" i="3"/>
  <c r="BW290" i="3"/>
  <c r="BX290" i="3"/>
  <c r="BY290" i="3"/>
  <c r="CA290" i="3"/>
  <c r="CB290" i="3"/>
  <c r="CC290" i="3"/>
  <c r="CD290" i="3"/>
  <c r="D291" i="3"/>
  <c r="I291" i="3"/>
  <c r="N291" i="3"/>
  <c r="Q291" i="3"/>
  <c r="S291" i="3"/>
  <c r="U291" i="3"/>
  <c r="X291" i="3"/>
  <c r="Z291" i="3"/>
  <c r="AB291" i="3"/>
  <c r="AD291" i="3"/>
  <c r="AI291" i="3"/>
  <c r="AK291" i="3"/>
  <c r="AM291" i="3"/>
  <c r="AP291" i="3"/>
  <c r="AR291" i="3"/>
  <c r="AT291" i="3"/>
  <c r="AW291" i="3"/>
  <c r="AY291" i="3"/>
  <c r="BA291" i="3"/>
  <c r="BC291" i="3"/>
  <c r="BF291" i="3"/>
  <c r="BH291" i="3"/>
  <c r="BI291" i="3"/>
  <c r="BL291" i="3"/>
  <c r="BO291" i="3"/>
  <c r="BP291" i="3"/>
  <c r="BQ291" i="3"/>
  <c r="BR291" i="3"/>
  <c r="BS291" i="3"/>
  <c r="BT291" i="3"/>
  <c r="BU291" i="3"/>
  <c r="BW291" i="3"/>
  <c r="BX291" i="3"/>
  <c r="BY291" i="3"/>
  <c r="CA291" i="3"/>
  <c r="CB291" i="3"/>
  <c r="CC291" i="3"/>
  <c r="CD291" i="3"/>
  <c r="D292" i="3"/>
  <c r="I292" i="3"/>
  <c r="N292" i="3"/>
  <c r="Q292" i="3"/>
  <c r="S292" i="3"/>
  <c r="U292" i="3"/>
  <c r="X292" i="3"/>
  <c r="Z292" i="3"/>
  <c r="AB292" i="3"/>
  <c r="AD292" i="3"/>
  <c r="AI292" i="3"/>
  <c r="AK292" i="3"/>
  <c r="AM292" i="3"/>
  <c r="AP292" i="3"/>
  <c r="AR292" i="3"/>
  <c r="AT292" i="3"/>
  <c r="AW292" i="3"/>
  <c r="AY292" i="3"/>
  <c r="BA292" i="3"/>
  <c r="BC292" i="3"/>
  <c r="BF292" i="3"/>
  <c r="BH292" i="3"/>
  <c r="BI292" i="3"/>
  <c r="BL292" i="3"/>
  <c r="BO292" i="3"/>
  <c r="BP292" i="3"/>
  <c r="BQ292" i="3"/>
  <c r="BR292" i="3"/>
  <c r="BS292" i="3"/>
  <c r="BT292" i="3"/>
  <c r="BU292" i="3"/>
  <c r="BW292" i="3"/>
  <c r="BX292" i="3"/>
  <c r="BY292" i="3"/>
  <c r="CA292" i="3"/>
  <c r="CB292" i="3"/>
  <c r="CC292" i="3"/>
  <c r="CD292" i="3"/>
  <c r="D293" i="3"/>
  <c r="I293" i="3"/>
  <c r="N293" i="3"/>
  <c r="Q293" i="3"/>
  <c r="S293" i="3"/>
  <c r="U293" i="3"/>
  <c r="X293" i="3"/>
  <c r="Z293" i="3"/>
  <c r="AB293" i="3"/>
  <c r="AD293" i="3"/>
  <c r="AI293" i="3"/>
  <c r="AK293" i="3"/>
  <c r="AM293" i="3"/>
  <c r="AP293" i="3"/>
  <c r="AR293" i="3"/>
  <c r="AT293" i="3"/>
  <c r="AW293" i="3"/>
  <c r="AY293" i="3"/>
  <c r="BA293" i="3"/>
  <c r="BC293" i="3"/>
  <c r="BF293" i="3"/>
  <c r="BH293" i="3"/>
  <c r="BI293" i="3"/>
  <c r="BL293" i="3"/>
  <c r="BO293" i="3"/>
  <c r="BP293" i="3"/>
  <c r="BQ293" i="3"/>
  <c r="BR293" i="3"/>
  <c r="BS293" i="3"/>
  <c r="BT293" i="3"/>
  <c r="BU293" i="3"/>
  <c r="BW293" i="3"/>
  <c r="BX293" i="3"/>
  <c r="BY293" i="3"/>
  <c r="CA293" i="3"/>
  <c r="CB293" i="3"/>
  <c r="CC293" i="3"/>
  <c r="CD293" i="3"/>
  <c r="D294" i="3"/>
  <c r="I294" i="3"/>
  <c r="N294" i="3"/>
  <c r="Q294" i="3"/>
  <c r="S294" i="3"/>
  <c r="U294" i="3"/>
  <c r="X294" i="3"/>
  <c r="Z294" i="3"/>
  <c r="AB294" i="3"/>
  <c r="AD294" i="3"/>
  <c r="AI294" i="3"/>
  <c r="AK294" i="3"/>
  <c r="AM294" i="3"/>
  <c r="AP294" i="3"/>
  <c r="AR294" i="3"/>
  <c r="AT294" i="3"/>
  <c r="AW294" i="3"/>
  <c r="AY294" i="3"/>
  <c r="BA294" i="3"/>
  <c r="BC294" i="3"/>
  <c r="BF294" i="3"/>
  <c r="BH294" i="3"/>
  <c r="BI294" i="3"/>
  <c r="BL294" i="3"/>
  <c r="BO294" i="3"/>
  <c r="BP294" i="3"/>
  <c r="BQ294" i="3"/>
  <c r="BR294" i="3"/>
  <c r="BS294" i="3"/>
  <c r="BT294" i="3"/>
  <c r="BU294" i="3"/>
  <c r="BW294" i="3"/>
  <c r="BX294" i="3"/>
  <c r="BY294" i="3"/>
  <c r="CA294" i="3"/>
  <c r="CB294" i="3"/>
  <c r="CC294" i="3"/>
  <c r="CD294" i="3"/>
  <c r="D295" i="3"/>
  <c r="I295" i="3"/>
  <c r="N295" i="3"/>
  <c r="Q295" i="3"/>
  <c r="S295" i="3"/>
  <c r="U295" i="3"/>
  <c r="X295" i="3"/>
  <c r="Z295" i="3"/>
  <c r="AB295" i="3"/>
  <c r="AD295" i="3"/>
  <c r="AI295" i="3"/>
  <c r="AK295" i="3"/>
  <c r="AM295" i="3"/>
  <c r="AP295" i="3"/>
  <c r="AR295" i="3"/>
  <c r="AT295" i="3"/>
  <c r="AW295" i="3"/>
  <c r="AY295" i="3"/>
  <c r="BA295" i="3"/>
  <c r="BC295" i="3"/>
  <c r="BF295" i="3"/>
  <c r="BH295" i="3"/>
  <c r="BI295" i="3"/>
  <c r="BL295" i="3"/>
  <c r="BO295" i="3"/>
  <c r="BP295" i="3"/>
  <c r="BQ295" i="3"/>
  <c r="BR295" i="3"/>
  <c r="BS295" i="3"/>
  <c r="BT295" i="3"/>
  <c r="BU295" i="3"/>
  <c r="BW295" i="3"/>
  <c r="BX295" i="3"/>
  <c r="BY295" i="3"/>
  <c r="CA295" i="3"/>
  <c r="CB295" i="3"/>
  <c r="CC295" i="3"/>
  <c r="CD295" i="3"/>
  <c r="D296" i="3"/>
  <c r="I296" i="3"/>
  <c r="N296" i="3"/>
  <c r="Q296" i="3"/>
  <c r="S296" i="3"/>
  <c r="U296" i="3"/>
  <c r="X296" i="3"/>
  <c r="Z296" i="3"/>
  <c r="AB296" i="3"/>
  <c r="AD296" i="3"/>
  <c r="AI296" i="3"/>
  <c r="AK296" i="3"/>
  <c r="AM296" i="3"/>
  <c r="AP296" i="3"/>
  <c r="AR296" i="3"/>
  <c r="AT296" i="3"/>
  <c r="AW296" i="3"/>
  <c r="AY296" i="3"/>
  <c r="BA296" i="3"/>
  <c r="BC296" i="3"/>
  <c r="BF296" i="3"/>
  <c r="BH296" i="3"/>
  <c r="BI296" i="3"/>
  <c r="BL296" i="3"/>
  <c r="BO296" i="3"/>
  <c r="BP296" i="3"/>
  <c r="BQ296" i="3"/>
  <c r="BR296" i="3"/>
  <c r="BS296" i="3"/>
  <c r="BT296" i="3"/>
  <c r="BU296" i="3"/>
  <c r="BW296" i="3"/>
  <c r="BX296" i="3"/>
  <c r="BY296" i="3"/>
  <c r="CA296" i="3"/>
  <c r="CB296" i="3"/>
  <c r="CC296" i="3"/>
  <c r="CD296" i="3"/>
  <c r="D297" i="3"/>
  <c r="I297" i="3"/>
  <c r="N297" i="3"/>
  <c r="Q297" i="3"/>
  <c r="S297" i="3"/>
  <c r="U297" i="3"/>
  <c r="X297" i="3"/>
  <c r="Z297" i="3"/>
  <c r="AB297" i="3"/>
  <c r="AD297" i="3"/>
  <c r="AI297" i="3"/>
  <c r="AK297" i="3"/>
  <c r="AM297" i="3"/>
  <c r="AP297" i="3"/>
  <c r="AR297" i="3"/>
  <c r="AT297" i="3"/>
  <c r="AW297" i="3"/>
  <c r="AY297" i="3"/>
  <c r="BA297" i="3"/>
  <c r="BC297" i="3"/>
  <c r="BF297" i="3"/>
  <c r="BH297" i="3"/>
  <c r="BI297" i="3"/>
  <c r="BL297" i="3"/>
  <c r="BO297" i="3"/>
  <c r="BP297" i="3"/>
  <c r="BQ297" i="3"/>
  <c r="BR297" i="3"/>
  <c r="BS297" i="3"/>
  <c r="BT297" i="3"/>
  <c r="BU297" i="3"/>
  <c r="BW297" i="3"/>
  <c r="BX297" i="3"/>
  <c r="BY297" i="3"/>
  <c r="CA297" i="3"/>
  <c r="CB297" i="3"/>
  <c r="CC297" i="3"/>
  <c r="CD297" i="3"/>
  <c r="D298" i="3"/>
  <c r="I298" i="3"/>
  <c r="N298" i="3"/>
  <c r="Q298" i="3"/>
  <c r="S298" i="3"/>
  <c r="U298" i="3"/>
  <c r="X298" i="3"/>
  <c r="Z298" i="3"/>
  <c r="AB298" i="3"/>
  <c r="AD298" i="3"/>
  <c r="AI298" i="3"/>
  <c r="AK298" i="3"/>
  <c r="AM298" i="3"/>
  <c r="AP298" i="3"/>
  <c r="AR298" i="3"/>
  <c r="AT298" i="3"/>
  <c r="AW298" i="3"/>
  <c r="AY298" i="3"/>
  <c r="BA298" i="3"/>
  <c r="BC298" i="3"/>
  <c r="BF298" i="3"/>
  <c r="BH298" i="3"/>
  <c r="BI298" i="3"/>
  <c r="BL298" i="3"/>
  <c r="BO298" i="3"/>
  <c r="BP298" i="3"/>
  <c r="BQ298" i="3"/>
  <c r="BR298" i="3"/>
  <c r="BS298" i="3"/>
  <c r="BT298" i="3"/>
  <c r="BU298" i="3"/>
  <c r="BW298" i="3"/>
  <c r="BX298" i="3"/>
  <c r="BY298" i="3"/>
  <c r="CA298" i="3"/>
  <c r="CB298" i="3"/>
  <c r="CC298" i="3"/>
  <c r="CD298" i="3"/>
  <c r="D299" i="3"/>
  <c r="I299" i="3"/>
  <c r="N299" i="3"/>
  <c r="Q299" i="3"/>
  <c r="S299" i="3"/>
  <c r="U299" i="3"/>
  <c r="X299" i="3"/>
  <c r="Z299" i="3"/>
  <c r="AB299" i="3"/>
  <c r="AD299" i="3"/>
  <c r="AI299" i="3"/>
  <c r="AK299" i="3"/>
  <c r="AM299" i="3"/>
  <c r="AP299" i="3"/>
  <c r="AR299" i="3"/>
  <c r="AT299" i="3"/>
  <c r="AW299" i="3"/>
  <c r="AY299" i="3"/>
  <c r="BA299" i="3"/>
  <c r="BC299" i="3"/>
  <c r="BF299" i="3"/>
  <c r="BH299" i="3"/>
  <c r="BI299" i="3"/>
  <c r="BL299" i="3"/>
  <c r="BO299" i="3"/>
  <c r="BP299" i="3"/>
  <c r="BQ299" i="3"/>
  <c r="BR299" i="3"/>
  <c r="BS299" i="3"/>
  <c r="BT299" i="3"/>
  <c r="BU299" i="3"/>
  <c r="BW299" i="3"/>
  <c r="BX299" i="3"/>
  <c r="BY299" i="3"/>
  <c r="CA299" i="3"/>
  <c r="CB299" i="3"/>
  <c r="CC299" i="3"/>
  <c r="CD299" i="3"/>
  <c r="D300" i="3"/>
  <c r="I300" i="3"/>
  <c r="N300" i="3"/>
  <c r="Q300" i="3"/>
  <c r="S300" i="3"/>
  <c r="U300" i="3"/>
  <c r="X300" i="3"/>
  <c r="Z300" i="3"/>
  <c r="AB300" i="3"/>
  <c r="AD300" i="3"/>
  <c r="AI300" i="3"/>
  <c r="AK300" i="3"/>
  <c r="AM300" i="3"/>
  <c r="AP300" i="3"/>
  <c r="AR300" i="3"/>
  <c r="AT300" i="3"/>
  <c r="AW300" i="3"/>
  <c r="AY300" i="3"/>
  <c r="BA300" i="3"/>
  <c r="BC300" i="3"/>
  <c r="BF300" i="3"/>
  <c r="BH300" i="3"/>
  <c r="BI300" i="3"/>
  <c r="BL300" i="3"/>
  <c r="BO300" i="3"/>
  <c r="BP300" i="3"/>
  <c r="BQ300" i="3"/>
  <c r="BR300" i="3"/>
  <c r="BS300" i="3"/>
  <c r="BT300" i="3"/>
  <c r="BU300" i="3"/>
  <c r="BW300" i="3"/>
  <c r="BX300" i="3"/>
  <c r="BY300" i="3"/>
  <c r="CA300" i="3"/>
  <c r="CB300" i="3"/>
  <c r="CC300" i="3"/>
  <c r="CD300" i="3"/>
  <c r="D11" i="2"/>
  <c r="H11" i="2"/>
  <c r="L11" i="2"/>
  <c r="N11" i="2"/>
  <c r="P11" i="2"/>
  <c r="T11" i="2"/>
  <c r="V11" i="2"/>
  <c r="W11" i="2"/>
  <c r="Y11" i="2"/>
  <c r="AB11" i="2"/>
  <c r="AC11" i="2"/>
  <c r="AD11" i="2"/>
  <c r="AE11" i="2"/>
  <c r="AF11" i="2"/>
  <c r="AG11" i="2"/>
  <c r="AH11" i="2"/>
  <c r="AI11" i="2"/>
  <c r="AJ11" i="2"/>
  <c r="AL11" i="2"/>
  <c r="AM11" i="2"/>
  <c r="AN11" i="2"/>
  <c r="AO11" i="2"/>
  <c r="D12" i="2"/>
  <c r="H12" i="2"/>
  <c r="L12" i="2"/>
  <c r="N12" i="2"/>
  <c r="P12" i="2"/>
  <c r="T12" i="2"/>
  <c r="V12" i="2"/>
  <c r="W12" i="2"/>
  <c r="Y12" i="2"/>
  <c r="AB12" i="2"/>
  <c r="AC12" i="2"/>
  <c r="AD12" i="2"/>
  <c r="AE12" i="2"/>
  <c r="AF12" i="2"/>
  <c r="AG12" i="2"/>
  <c r="AH12" i="2"/>
  <c r="AI12" i="2"/>
  <c r="AJ12" i="2"/>
  <c r="AL12" i="2"/>
  <c r="AM12" i="2"/>
  <c r="AN12" i="2"/>
  <c r="AO12" i="2"/>
  <c r="D13" i="2"/>
  <c r="H13" i="2"/>
  <c r="L13" i="2"/>
  <c r="N13" i="2"/>
  <c r="P13" i="2"/>
  <c r="T13" i="2"/>
  <c r="V13" i="2"/>
  <c r="W13" i="2"/>
  <c r="Y13" i="2"/>
  <c r="AB13" i="2"/>
  <c r="AC13" i="2"/>
  <c r="AD13" i="2"/>
  <c r="AE13" i="2"/>
  <c r="AF13" i="2"/>
  <c r="AG13" i="2"/>
  <c r="AH13" i="2"/>
  <c r="AI13" i="2"/>
  <c r="AJ13" i="2"/>
  <c r="AL13" i="2"/>
  <c r="AM13" i="2"/>
  <c r="AN13" i="2"/>
  <c r="AO13" i="2"/>
  <c r="D14" i="2"/>
  <c r="H14" i="2"/>
  <c r="L14" i="2"/>
  <c r="N14" i="2"/>
  <c r="P14" i="2"/>
  <c r="T14" i="2"/>
  <c r="V14" i="2"/>
  <c r="W14" i="2"/>
  <c r="Y14" i="2"/>
  <c r="X2" i="2" s="1"/>
  <c r="AB14" i="2"/>
  <c r="AA2" i="2" s="1"/>
  <c r="AC14" i="2"/>
  <c r="AD14" i="2"/>
  <c r="AE14" i="2"/>
  <c r="AF14" i="2"/>
  <c r="AG14" i="2"/>
  <c r="AH14" i="2"/>
  <c r="AI14" i="2"/>
  <c r="AJ14" i="2"/>
  <c r="AL14" i="2"/>
  <c r="AM14" i="2"/>
  <c r="AN14" i="2"/>
  <c r="AO14" i="2"/>
  <c r="D15" i="2"/>
  <c r="H15" i="2"/>
  <c r="L15" i="2"/>
  <c r="N15" i="2"/>
  <c r="P15" i="2"/>
  <c r="T15" i="2"/>
  <c r="V15" i="2"/>
  <c r="W15" i="2"/>
  <c r="Y15" i="2"/>
  <c r="AB15" i="2"/>
  <c r="AC15" i="2"/>
  <c r="AD15" i="2"/>
  <c r="AE15" i="2"/>
  <c r="AF15" i="2"/>
  <c r="AG15" i="2"/>
  <c r="AH15" i="2"/>
  <c r="AI15" i="2"/>
  <c r="AJ15" i="2"/>
  <c r="AL15" i="2"/>
  <c r="AM15" i="2"/>
  <c r="AN15" i="2"/>
  <c r="AO15" i="2"/>
  <c r="D16" i="2"/>
  <c r="H16" i="2"/>
  <c r="L16" i="2"/>
  <c r="N16" i="2"/>
  <c r="P16" i="2"/>
  <c r="O2" i="2" s="1"/>
  <c r="T16" i="2"/>
  <c r="V16" i="2"/>
  <c r="W16" i="2"/>
  <c r="Y16" i="2"/>
  <c r="AB16" i="2"/>
  <c r="AC16" i="2"/>
  <c r="AD16" i="2"/>
  <c r="AE16" i="2"/>
  <c r="AF16" i="2"/>
  <c r="AG16" i="2"/>
  <c r="AH16" i="2"/>
  <c r="AI16" i="2"/>
  <c r="AJ16" i="2"/>
  <c r="AL16" i="2"/>
  <c r="AM16" i="2"/>
  <c r="AN16" i="2"/>
  <c r="AO16" i="2"/>
  <c r="D17" i="2"/>
  <c r="H17" i="2"/>
  <c r="L17" i="2"/>
  <c r="N17" i="2"/>
  <c r="M2" i="2" s="1"/>
  <c r="P17" i="2"/>
  <c r="T17" i="2"/>
  <c r="V17" i="2"/>
  <c r="W17" i="2"/>
  <c r="Y17" i="2"/>
  <c r="AB17" i="2"/>
  <c r="AC17" i="2"/>
  <c r="AD17" i="2"/>
  <c r="AE17" i="2"/>
  <c r="AF17" i="2"/>
  <c r="AG17" i="2"/>
  <c r="AH17" i="2"/>
  <c r="AI17" i="2"/>
  <c r="AJ17" i="2"/>
  <c r="AL17" i="2"/>
  <c r="AM17" i="2"/>
  <c r="AN17" i="2"/>
  <c r="AO17" i="2"/>
  <c r="D18" i="2"/>
  <c r="H18" i="2"/>
  <c r="L18" i="2"/>
  <c r="N18" i="2"/>
  <c r="P18" i="2"/>
  <c r="T18" i="2"/>
  <c r="V18" i="2"/>
  <c r="W18" i="2"/>
  <c r="Y18" i="2"/>
  <c r="AB18" i="2"/>
  <c r="AC18" i="2"/>
  <c r="AD18" i="2"/>
  <c r="AE18" i="2"/>
  <c r="AF18" i="2"/>
  <c r="AG18" i="2"/>
  <c r="AH18" i="2"/>
  <c r="AI18" i="2"/>
  <c r="AJ18" i="2"/>
  <c r="AL18" i="2"/>
  <c r="AM18" i="2"/>
  <c r="AN18" i="2"/>
  <c r="AO18" i="2"/>
  <c r="D19" i="2"/>
  <c r="H19" i="2"/>
  <c r="L19" i="2"/>
  <c r="N19" i="2"/>
  <c r="P19" i="2"/>
  <c r="T19" i="2"/>
  <c r="V19" i="2"/>
  <c r="W19" i="2"/>
  <c r="Y19" i="2"/>
  <c r="AB19" i="2"/>
  <c r="AC19" i="2"/>
  <c r="AD19" i="2"/>
  <c r="AE19" i="2"/>
  <c r="AF19" i="2"/>
  <c r="AG19" i="2"/>
  <c r="AH19" i="2"/>
  <c r="AI19" i="2"/>
  <c r="AJ19" i="2"/>
  <c r="AL19" i="2"/>
  <c r="AM19" i="2"/>
  <c r="AN19" i="2"/>
  <c r="AO19" i="2"/>
  <c r="D20" i="2"/>
  <c r="H20" i="2"/>
  <c r="L20" i="2"/>
  <c r="N20" i="2"/>
  <c r="P20" i="2"/>
  <c r="T20" i="2"/>
  <c r="V20" i="2"/>
  <c r="W20" i="2"/>
  <c r="Y20" i="2"/>
  <c r="AB20" i="2"/>
  <c r="AC20" i="2"/>
  <c r="AD20" i="2"/>
  <c r="AE20" i="2"/>
  <c r="AF20" i="2"/>
  <c r="AG20" i="2"/>
  <c r="AH20" i="2"/>
  <c r="AI20" i="2"/>
  <c r="AJ20" i="2"/>
  <c r="AL20" i="2"/>
  <c r="AM20" i="2"/>
  <c r="AN20" i="2"/>
  <c r="AO20" i="2"/>
  <c r="D21" i="2"/>
  <c r="H21" i="2"/>
  <c r="L21" i="2"/>
  <c r="N21" i="2"/>
  <c r="P21" i="2"/>
  <c r="T21" i="2"/>
  <c r="V21" i="2"/>
  <c r="W21" i="2"/>
  <c r="Y21" i="2"/>
  <c r="AB21" i="2"/>
  <c r="AC21" i="2"/>
  <c r="AD21" i="2"/>
  <c r="AE21" i="2"/>
  <c r="AF21" i="2"/>
  <c r="AG21" i="2"/>
  <c r="AH21" i="2"/>
  <c r="AI21" i="2"/>
  <c r="AJ21" i="2"/>
  <c r="AL21" i="2"/>
  <c r="AM21" i="2"/>
  <c r="AN21" i="2"/>
  <c r="AO21" i="2"/>
  <c r="D22" i="2"/>
  <c r="H22" i="2"/>
  <c r="L22" i="2"/>
  <c r="N22" i="2"/>
  <c r="P22" i="2"/>
  <c r="T22" i="2"/>
  <c r="V22" i="2"/>
  <c r="W22" i="2"/>
  <c r="Y22" i="2"/>
  <c r="AB22" i="2"/>
  <c r="AC22" i="2"/>
  <c r="AD22" i="2"/>
  <c r="AE22" i="2"/>
  <c r="AF22" i="2"/>
  <c r="AG22" i="2"/>
  <c r="AH22" i="2"/>
  <c r="AI22" i="2"/>
  <c r="AJ22" i="2"/>
  <c r="AL22" i="2"/>
  <c r="AM22" i="2"/>
  <c r="AN22" i="2"/>
  <c r="AO22" i="2"/>
  <c r="D23" i="2"/>
  <c r="H23" i="2"/>
  <c r="L23" i="2"/>
  <c r="N23" i="2"/>
  <c r="P23" i="2"/>
  <c r="T23" i="2"/>
  <c r="V23" i="2"/>
  <c r="W23" i="2"/>
  <c r="Y23" i="2"/>
  <c r="AB23" i="2"/>
  <c r="AC23" i="2"/>
  <c r="AD23" i="2"/>
  <c r="AE23" i="2"/>
  <c r="AF23" i="2"/>
  <c r="AG23" i="2"/>
  <c r="AH23" i="2"/>
  <c r="AI23" i="2"/>
  <c r="AJ23" i="2"/>
  <c r="AL23" i="2"/>
  <c r="AM23" i="2"/>
  <c r="AN23" i="2"/>
  <c r="AO23" i="2"/>
  <c r="D24" i="2"/>
  <c r="H24" i="2"/>
  <c r="L24" i="2"/>
  <c r="N24" i="2"/>
  <c r="P24" i="2"/>
  <c r="T24" i="2"/>
  <c r="V24" i="2"/>
  <c r="W24" i="2"/>
  <c r="Y24" i="2"/>
  <c r="AB24" i="2"/>
  <c r="AC24" i="2"/>
  <c r="AD24" i="2"/>
  <c r="AE24" i="2"/>
  <c r="AF24" i="2"/>
  <c r="AG24" i="2"/>
  <c r="AH24" i="2"/>
  <c r="AI24" i="2"/>
  <c r="AJ24" i="2"/>
  <c r="AL24" i="2"/>
  <c r="AM24" i="2"/>
  <c r="AN24" i="2"/>
  <c r="AO24" i="2"/>
  <c r="D25" i="2"/>
  <c r="H25" i="2"/>
  <c r="L25" i="2"/>
  <c r="N25" i="2"/>
  <c r="P25" i="2"/>
  <c r="T25" i="2"/>
  <c r="V25" i="2"/>
  <c r="W25" i="2"/>
  <c r="Y25" i="2"/>
  <c r="AB25" i="2"/>
  <c r="AC25" i="2"/>
  <c r="AD25" i="2"/>
  <c r="AE25" i="2"/>
  <c r="AF25" i="2"/>
  <c r="AG25" i="2"/>
  <c r="AH25" i="2"/>
  <c r="AI25" i="2"/>
  <c r="AJ25" i="2"/>
  <c r="AL25" i="2"/>
  <c r="AM25" i="2"/>
  <c r="AN25" i="2"/>
  <c r="AO25" i="2"/>
  <c r="D26" i="2"/>
  <c r="H26" i="2"/>
  <c r="L26" i="2"/>
  <c r="N26" i="2"/>
  <c r="P26" i="2"/>
  <c r="T26" i="2"/>
  <c r="V26" i="2"/>
  <c r="W26" i="2"/>
  <c r="Y26" i="2"/>
  <c r="AB26" i="2"/>
  <c r="AC26" i="2"/>
  <c r="AD26" i="2"/>
  <c r="AE26" i="2"/>
  <c r="AF26" i="2"/>
  <c r="AG26" i="2"/>
  <c r="AH26" i="2"/>
  <c r="AI26" i="2"/>
  <c r="AJ26" i="2"/>
  <c r="AL26" i="2"/>
  <c r="AM26" i="2"/>
  <c r="AN26" i="2"/>
  <c r="AO26" i="2"/>
  <c r="D27" i="2"/>
  <c r="H27" i="2"/>
  <c r="L27" i="2"/>
  <c r="N27" i="2"/>
  <c r="P27" i="2"/>
  <c r="T27" i="2"/>
  <c r="V27" i="2"/>
  <c r="W27" i="2"/>
  <c r="Y27" i="2"/>
  <c r="AB27" i="2"/>
  <c r="AC27" i="2"/>
  <c r="AD27" i="2"/>
  <c r="AE27" i="2"/>
  <c r="AF27" i="2"/>
  <c r="AG27" i="2"/>
  <c r="AH27" i="2"/>
  <c r="AI27" i="2"/>
  <c r="AJ27" i="2"/>
  <c r="AL27" i="2"/>
  <c r="AM27" i="2"/>
  <c r="AN27" i="2"/>
  <c r="AO27" i="2"/>
  <c r="D28" i="2"/>
  <c r="H28" i="2"/>
  <c r="L28" i="2"/>
  <c r="N28" i="2"/>
  <c r="P28" i="2"/>
  <c r="T28" i="2"/>
  <c r="V28" i="2"/>
  <c r="W28" i="2"/>
  <c r="Y28" i="2"/>
  <c r="AB28" i="2"/>
  <c r="AC28" i="2"/>
  <c r="AD28" i="2"/>
  <c r="AE28" i="2"/>
  <c r="AF28" i="2"/>
  <c r="AG28" i="2"/>
  <c r="AH28" i="2"/>
  <c r="AI28" i="2"/>
  <c r="AJ28" i="2"/>
  <c r="AL28" i="2"/>
  <c r="AM28" i="2"/>
  <c r="AN28" i="2"/>
  <c r="AO28" i="2"/>
  <c r="D29" i="2"/>
  <c r="H29" i="2"/>
  <c r="L29" i="2"/>
  <c r="N29" i="2"/>
  <c r="P29" i="2"/>
  <c r="T29" i="2"/>
  <c r="V29" i="2"/>
  <c r="W29" i="2"/>
  <c r="Y29" i="2"/>
  <c r="AB29" i="2"/>
  <c r="AC29" i="2"/>
  <c r="AD29" i="2"/>
  <c r="AE29" i="2"/>
  <c r="AF29" i="2"/>
  <c r="AG29" i="2"/>
  <c r="AH29" i="2"/>
  <c r="AI29" i="2"/>
  <c r="AJ29" i="2"/>
  <c r="AL29" i="2"/>
  <c r="AM29" i="2"/>
  <c r="AN29" i="2"/>
  <c r="AO29" i="2"/>
  <c r="D30" i="2"/>
  <c r="H30" i="2"/>
  <c r="L30" i="2"/>
  <c r="N30" i="2"/>
  <c r="P30" i="2"/>
  <c r="T30" i="2"/>
  <c r="V30" i="2"/>
  <c r="W30" i="2"/>
  <c r="Y30" i="2"/>
  <c r="AB30" i="2"/>
  <c r="AC30" i="2"/>
  <c r="AD30" i="2"/>
  <c r="AE30" i="2"/>
  <c r="AF30" i="2"/>
  <c r="AG30" i="2"/>
  <c r="AH30" i="2"/>
  <c r="AI30" i="2"/>
  <c r="AJ30" i="2"/>
  <c r="AL30" i="2"/>
  <c r="AM30" i="2"/>
  <c r="AN30" i="2"/>
  <c r="AO30" i="2"/>
  <c r="D31" i="2"/>
  <c r="H31" i="2"/>
  <c r="L31" i="2"/>
  <c r="N31" i="2"/>
  <c r="P31" i="2"/>
  <c r="T31" i="2"/>
  <c r="V31" i="2"/>
  <c r="W31" i="2"/>
  <c r="Y31" i="2"/>
  <c r="AB31" i="2"/>
  <c r="AC31" i="2"/>
  <c r="AD31" i="2"/>
  <c r="AE31" i="2"/>
  <c r="AF31" i="2"/>
  <c r="AG31" i="2"/>
  <c r="AH31" i="2"/>
  <c r="AI31" i="2"/>
  <c r="AJ31" i="2"/>
  <c r="AL31" i="2"/>
  <c r="AM31" i="2"/>
  <c r="AN31" i="2"/>
  <c r="AO31" i="2"/>
  <c r="D32" i="2"/>
  <c r="H32" i="2"/>
  <c r="L32" i="2"/>
  <c r="N32" i="2"/>
  <c r="P32" i="2"/>
  <c r="T32" i="2"/>
  <c r="V32" i="2"/>
  <c r="W32" i="2"/>
  <c r="Y32" i="2"/>
  <c r="AB32" i="2"/>
  <c r="AC32" i="2"/>
  <c r="AD32" i="2"/>
  <c r="AE32" i="2"/>
  <c r="AF32" i="2"/>
  <c r="AG32" i="2"/>
  <c r="AH32" i="2"/>
  <c r="AI32" i="2"/>
  <c r="AJ32" i="2"/>
  <c r="AL32" i="2"/>
  <c r="AM32" i="2"/>
  <c r="AN32" i="2"/>
  <c r="AO32" i="2"/>
  <c r="D33" i="2"/>
  <c r="H33" i="2"/>
  <c r="L33" i="2"/>
  <c r="N33" i="2"/>
  <c r="P33" i="2"/>
  <c r="T33" i="2"/>
  <c r="V33" i="2"/>
  <c r="W33" i="2"/>
  <c r="Y33" i="2"/>
  <c r="AB33" i="2"/>
  <c r="AC33" i="2"/>
  <c r="AD33" i="2"/>
  <c r="AE33" i="2"/>
  <c r="AF33" i="2"/>
  <c r="AG33" i="2"/>
  <c r="AH33" i="2"/>
  <c r="AI33" i="2"/>
  <c r="AJ33" i="2"/>
  <c r="AL33" i="2"/>
  <c r="AM33" i="2"/>
  <c r="AN33" i="2"/>
  <c r="AO33" i="2"/>
  <c r="D34" i="2"/>
  <c r="H34" i="2"/>
  <c r="L34" i="2"/>
  <c r="N34" i="2"/>
  <c r="P34" i="2"/>
  <c r="T34" i="2"/>
  <c r="V34" i="2"/>
  <c r="W34" i="2"/>
  <c r="Y34" i="2"/>
  <c r="AB34" i="2"/>
  <c r="AC34" i="2"/>
  <c r="AD34" i="2"/>
  <c r="AE34" i="2"/>
  <c r="AF34" i="2"/>
  <c r="AG34" i="2"/>
  <c r="AH34" i="2"/>
  <c r="AI34" i="2"/>
  <c r="AJ34" i="2"/>
  <c r="AL34" i="2"/>
  <c r="AM34" i="2"/>
  <c r="AN34" i="2"/>
  <c r="AO34" i="2"/>
  <c r="D35" i="2"/>
  <c r="H35" i="2"/>
  <c r="L35" i="2"/>
  <c r="N35" i="2"/>
  <c r="P35" i="2"/>
  <c r="T35" i="2"/>
  <c r="V35" i="2"/>
  <c r="W35" i="2"/>
  <c r="Y35" i="2"/>
  <c r="AB35" i="2"/>
  <c r="AC35" i="2"/>
  <c r="AD35" i="2"/>
  <c r="AE35" i="2"/>
  <c r="AF35" i="2"/>
  <c r="AG35" i="2"/>
  <c r="AH35" i="2"/>
  <c r="AI35" i="2"/>
  <c r="AJ35" i="2"/>
  <c r="AL35" i="2"/>
  <c r="AM35" i="2"/>
  <c r="AN35" i="2"/>
  <c r="AO35" i="2"/>
  <c r="D36" i="2"/>
  <c r="H36" i="2"/>
  <c r="L36" i="2"/>
  <c r="N36" i="2"/>
  <c r="P36" i="2"/>
  <c r="T36" i="2"/>
  <c r="V36" i="2"/>
  <c r="W36" i="2"/>
  <c r="Y36" i="2"/>
  <c r="AB36" i="2"/>
  <c r="AC36" i="2"/>
  <c r="AD36" i="2"/>
  <c r="AE36" i="2"/>
  <c r="AF36" i="2"/>
  <c r="AG36" i="2"/>
  <c r="AH36" i="2"/>
  <c r="AI36" i="2"/>
  <c r="AJ36" i="2"/>
  <c r="AL36" i="2"/>
  <c r="AM36" i="2"/>
  <c r="AN36" i="2"/>
  <c r="AO36" i="2"/>
  <c r="D37" i="2"/>
  <c r="H37" i="2"/>
  <c r="L37" i="2"/>
  <c r="N37" i="2"/>
  <c r="P37" i="2"/>
  <c r="T37" i="2"/>
  <c r="V37" i="2"/>
  <c r="W37" i="2"/>
  <c r="Y37" i="2"/>
  <c r="AB37" i="2"/>
  <c r="AC37" i="2"/>
  <c r="AD37" i="2"/>
  <c r="AE37" i="2"/>
  <c r="AF37" i="2"/>
  <c r="AG37" i="2"/>
  <c r="AH37" i="2"/>
  <c r="AI37" i="2"/>
  <c r="AJ37" i="2"/>
  <c r="AL37" i="2"/>
  <c r="AM37" i="2"/>
  <c r="AN37" i="2"/>
  <c r="AO37" i="2"/>
  <c r="D38" i="2"/>
  <c r="H38" i="2"/>
  <c r="L38" i="2"/>
  <c r="N38" i="2"/>
  <c r="P38" i="2"/>
  <c r="T38" i="2"/>
  <c r="V38" i="2"/>
  <c r="W38" i="2"/>
  <c r="Y38" i="2"/>
  <c r="AB38" i="2"/>
  <c r="AC38" i="2"/>
  <c r="AD38" i="2"/>
  <c r="AE38" i="2"/>
  <c r="AF38" i="2"/>
  <c r="AG38" i="2"/>
  <c r="AH38" i="2"/>
  <c r="AI38" i="2"/>
  <c r="AJ38" i="2"/>
  <c r="AL38" i="2"/>
  <c r="AM38" i="2"/>
  <c r="AN38" i="2"/>
  <c r="AO38" i="2"/>
  <c r="D39" i="2"/>
  <c r="H39" i="2"/>
  <c r="L39" i="2"/>
  <c r="N39" i="2"/>
  <c r="P39" i="2"/>
  <c r="T39" i="2"/>
  <c r="V39" i="2"/>
  <c r="W39" i="2"/>
  <c r="Y39" i="2"/>
  <c r="AB39" i="2"/>
  <c r="AC39" i="2"/>
  <c r="AD39" i="2"/>
  <c r="AE39" i="2"/>
  <c r="AF39" i="2"/>
  <c r="AG39" i="2"/>
  <c r="AH39" i="2"/>
  <c r="AI39" i="2"/>
  <c r="AJ39" i="2"/>
  <c r="AL39" i="2"/>
  <c r="AM39" i="2"/>
  <c r="AN39" i="2"/>
  <c r="AO39" i="2"/>
  <c r="D40" i="2"/>
  <c r="H40" i="2"/>
  <c r="L40" i="2"/>
  <c r="N40" i="2"/>
  <c r="P40" i="2"/>
  <c r="T40" i="2"/>
  <c r="V40" i="2"/>
  <c r="W40" i="2"/>
  <c r="Y40" i="2"/>
  <c r="AB40" i="2"/>
  <c r="AC40" i="2"/>
  <c r="AD40" i="2"/>
  <c r="AE40" i="2"/>
  <c r="AF40" i="2"/>
  <c r="AG40" i="2"/>
  <c r="AH40" i="2"/>
  <c r="AI40" i="2"/>
  <c r="AJ40" i="2"/>
  <c r="AL40" i="2"/>
  <c r="AM40" i="2"/>
  <c r="AN40" i="2"/>
  <c r="AO40" i="2"/>
  <c r="D41" i="2"/>
  <c r="H41" i="2"/>
  <c r="L41" i="2"/>
  <c r="N41" i="2"/>
  <c r="P41" i="2"/>
  <c r="T41" i="2"/>
  <c r="V41" i="2"/>
  <c r="W41" i="2"/>
  <c r="Y41" i="2"/>
  <c r="AB41" i="2"/>
  <c r="AC41" i="2"/>
  <c r="AD41" i="2"/>
  <c r="AE41" i="2"/>
  <c r="AF41" i="2"/>
  <c r="AG41" i="2"/>
  <c r="AH41" i="2"/>
  <c r="AI41" i="2"/>
  <c r="AJ41" i="2"/>
  <c r="AL41" i="2"/>
  <c r="AM41" i="2"/>
  <c r="AN41" i="2"/>
  <c r="AO41" i="2"/>
  <c r="D42" i="2"/>
  <c r="H42" i="2"/>
  <c r="L42" i="2"/>
  <c r="N42" i="2"/>
  <c r="P42" i="2"/>
  <c r="T42" i="2"/>
  <c r="V42" i="2"/>
  <c r="W42" i="2"/>
  <c r="Y42" i="2"/>
  <c r="AB42" i="2"/>
  <c r="AC42" i="2"/>
  <c r="AD42" i="2"/>
  <c r="AE42" i="2"/>
  <c r="AF42" i="2"/>
  <c r="AG42" i="2"/>
  <c r="AH42" i="2"/>
  <c r="AI42" i="2"/>
  <c r="AJ42" i="2"/>
  <c r="AL42" i="2"/>
  <c r="AM42" i="2"/>
  <c r="AN42" i="2"/>
  <c r="AO42" i="2"/>
  <c r="D43" i="2"/>
  <c r="H43" i="2"/>
  <c r="L43" i="2"/>
  <c r="N43" i="2"/>
  <c r="P43" i="2"/>
  <c r="T43" i="2"/>
  <c r="V43" i="2"/>
  <c r="W43" i="2"/>
  <c r="Y43" i="2"/>
  <c r="AB43" i="2"/>
  <c r="AC43" i="2"/>
  <c r="AD43" i="2"/>
  <c r="AE43" i="2"/>
  <c r="AF43" i="2"/>
  <c r="AG43" i="2"/>
  <c r="AH43" i="2"/>
  <c r="AI43" i="2"/>
  <c r="AJ43" i="2"/>
  <c r="AL43" i="2"/>
  <c r="AM43" i="2"/>
  <c r="AN43" i="2"/>
  <c r="AO43" i="2"/>
  <c r="D44" i="2"/>
  <c r="H44" i="2"/>
  <c r="L44" i="2"/>
  <c r="N44" i="2"/>
  <c r="P44" i="2"/>
  <c r="T44" i="2"/>
  <c r="V44" i="2"/>
  <c r="W44" i="2"/>
  <c r="Y44" i="2"/>
  <c r="AB44" i="2"/>
  <c r="AC44" i="2"/>
  <c r="AD44" i="2"/>
  <c r="AE44" i="2"/>
  <c r="AF44" i="2"/>
  <c r="AG44" i="2"/>
  <c r="AH44" i="2"/>
  <c r="AI44" i="2"/>
  <c r="AJ44" i="2"/>
  <c r="AL44" i="2"/>
  <c r="AM44" i="2"/>
  <c r="AN44" i="2"/>
  <c r="AO44" i="2"/>
  <c r="D45" i="2"/>
  <c r="H45" i="2"/>
  <c r="L45" i="2"/>
  <c r="N45" i="2"/>
  <c r="P45" i="2"/>
  <c r="T45" i="2"/>
  <c r="V45" i="2"/>
  <c r="W45" i="2"/>
  <c r="Y45" i="2"/>
  <c r="AB45" i="2"/>
  <c r="AC45" i="2"/>
  <c r="AD45" i="2"/>
  <c r="AE45" i="2"/>
  <c r="AF45" i="2"/>
  <c r="AG45" i="2"/>
  <c r="AH45" i="2"/>
  <c r="AI45" i="2"/>
  <c r="AJ45" i="2"/>
  <c r="AL45" i="2"/>
  <c r="AM45" i="2"/>
  <c r="AN45" i="2"/>
  <c r="AO45" i="2"/>
  <c r="D46" i="2"/>
  <c r="H46" i="2"/>
  <c r="L46" i="2"/>
  <c r="N46" i="2"/>
  <c r="P46" i="2"/>
  <c r="T46" i="2"/>
  <c r="V46" i="2"/>
  <c r="W46" i="2"/>
  <c r="Y46" i="2"/>
  <c r="AB46" i="2"/>
  <c r="AC46" i="2"/>
  <c r="AD46" i="2"/>
  <c r="AE46" i="2"/>
  <c r="AF46" i="2"/>
  <c r="AG46" i="2"/>
  <c r="AH46" i="2"/>
  <c r="AI46" i="2"/>
  <c r="AJ46" i="2"/>
  <c r="AL46" i="2"/>
  <c r="AM46" i="2"/>
  <c r="AN46" i="2"/>
  <c r="AO46" i="2"/>
  <c r="D47" i="2"/>
  <c r="H47" i="2"/>
  <c r="L47" i="2"/>
  <c r="N47" i="2"/>
  <c r="P47" i="2"/>
  <c r="T47" i="2"/>
  <c r="V47" i="2"/>
  <c r="W47" i="2"/>
  <c r="Y47" i="2"/>
  <c r="AB47" i="2"/>
  <c r="AC47" i="2"/>
  <c r="AD47" i="2"/>
  <c r="AE47" i="2"/>
  <c r="AF47" i="2"/>
  <c r="AG47" i="2"/>
  <c r="AH47" i="2"/>
  <c r="AI47" i="2"/>
  <c r="AJ47" i="2"/>
  <c r="AL47" i="2"/>
  <c r="AM47" i="2"/>
  <c r="AN47" i="2"/>
  <c r="AO47" i="2"/>
  <c r="D48" i="2"/>
  <c r="H48" i="2"/>
  <c r="L48" i="2"/>
  <c r="N48" i="2"/>
  <c r="P48" i="2"/>
  <c r="T48" i="2"/>
  <c r="V48" i="2"/>
  <c r="W48" i="2"/>
  <c r="Y48" i="2"/>
  <c r="AB48" i="2"/>
  <c r="AC48" i="2"/>
  <c r="AD48" i="2"/>
  <c r="AE48" i="2"/>
  <c r="AF48" i="2"/>
  <c r="AG48" i="2"/>
  <c r="AH48" i="2"/>
  <c r="AI48" i="2"/>
  <c r="AJ48" i="2"/>
  <c r="AL48" i="2"/>
  <c r="AM48" i="2"/>
  <c r="AN48" i="2"/>
  <c r="AO48" i="2"/>
  <c r="D49" i="2"/>
  <c r="H49" i="2"/>
  <c r="L49" i="2"/>
  <c r="N49" i="2"/>
  <c r="P49" i="2"/>
  <c r="T49" i="2"/>
  <c r="V49" i="2"/>
  <c r="W49" i="2"/>
  <c r="Y49" i="2"/>
  <c r="AB49" i="2"/>
  <c r="AC49" i="2"/>
  <c r="AD49" i="2"/>
  <c r="AE49" i="2"/>
  <c r="AF49" i="2"/>
  <c r="AG49" i="2"/>
  <c r="AH49" i="2"/>
  <c r="AI49" i="2"/>
  <c r="AJ49" i="2"/>
  <c r="AL49" i="2"/>
  <c r="AM49" i="2"/>
  <c r="AN49" i="2"/>
  <c r="AO49" i="2"/>
  <c r="D50" i="2"/>
  <c r="H50" i="2"/>
  <c r="L50" i="2"/>
  <c r="N50" i="2"/>
  <c r="P50" i="2"/>
  <c r="T50" i="2"/>
  <c r="V50" i="2"/>
  <c r="W50" i="2"/>
  <c r="Y50" i="2"/>
  <c r="AB50" i="2"/>
  <c r="AC50" i="2"/>
  <c r="AD50" i="2"/>
  <c r="AE50" i="2"/>
  <c r="AF50" i="2"/>
  <c r="AG50" i="2"/>
  <c r="AH50" i="2"/>
  <c r="AI50" i="2"/>
  <c r="AJ50" i="2"/>
  <c r="AL50" i="2"/>
  <c r="AM50" i="2"/>
  <c r="AN50" i="2"/>
  <c r="AO50" i="2"/>
  <c r="D51" i="2"/>
  <c r="H51" i="2"/>
  <c r="L51" i="2"/>
  <c r="N51" i="2"/>
  <c r="P51" i="2"/>
  <c r="T51" i="2"/>
  <c r="V51" i="2"/>
  <c r="W51" i="2"/>
  <c r="Y51" i="2"/>
  <c r="AB51" i="2"/>
  <c r="AC51" i="2"/>
  <c r="AD51" i="2"/>
  <c r="AE51" i="2"/>
  <c r="AF51" i="2"/>
  <c r="AG51" i="2"/>
  <c r="AH51" i="2"/>
  <c r="AI51" i="2"/>
  <c r="AJ51" i="2"/>
  <c r="AL51" i="2"/>
  <c r="AM51" i="2"/>
  <c r="AN51" i="2"/>
  <c r="AO51" i="2"/>
  <c r="D52" i="2"/>
  <c r="H52" i="2"/>
  <c r="L52" i="2"/>
  <c r="N52" i="2"/>
  <c r="P52" i="2"/>
  <c r="T52" i="2"/>
  <c r="V52" i="2"/>
  <c r="W52" i="2"/>
  <c r="Y52" i="2"/>
  <c r="AB52" i="2"/>
  <c r="AC52" i="2"/>
  <c r="AD52" i="2"/>
  <c r="AE52" i="2"/>
  <c r="AF52" i="2"/>
  <c r="AG52" i="2"/>
  <c r="AH52" i="2"/>
  <c r="AI52" i="2"/>
  <c r="AJ52" i="2"/>
  <c r="AL52" i="2"/>
  <c r="AM52" i="2"/>
  <c r="AN52" i="2"/>
  <c r="AO52" i="2"/>
  <c r="D53" i="2"/>
  <c r="H53" i="2"/>
  <c r="L53" i="2"/>
  <c r="N53" i="2"/>
  <c r="P53" i="2"/>
  <c r="T53" i="2"/>
  <c r="V53" i="2"/>
  <c r="W53" i="2"/>
  <c r="Y53" i="2"/>
  <c r="AB53" i="2"/>
  <c r="AC53" i="2"/>
  <c r="AD53" i="2"/>
  <c r="AE53" i="2"/>
  <c r="AF53" i="2"/>
  <c r="AG53" i="2"/>
  <c r="AH53" i="2"/>
  <c r="AI53" i="2"/>
  <c r="AJ53" i="2"/>
  <c r="AL53" i="2"/>
  <c r="AM53" i="2"/>
  <c r="AN53" i="2"/>
  <c r="AO53" i="2"/>
  <c r="D54" i="2"/>
  <c r="H54" i="2"/>
  <c r="L54" i="2"/>
  <c r="N54" i="2"/>
  <c r="P54" i="2"/>
  <c r="T54" i="2"/>
  <c r="V54" i="2"/>
  <c r="W54" i="2"/>
  <c r="Y54" i="2"/>
  <c r="AB54" i="2"/>
  <c r="AC54" i="2"/>
  <c r="AD54" i="2"/>
  <c r="AE54" i="2"/>
  <c r="AF54" i="2"/>
  <c r="AG54" i="2"/>
  <c r="AH54" i="2"/>
  <c r="AI54" i="2"/>
  <c r="AJ54" i="2"/>
  <c r="AL54" i="2"/>
  <c r="AM54" i="2"/>
  <c r="AN54" i="2"/>
  <c r="AO54" i="2"/>
  <c r="D55" i="2"/>
  <c r="H55" i="2"/>
  <c r="L55" i="2"/>
  <c r="N55" i="2"/>
  <c r="P55" i="2"/>
  <c r="T55" i="2"/>
  <c r="V55" i="2"/>
  <c r="W55" i="2"/>
  <c r="Y55" i="2"/>
  <c r="AB55" i="2"/>
  <c r="AC55" i="2"/>
  <c r="AD55" i="2"/>
  <c r="AE55" i="2"/>
  <c r="AF55" i="2"/>
  <c r="AG55" i="2"/>
  <c r="AH55" i="2"/>
  <c r="AI55" i="2"/>
  <c r="AJ55" i="2"/>
  <c r="AL55" i="2"/>
  <c r="AM55" i="2"/>
  <c r="AN55" i="2"/>
  <c r="AO55" i="2"/>
  <c r="D56" i="2"/>
  <c r="H56" i="2"/>
  <c r="L56" i="2"/>
  <c r="N56" i="2"/>
  <c r="P56" i="2"/>
  <c r="T56" i="2"/>
  <c r="V56" i="2"/>
  <c r="W56" i="2"/>
  <c r="Y56" i="2"/>
  <c r="AB56" i="2"/>
  <c r="AC56" i="2"/>
  <c r="AD56" i="2"/>
  <c r="AE56" i="2"/>
  <c r="AF56" i="2"/>
  <c r="AG56" i="2"/>
  <c r="AH56" i="2"/>
  <c r="AI56" i="2"/>
  <c r="AJ56" i="2"/>
  <c r="AL56" i="2"/>
  <c r="AM56" i="2"/>
  <c r="AN56" i="2"/>
  <c r="AO56" i="2"/>
  <c r="D57" i="2"/>
  <c r="H57" i="2"/>
  <c r="L57" i="2"/>
  <c r="N57" i="2"/>
  <c r="P57" i="2"/>
  <c r="T57" i="2"/>
  <c r="V57" i="2"/>
  <c r="W57" i="2"/>
  <c r="Y57" i="2"/>
  <c r="AB57" i="2"/>
  <c r="AC57" i="2"/>
  <c r="AD57" i="2"/>
  <c r="AE57" i="2"/>
  <c r="AF57" i="2"/>
  <c r="AG57" i="2"/>
  <c r="AH57" i="2"/>
  <c r="AI57" i="2"/>
  <c r="AJ57" i="2"/>
  <c r="AL57" i="2"/>
  <c r="AM57" i="2"/>
  <c r="AN57" i="2"/>
  <c r="AO57" i="2"/>
  <c r="D58" i="2"/>
  <c r="H58" i="2"/>
  <c r="L58" i="2"/>
  <c r="N58" i="2"/>
  <c r="P58" i="2"/>
  <c r="T58" i="2"/>
  <c r="V58" i="2"/>
  <c r="W58" i="2"/>
  <c r="Y58" i="2"/>
  <c r="AB58" i="2"/>
  <c r="AC58" i="2"/>
  <c r="AD58" i="2"/>
  <c r="AE58" i="2"/>
  <c r="AF58" i="2"/>
  <c r="AG58" i="2"/>
  <c r="AH58" i="2"/>
  <c r="AI58" i="2"/>
  <c r="AJ58" i="2"/>
  <c r="AL58" i="2"/>
  <c r="AM58" i="2"/>
  <c r="AN58" i="2"/>
  <c r="AO58" i="2"/>
  <c r="D59" i="2"/>
  <c r="H59" i="2"/>
  <c r="L59" i="2"/>
  <c r="N59" i="2"/>
  <c r="P59" i="2"/>
  <c r="T59" i="2"/>
  <c r="V59" i="2"/>
  <c r="W59" i="2"/>
  <c r="Y59" i="2"/>
  <c r="AB59" i="2"/>
  <c r="AC59" i="2"/>
  <c r="AD59" i="2"/>
  <c r="AE59" i="2"/>
  <c r="AF59" i="2"/>
  <c r="AG59" i="2"/>
  <c r="AH59" i="2"/>
  <c r="AI59" i="2"/>
  <c r="AJ59" i="2"/>
  <c r="AL59" i="2"/>
  <c r="AM59" i="2"/>
  <c r="AN59" i="2"/>
  <c r="AO59" i="2"/>
  <c r="D60" i="2"/>
  <c r="H60" i="2"/>
  <c r="L60" i="2"/>
  <c r="N60" i="2"/>
  <c r="P60" i="2"/>
  <c r="T60" i="2"/>
  <c r="V60" i="2"/>
  <c r="W60" i="2"/>
  <c r="Y60" i="2"/>
  <c r="AB60" i="2"/>
  <c r="AC60" i="2"/>
  <c r="AD60" i="2"/>
  <c r="AE60" i="2"/>
  <c r="AF60" i="2"/>
  <c r="AG60" i="2"/>
  <c r="AH60" i="2"/>
  <c r="AI60" i="2"/>
  <c r="AJ60" i="2"/>
  <c r="AL60" i="2"/>
  <c r="AM60" i="2"/>
  <c r="AN60" i="2"/>
  <c r="AO60" i="2"/>
  <c r="D61" i="2"/>
  <c r="H61" i="2"/>
  <c r="L61" i="2"/>
  <c r="N61" i="2"/>
  <c r="P61" i="2"/>
  <c r="T61" i="2"/>
  <c r="V61" i="2"/>
  <c r="W61" i="2"/>
  <c r="Y61" i="2"/>
  <c r="AB61" i="2"/>
  <c r="AC61" i="2"/>
  <c r="AD61" i="2"/>
  <c r="AE61" i="2"/>
  <c r="AF61" i="2"/>
  <c r="AG61" i="2"/>
  <c r="AH61" i="2"/>
  <c r="AI61" i="2"/>
  <c r="AJ61" i="2"/>
  <c r="AL61" i="2"/>
  <c r="AM61" i="2"/>
  <c r="AN61" i="2"/>
  <c r="AO61" i="2"/>
  <c r="D62" i="2"/>
  <c r="H62" i="2"/>
  <c r="L62" i="2"/>
  <c r="N62" i="2"/>
  <c r="P62" i="2"/>
  <c r="T62" i="2"/>
  <c r="V62" i="2"/>
  <c r="W62" i="2"/>
  <c r="Y62" i="2"/>
  <c r="AB62" i="2"/>
  <c r="AC62" i="2"/>
  <c r="AD62" i="2"/>
  <c r="AE62" i="2"/>
  <c r="AF62" i="2"/>
  <c r="AG62" i="2"/>
  <c r="AH62" i="2"/>
  <c r="AI62" i="2"/>
  <c r="AJ62" i="2"/>
  <c r="AL62" i="2"/>
  <c r="AM62" i="2"/>
  <c r="AN62" i="2"/>
  <c r="AO62" i="2"/>
  <c r="D63" i="2"/>
  <c r="H63" i="2"/>
  <c r="L63" i="2"/>
  <c r="N63" i="2"/>
  <c r="P63" i="2"/>
  <c r="T63" i="2"/>
  <c r="V63" i="2"/>
  <c r="W63" i="2"/>
  <c r="Y63" i="2"/>
  <c r="AB63" i="2"/>
  <c r="AC63" i="2"/>
  <c r="AD63" i="2"/>
  <c r="AE63" i="2"/>
  <c r="AF63" i="2"/>
  <c r="AG63" i="2"/>
  <c r="AH63" i="2"/>
  <c r="AI63" i="2"/>
  <c r="AJ63" i="2"/>
  <c r="AL63" i="2"/>
  <c r="AM63" i="2"/>
  <c r="AN63" i="2"/>
  <c r="AO63" i="2"/>
  <c r="D64" i="2"/>
  <c r="H64" i="2"/>
  <c r="L64" i="2"/>
  <c r="N64" i="2"/>
  <c r="P64" i="2"/>
  <c r="T64" i="2"/>
  <c r="V64" i="2"/>
  <c r="W64" i="2"/>
  <c r="Y64" i="2"/>
  <c r="AB64" i="2"/>
  <c r="AC64" i="2"/>
  <c r="AD64" i="2"/>
  <c r="AE64" i="2"/>
  <c r="AF64" i="2"/>
  <c r="AG64" i="2"/>
  <c r="AH64" i="2"/>
  <c r="AI64" i="2"/>
  <c r="AJ64" i="2"/>
  <c r="AL64" i="2"/>
  <c r="AM64" i="2"/>
  <c r="AN64" i="2"/>
  <c r="AO64" i="2"/>
  <c r="D65" i="2"/>
  <c r="H65" i="2"/>
  <c r="L65" i="2"/>
  <c r="N65" i="2"/>
  <c r="P65" i="2"/>
  <c r="T65" i="2"/>
  <c r="V65" i="2"/>
  <c r="W65" i="2"/>
  <c r="Y65" i="2"/>
  <c r="AB65" i="2"/>
  <c r="AC65" i="2"/>
  <c r="AD65" i="2"/>
  <c r="AE65" i="2"/>
  <c r="AF65" i="2"/>
  <c r="AG65" i="2"/>
  <c r="AH65" i="2"/>
  <c r="AI65" i="2"/>
  <c r="AJ65" i="2"/>
  <c r="AL65" i="2"/>
  <c r="AM65" i="2"/>
  <c r="AN65" i="2"/>
  <c r="AO65" i="2"/>
  <c r="D66" i="2"/>
  <c r="H66" i="2"/>
  <c r="L66" i="2"/>
  <c r="N66" i="2"/>
  <c r="P66" i="2"/>
  <c r="T66" i="2"/>
  <c r="V66" i="2"/>
  <c r="W66" i="2"/>
  <c r="Y66" i="2"/>
  <c r="AB66" i="2"/>
  <c r="AC66" i="2"/>
  <c r="AD66" i="2"/>
  <c r="AE66" i="2"/>
  <c r="AF66" i="2"/>
  <c r="AG66" i="2"/>
  <c r="AH66" i="2"/>
  <c r="AI66" i="2"/>
  <c r="AJ66" i="2"/>
  <c r="AL66" i="2"/>
  <c r="AM66" i="2"/>
  <c r="AN66" i="2"/>
  <c r="AO66" i="2"/>
  <c r="D67" i="2"/>
  <c r="H67" i="2"/>
  <c r="L67" i="2"/>
  <c r="N67" i="2"/>
  <c r="P67" i="2"/>
  <c r="T67" i="2"/>
  <c r="V67" i="2"/>
  <c r="W67" i="2"/>
  <c r="Y67" i="2"/>
  <c r="AB67" i="2"/>
  <c r="AC67" i="2"/>
  <c r="AD67" i="2"/>
  <c r="AE67" i="2"/>
  <c r="AF67" i="2"/>
  <c r="AG67" i="2"/>
  <c r="AH67" i="2"/>
  <c r="AI67" i="2"/>
  <c r="AJ67" i="2"/>
  <c r="AL67" i="2"/>
  <c r="AM67" i="2"/>
  <c r="AN67" i="2"/>
  <c r="AO67" i="2"/>
  <c r="D68" i="2"/>
  <c r="H68" i="2"/>
  <c r="L68" i="2"/>
  <c r="N68" i="2"/>
  <c r="P68" i="2"/>
  <c r="T68" i="2"/>
  <c r="V68" i="2"/>
  <c r="W68" i="2"/>
  <c r="Y68" i="2"/>
  <c r="AB68" i="2"/>
  <c r="AC68" i="2"/>
  <c r="AD68" i="2"/>
  <c r="AE68" i="2"/>
  <c r="AF68" i="2"/>
  <c r="AG68" i="2"/>
  <c r="AH68" i="2"/>
  <c r="AI68" i="2"/>
  <c r="AJ68" i="2"/>
  <c r="AL68" i="2"/>
  <c r="AM68" i="2"/>
  <c r="AN68" i="2"/>
  <c r="AO68" i="2"/>
  <c r="D69" i="2"/>
  <c r="H69" i="2"/>
  <c r="L69" i="2"/>
  <c r="N69" i="2"/>
  <c r="P69" i="2"/>
  <c r="T69" i="2"/>
  <c r="V69" i="2"/>
  <c r="W69" i="2"/>
  <c r="Y69" i="2"/>
  <c r="AB69" i="2"/>
  <c r="AC69" i="2"/>
  <c r="AD69" i="2"/>
  <c r="AE69" i="2"/>
  <c r="AF69" i="2"/>
  <c r="AG69" i="2"/>
  <c r="AH69" i="2"/>
  <c r="AI69" i="2"/>
  <c r="AJ69" i="2"/>
  <c r="AL69" i="2"/>
  <c r="AM69" i="2"/>
  <c r="AN69" i="2"/>
  <c r="AO69" i="2"/>
  <c r="D70" i="2"/>
  <c r="H70" i="2"/>
  <c r="L70" i="2"/>
  <c r="N70" i="2"/>
  <c r="P70" i="2"/>
  <c r="T70" i="2"/>
  <c r="V70" i="2"/>
  <c r="W70" i="2"/>
  <c r="Y70" i="2"/>
  <c r="AB70" i="2"/>
  <c r="AC70" i="2"/>
  <c r="AD70" i="2"/>
  <c r="AE70" i="2"/>
  <c r="AF70" i="2"/>
  <c r="AG70" i="2"/>
  <c r="AH70" i="2"/>
  <c r="AI70" i="2"/>
  <c r="AJ70" i="2"/>
  <c r="AL70" i="2"/>
  <c r="AM70" i="2"/>
  <c r="AN70" i="2"/>
  <c r="AO70" i="2"/>
  <c r="D71" i="2"/>
  <c r="H71" i="2"/>
  <c r="L71" i="2"/>
  <c r="N71" i="2"/>
  <c r="P71" i="2"/>
  <c r="T71" i="2"/>
  <c r="V71" i="2"/>
  <c r="W71" i="2"/>
  <c r="Y71" i="2"/>
  <c r="AB71" i="2"/>
  <c r="AC71" i="2"/>
  <c r="AD71" i="2"/>
  <c r="AE71" i="2"/>
  <c r="AF71" i="2"/>
  <c r="AG71" i="2"/>
  <c r="AH71" i="2"/>
  <c r="AI71" i="2"/>
  <c r="AJ71" i="2"/>
  <c r="AL71" i="2"/>
  <c r="AM71" i="2"/>
  <c r="AN71" i="2"/>
  <c r="AO71" i="2"/>
  <c r="D72" i="2"/>
  <c r="H72" i="2"/>
  <c r="L72" i="2"/>
  <c r="N72" i="2"/>
  <c r="P72" i="2"/>
  <c r="T72" i="2"/>
  <c r="V72" i="2"/>
  <c r="W72" i="2"/>
  <c r="Y72" i="2"/>
  <c r="AB72" i="2"/>
  <c r="AC72" i="2"/>
  <c r="AD72" i="2"/>
  <c r="AE72" i="2"/>
  <c r="AF72" i="2"/>
  <c r="AG72" i="2"/>
  <c r="AH72" i="2"/>
  <c r="AI72" i="2"/>
  <c r="AJ72" i="2"/>
  <c r="AL72" i="2"/>
  <c r="AM72" i="2"/>
  <c r="AN72" i="2"/>
  <c r="AO72" i="2"/>
  <c r="D73" i="2"/>
  <c r="H73" i="2"/>
  <c r="L73" i="2"/>
  <c r="N73" i="2"/>
  <c r="P73" i="2"/>
  <c r="T73" i="2"/>
  <c r="V73" i="2"/>
  <c r="W73" i="2"/>
  <c r="Y73" i="2"/>
  <c r="AB73" i="2"/>
  <c r="AC73" i="2"/>
  <c r="AD73" i="2"/>
  <c r="AE73" i="2"/>
  <c r="AF73" i="2"/>
  <c r="AG73" i="2"/>
  <c r="AH73" i="2"/>
  <c r="AI73" i="2"/>
  <c r="AJ73" i="2"/>
  <c r="AL73" i="2"/>
  <c r="AM73" i="2"/>
  <c r="AN73" i="2"/>
  <c r="AO73" i="2"/>
  <c r="D74" i="2"/>
  <c r="H74" i="2"/>
  <c r="L74" i="2"/>
  <c r="N74" i="2"/>
  <c r="P74" i="2"/>
  <c r="T74" i="2"/>
  <c r="V74" i="2"/>
  <c r="W74" i="2"/>
  <c r="Y74" i="2"/>
  <c r="AB74" i="2"/>
  <c r="AC74" i="2"/>
  <c r="AD74" i="2"/>
  <c r="AE74" i="2"/>
  <c r="AF74" i="2"/>
  <c r="AG74" i="2"/>
  <c r="AH74" i="2"/>
  <c r="AI74" i="2"/>
  <c r="AJ74" i="2"/>
  <c r="AL74" i="2"/>
  <c r="AM74" i="2"/>
  <c r="AN74" i="2"/>
  <c r="AO74" i="2"/>
  <c r="D75" i="2"/>
  <c r="H75" i="2"/>
  <c r="L75" i="2"/>
  <c r="N75" i="2"/>
  <c r="P75" i="2"/>
  <c r="T75" i="2"/>
  <c r="V75" i="2"/>
  <c r="W75" i="2"/>
  <c r="Y75" i="2"/>
  <c r="AB75" i="2"/>
  <c r="AC75" i="2"/>
  <c r="AD75" i="2"/>
  <c r="AE75" i="2"/>
  <c r="AF75" i="2"/>
  <c r="AG75" i="2"/>
  <c r="AH75" i="2"/>
  <c r="AI75" i="2"/>
  <c r="AJ75" i="2"/>
  <c r="AL75" i="2"/>
  <c r="AM75" i="2"/>
  <c r="AN75" i="2"/>
  <c r="AO75" i="2"/>
  <c r="D76" i="2"/>
  <c r="H76" i="2"/>
  <c r="L76" i="2"/>
  <c r="N76" i="2"/>
  <c r="P76" i="2"/>
  <c r="T76" i="2"/>
  <c r="V76" i="2"/>
  <c r="W76" i="2"/>
  <c r="Y76" i="2"/>
  <c r="AB76" i="2"/>
  <c r="AC76" i="2"/>
  <c r="AD76" i="2"/>
  <c r="AE76" i="2"/>
  <c r="AF76" i="2"/>
  <c r="AG76" i="2"/>
  <c r="AH76" i="2"/>
  <c r="AI76" i="2"/>
  <c r="AJ76" i="2"/>
  <c r="AL76" i="2"/>
  <c r="AM76" i="2"/>
  <c r="AN76" i="2"/>
  <c r="AO76" i="2"/>
  <c r="D77" i="2"/>
  <c r="H77" i="2"/>
  <c r="L77" i="2"/>
  <c r="N77" i="2"/>
  <c r="P77" i="2"/>
  <c r="T77" i="2"/>
  <c r="V77" i="2"/>
  <c r="W77" i="2"/>
  <c r="Y77" i="2"/>
  <c r="AB77" i="2"/>
  <c r="AC77" i="2"/>
  <c r="AD77" i="2"/>
  <c r="AE77" i="2"/>
  <c r="AF77" i="2"/>
  <c r="AG77" i="2"/>
  <c r="AH77" i="2"/>
  <c r="AI77" i="2"/>
  <c r="AJ77" i="2"/>
  <c r="AL77" i="2"/>
  <c r="AM77" i="2"/>
  <c r="AN77" i="2"/>
  <c r="AO77" i="2"/>
  <c r="D78" i="2"/>
  <c r="H78" i="2"/>
  <c r="L78" i="2"/>
  <c r="N78" i="2"/>
  <c r="P78" i="2"/>
  <c r="T78" i="2"/>
  <c r="V78" i="2"/>
  <c r="W78" i="2"/>
  <c r="Y78" i="2"/>
  <c r="AB78" i="2"/>
  <c r="AC78" i="2"/>
  <c r="AD78" i="2"/>
  <c r="AE78" i="2"/>
  <c r="AF78" i="2"/>
  <c r="AG78" i="2"/>
  <c r="AH78" i="2"/>
  <c r="AI78" i="2"/>
  <c r="AJ78" i="2"/>
  <c r="AL78" i="2"/>
  <c r="AM78" i="2"/>
  <c r="AN78" i="2"/>
  <c r="AO78" i="2"/>
  <c r="D79" i="2"/>
  <c r="H79" i="2"/>
  <c r="L79" i="2"/>
  <c r="N79" i="2"/>
  <c r="P79" i="2"/>
  <c r="T79" i="2"/>
  <c r="V79" i="2"/>
  <c r="W79" i="2"/>
  <c r="Y79" i="2"/>
  <c r="AB79" i="2"/>
  <c r="AC79" i="2"/>
  <c r="AD79" i="2"/>
  <c r="AE79" i="2"/>
  <c r="AF79" i="2"/>
  <c r="AG79" i="2"/>
  <c r="AH79" i="2"/>
  <c r="AI79" i="2"/>
  <c r="AJ79" i="2"/>
  <c r="AL79" i="2"/>
  <c r="AM79" i="2"/>
  <c r="AN79" i="2"/>
  <c r="AO79" i="2"/>
  <c r="D80" i="2"/>
  <c r="H80" i="2"/>
  <c r="L80" i="2"/>
  <c r="N80" i="2"/>
  <c r="P80" i="2"/>
  <c r="T80" i="2"/>
  <c r="V80" i="2"/>
  <c r="W80" i="2"/>
  <c r="Y80" i="2"/>
  <c r="AB80" i="2"/>
  <c r="AC80" i="2"/>
  <c r="AD80" i="2"/>
  <c r="AE80" i="2"/>
  <c r="AF80" i="2"/>
  <c r="AG80" i="2"/>
  <c r="AH80" i="2"/>
  <c r="AI80" i="2"/>
  <c r="AJ80" i="2"/>
  <c r="AL80" i="2"/>
  <c r="AM80" i="2"/>
  <c r="AN80" i="2"/>
  <c r="AO80" i="2"/>
  <c r="D81" i="2"/>
  <c r="H81" i="2"/>
  <c r="L81" i="2"/>
  <c r="N81" i="2"/>
  <c r="P81" i="2"/>
  <c r="T81" i="2"/>
  <c r="V81" i="2"/>
  <c r="W81" i="2"/>
  <c r="Y81" i="2"/>
  <c r="AB81" i="2"/>
  <c r="AC81" i="2"/>
  <c r="AD81" i="2"/>
  <c r="AE81" i="2"/>
  <c r="AF81" i="2"/>
  <c r="AG81" i="2"/>
  <c r="AH81" i="2"/>
  <c r="AI81" i="2"/>
  <c r="AJ81" i="2"/>
  <c r="AL81" i="2"/>
  <c r="AM81" i="2"/>
  <c r="AN81" i="2"/>
  <c r="AO81" i="2"/>
  <c r="D82" i="2"/>
  <c r="H82" i="2"/>
  <c r="L82" i="2"/>
  <c r="N82" i="2"/>
  <c r="P82" i="2"/>
  <c r="T82" i="2"/>
  <c r="V82" i="2"/>
  <c r="W82" i="2"/>
  <c r="Y82" i="2"/>
  <c r="AB82" i="2"/>
  <c r="AC82" i="2"/>
  <c r="AD82" i="2"/>
  <c r="AE82" i="2"/>
  <c r="AF82" i="2"/>
  <c r="AG82" i="2"/>
  <c r="AH82" i="2"/>
  <c r="AI82" i="2"/>
  <c r="AJ82" i="2"/>
  <c r="AL82" i="2"/>
  <c r="AM82" i="2"/>
  <c r="AN82" i="2"/>
  <c r="AO82" i="2"/>
  <c r="D83" i="2"/>
  <c r="H83" i="2"/>
  <c r="L83" i="2"/>
  <c r="N83" i="2"/>
  <c r="P83" i="2"/>
  <c r="T83" i="2"/>
  <c r="V83" i="2"/>
  <c r="W83" i="2"/>
  <c r="Y83" i="2"/>
  <c r="AB83" i="2"/>
  <c r="AC83" i="2"/>
  <c r="AD83" i="2"/>
  <c r="AE83" i="2"/>
  <c r="AF83" i="2"/>
  <c r="AG83" i="2"/>
  <c r="AH83" i="2"/>
  <c r="AI83" i="2"/>
  <c r="AJ83" i="2"/>
  <c r="AL83" i="2"/>
  <c r="AM83" i="2"/>
  <c r="AN83" i="2"/>
  <c r="AO83" i="2"/>
  <c r="D84" i="2"/>
  <c r="H84" i="2"/>
  <c r="L84" i="2"/>
  <c r="N84" i="2"/>
  <c r="P84" i="2"/>
  <c r="T84" i="2"/>
  <c r="V84" i="2"/>
  <c r="W84" i="2"/>
  <c r="Y84" i="2"/>
  <c r="AB84" i="2"/>
  <c r="AC84" i="2"/>
  <c r="AD84" i="2"/>
  <c r="AE84" i="2"/>
  <c r="AF84" i="2"/>
  <c r="AG84" i="2"/>
  <c r="AH84" i="2"/>
  <c r="AI84" i="2"/>
  <c r="AJ84" i="2"/>
  <c r="AL84" i="2"/>
  <c r="AM84" i="2"/>
  <c r="AN84" i="2"/>
  <c r="AO84" i="2"/>
  <c r="D85" i="2"/>
  <c r="H85" i="2"/>
  <c r="L85" i="2"/>
  <c r="N85" i="2"/>
  <c r="P85" i="2"/>
  <c r="T85" i="2"/>
  <c r="V85" i="2"/>
  <c r="W85" i="2"/>
  <c r="Y85" i="2"/>
  <c r="AB85" i="2"/>
  <c r="AC85" i="2"/>
  <c r="AD85" i="2"/>
  <c r="AE85" i="2"/>
  <c r="AF85" i="2"/>
  <c r="AG85" i="2"/>
  <c r="AH85" i="2"/>
  <c r="AI85" i="2"/>
  <c r="AJ85" i="2"/>
  <c r="AL85" i="2"/>
  <c r="AM85" i="2"/>
  <c r="AN85" i="2"/>
  <c r="AO85" i="2"/>
  <c r="D86" i="2"/>
  <c r="H86" i="2"/>
  <c r="L86" i="2"/>
  <c r="N86" i="2"/>
  <c r="P86" i="2"/>
  <c r="T86" i="2"/>
  <c r="V86" i="2"/>
  <c r="W86" i="2"/>
  <c r="Y86" i="2"/>
  <c r="AB86" i="2"/>
  <c r="AC86" i="2"/>
  <c r="AD86" i="2"/>
  <c r="AE86" i="2"/>
  <c r="AF86" i="2"/>
  <c r="AG86" i="2"/>
  <c r="AH86" i="2"/>
  <c r="AI86" i="2"/>
  <c r="AJ86" i="2"/>
  <c r="AL86" i="2"/>
  <c r="AM86" i="2"/>
  <c r="AN86" i="2"/>
  <c r="AO86" i="2"/>
  <c r="D87" i="2"/>
  <c r="H87" i="2"/>
  <c r="L87" i="2"/>
  <c r="N87" i="2"/>
  <c r="P87" i="2"/>
  <c r="T87" i="2"/>
  <c r="V87" i="2"/>
  <c r="W87" i="2"/>
  <c r="Y87" i="2"/>
  <c r="AB87" i="2"/>
  <c r="AC87" i="2"/>
  <c r="AD87" i="2"/>
  <c r="AE87" i="2"/>
  <c r="AF87" i="2"/>
  <c r="AG87" i="2"/>
  <c r="AH87" i="2"/>
  <c r="AI87" i="2"/>
  <c r="AJ87" i="2"/>
  <c r="AL87" i="2"/>
  <c r="AM87" i="2"/>
  <c r="AN87" i="2"/>
  <c r="AO87" i="2"/>
  <c r="D88" i="2"/>
  <c r="H88" i="2"/>
  <c r="L88" i="2"/>
  <c r="N88" i="2"/>
  <c r="P88" i="2"/>
  <c r="T88" i="2"/>
  <c r="V88" i="2"/>
  <c r="W88" i="2"/>
  <c r="Y88" i="2"/>
  <c r="AB88" i="2"/>
  <c r="AC88" i="2"/>
  <c r="AD88" i="2"/>
  <c r="AE88" i="2"/>
  <c r="AF88" i="2"/>
  <c r="AG88" i="2"/>
  <c r="AH88" i="2"/>
  <c r="AI88" i="2"/>
  <c r="AJ88" i="2"/>
  <c r="AL88" i="2"/>
  <c r="AM88" i="2"/>
  <c r="AN88" i="2"/>
  <c r="AO88" i="2"/>
  <c r="D89" i="2"/>
  <c r="H89" i="2"/>
  <c r="L89" i="2"/>
  <c r="N89" i="2"/>
  <c r="P89" i="2"/>
  <c r="T89" i="2"/>
  <c r="V89" i="2"/>
  <c r="W89" i="2"/>
  <c r="Y89" i="2"/>
  <c r="AB89" i="2"/>
  <c r="AC89" i="2"/>
  <c r="AD89" i="2"/>
  <c r="AE89" i="2"/>
  <c r="AF89" i="2"/>
  <c r="AG89" i="2"/>
  <c r="AH89" i="2"/>
  <c r="AI89" i="2"/>
  <c r="AJ89" i="2"/>
  <c r="AL89" i="2"/>
  <c r="AM89" i="2"/>
  <c r="AN89" i="2"/>
  <c r="AO89" i="2"/>
  <c r="D90" i="2"/>
  <c r="H90" i="2"/>
  <c r="L90" i="2"/>
  <c r="N90" i="2"/>
  <c r="P90" i="2"/>
  <c r="T90" i="2"/>
  <c r="V90" i="2"/>
  <c r="W90" i="2"/>
  <c r="Y90" i="2"/>
  <c r="AB90" i="2"/>
  <c r="AC90" i="2"/>
  <c r="AD90" i="2"/>
  <c r="AE90" i="2"/>
  <c r="AF90" i="2"/>
  <c r="AG90" i="2"/>
  <c r="AH90" i="2"/>
  <c r="AI90" i="2"/>
  <c r="AJ90" i="2"/>
  <c r="AL90" i="2"/>
  <c r="AM90" i="2"/>
  <c r="AN90" i="2"/>
  <c r="AO90" i="2"/>
  <c r="D91" i="2"/>
  <c r="H91" i="2"/>
  <c r="L91" i="2"/>
  <c r="N91" i="2"/>
  <c r="P91" i="2"/>
  <c r="T91" i="2"/>
  <c r="V91" i="2"/>
  <c r="W91" i="2"/>
  <c r="Y91" i="2"/>
  <c r="AB91" i="2"/>
  <c r="AC91" i="2"/>
  <c r="AD91" i="2"/>
  <c r="AE91" i="2"/>
  <c r="AF91" i="2"/>
  <c r="AG91" i="2"/>
  <c r="AH91" i="2"/>
  <c r="AI91" i="2"/>
  <c r="AJ91" i="2"/>
  <c r="AL91" i="2"/>
  <c r="AM91" i="2"/>
  <c r="AN91" i="2"/>
  <c r="AO91" i="2"/>
  <c r="D92" i="2"/>
  <c r="H92" i="2"/>
  <c r="L92" i="2"/>
  <c r="N92" i="2"/>
  <c r="P92" i="2"/>
  <c r="T92" i="2"/>
  <c r="V92" i="2"/>
  <c r="W92" i="2"/>
  <c r="Y92" i="2"/>
  <c r="AB92" i="2"/>
  <c r="AC92" i="2"/>
  <c r="AD92" i="2"/>
  <c r="AE92" i="2"/>
  <c r="AF92" i="2"/>
  <c r="AG92" i="2"/>
  <c r="AH92" i="2"/>
  <c r="AI92" i="2"/>
  <c r="AJ92" i="2"/>
  <c r="AL92" i="2"/>
  <c r="AM92" i="2"/>
  <c r="AN92" i="2"/>
  <c r="AO92" i="2"/>
  <c r="D93" i="2"/>
  <c r="H93" i="2"/>
  <c r="L93" i="2"/>
  <c r="N93" i="2"/>
  <c r="P93" i="2"/>
  <c r="T93" i="2"/>
  <c r="V93" i="2"/>
  <c r="W93" i="2"/>
  <c r="Y93" i="2"/>
  <c r="AB93" i="2"/>
  <c r="AC93" i="2"/>
  <c r="AD93" i="2"/>
  <c r="AE93" i="2"/>
  <c r="AF93" i="2"/>
  <c r="AG93" i="2"/>
  <c r="AH93" i="2"/>
  <c r="AI93" i="2"/>
  <c r="AJ93" i="2"/>
  <c r="AL93" i="2"/>
  <c r="AM93" i="2"/>
  <c r="AN93" i="2"/>
  <c r="AO93" i="2"/>
  <c r="D94" i="2"/>
  <c r="H94" i="2"/>
  <c r="L94" i="2"/>
  <c r="N94" i="2"/>
  <c r="P94" i="2"/>
  <c r="T94" i="2"/>
  <c r="V94" i="2"/>
  <c r="W94" i="2"/>
  <c r="Y94" i="2"/>
  <c r="AB94" i="2"/>
  <c r="AC94" i="2"/>
  <c r="AD94" i="2"/>
  <c r="AE94" i="2"/>
  <c r="AF94" i="2"/>
  <c r="AG94" i="2"/>
  <c r="AH94" i="2"/>
  <c r="AI94" i="2"/>
  <c r="AJ94" i="2"/>
  <c r="AL94" i="2"/>
  <c r="AM94" i="2"/>
  <c r="AN94" i="2"/>
  <c r="AO94" i="2"/>
  <c r="D95" i="2"/>
  <c r="H95" i="2"/>
  <c r="L95" i="2"/>
  <c r="N95" i="2"/>
  <c r="P95" i="2"/>
  <c r="T95" i="2"/>
  <c r="V95" i="2"/>
  <c r="W95" i="2"/>
  <c r="Y95" i="2"/>
  <c r="AB95" i="2"/>
  <c r="AC95" i="2"/>
  <c r="AD95" i="2"/>
  <c r="AE95" i="2"/>
  <c r="AF95" i="2"/>
  <c r="AG95" i="2"/>
  <c r="AH95" i="2"/>
  <c r="AI95" i="2"/>
  <c r="AJ95" i="2"/>
  <c r="AL95" i="2"/>
  <c r="AM95" i="2"/>
  <c r="AN95" i="2"/>
  <c r="AO95" i="2"/>
  <c r="D96" i="2"/>
  <c r="H96" i="2"/>
  <c r="L96" i="2"/>
  <c r="N96" i="2"/>
  <c r="P96" i="2"/>
  <c r="T96" i="2"/>
  <c r="V96" i="2"/>
  <c r="W96" i="2"/>
  <c r="Y96" i="2"/>
  <c r="AB96" i="2"/>
  <c r="AC96" i="2"/>
  <c r="AD96" i="2"/>
  <c r="AE96" i="2"/>
  <c r="AF96" i="2"/>
  <c r="AG96" i="2"/>
  <c r="AH96" i="2"/>
  <c r="AI96" i="2"/>
  <c r="AJ96" i="2"/>
  <c r="AL96" i="2"/>
  <c r="AM96" i="2"/>
  <c r="AN96" i="2"/>
  <c r="AO96" i="2"/>
  <c r="D97" i="2"/>
  <c r="H97" i="2"/>
  <c r="L97" i="2"/>
  <c r="N97" i="2"/>
  <c r="P97" i="2"/>
  <c r="T97" i="2"/>
  <c r="V97" i="2"/>
  <c r="W97" i="2"/>
  <c r="Y97" i="2"/>
  <c r="AB97" i="2"/>
  <c r="AC97" i="2"/>
  <c r="AD97" i="2"/>
  <c r="AE97" i="2"/>
  <c r="AF97" i="2"/>
  <c r="AG97" i="2"/>
  <c r="AH97" i="2"/>
  <c r="AI97" i="2"/>
  <c r="AJ97" i="2"/>
  <c r="AL97" i="2"/>
  <c r="AM97" i="2"/>
  <c r="AN97" i="2"/>
  <c r="AO97" i="2"/>
  <c r="D98" i="2"/>
  <c r="H98" i="2"/>
  <c r="L98" i="2"/>
  <c r="N98" i="2"/>
  <c r="P98" i="2"/>
  <c r="T98" i="2"/>
  <c r="V98" i="2"/>
  <c r="W98" i="2"/>
  <c r="Y98" i="2"/>
  <c r="AB98" i="2"/>
  <c r="AC98" i="2"/>
  <c r="AD98" i="2"/>
  <c r="AE98" i="2"/>
  <c r="AF98" i="2"/>
  <c r="AG98" i="2"/>
  <c r="AH98" i="2"/>
  <c r="AI98" i="2"/>
  <c r="AJ98" i="2"/>
  <c r="AL98" i="2"/>
  <c r="AM98" i="2"/>
  <c r="AN98" i="2"/>
  <c r="AO98" i="2"/>
  <c r="D99" i="2"/>
  <c r="H99" i="2"/>
  <c r="L99" i="2"/>
  <c r="N99" i="2"/>
  <c r="P99" i="2"/>
  <c r="T99" i="2"/>
  <c r="V99" i="2"/>
  <c r="W99" i="2"/>
  <c r="Y99" i="2"/>
  <c r="AB99" i="2"/>
  <c r="AC99" i="2"/>
  <c r="AD99" i="2"/>
  <c r="AE99" i="2"/>
  <c r="AF99" i="2"/>
  <c r="AG99" i="2"/>
  <c r="AH99" i="2"/>
  <c r="AI99" i="2"/>
  <c r="AJ99" i="2"/>
  <c r="AL99" i="2"/>
  <c r="AM99" i="2"/>
  <c r="AN99" i="2"/>
  <c r="AO99" i="2"/>
  <c r="D100" i="2"/>
  <c r="H100" i="2"/>
  <c r="L100" i="2"/>
  <c r="N100" i="2"/>
  <c r="P100" i="2"/>
  <c r="T100" i="2"/>
  <c r="V100" i="2"/>
  <c r="W100" i="2"/>
  <c r="Y100" i="2"/>
  <c r="AB100" i="2"/>
  <c r="AC100" i="2"/>
  <c r="AD100" i="2"/>
  <c r="AE100" i="2"/>
  <c r="AF100" i="2"/>
  <c r="AG100" i="2"/>
  <c r="AH100" i="2"/>
  <c r="AI100" i="2"/>
  <c r="AJ100" i="2"/>
  <c r="AL100" i="2"/>
  <c r="AM100" i="2"/>
  <c r="AN100" i="2"/>
  <c r="AO100" i="2"/>
  <c r="D101" i="2"/>
  <c r="H101" i="2"/>
  <c r="L101" i="2"/>
  <c r="N101" i="2"/>
  <c r="P101" i="2"/>
  <c r="T101" i="2"/>
  <c r="V101" i="2"/>
  <c r="W101" i="2"/>
  <c r="Y101" i="2"/>
  <c r="AB101" i="2"/>
  <c r="AC101" i="2"/>
  <c r="AD101" i="2"/>
  <c r="AE101" i="2"/>
  <c r="AF101" i="2"/>
  <c r="AG101" i="2"/>
  <c r="AH101" i="2"/>
  <c r="AI101" i="2"/>
  <c r="AJ101" i="2"/>
  <c r="AL101" i="2"/>
  <c r="AM101" i="2"/>
  <c r="AN101" i="2"/>
  <c r="AO101" i="2"/>
  <c r="D102" i="2"/>
  <c r="H102" i="2"/>
  <c r="L102" i="2"/>
  <c r="N102" i="2"/>
  <c r="P102" i="2"/>
  <c r="T102" i="2"/>
  <c r="V102" i="2"/>
  <c r="W102" i="2"/>
  <c r="Y102" i="2"/>
  <c r="AB102" i="2"/>
  <c r="AC102" i="2"/>
  <c r="AD102" i="2"/>
  <c r="AE102" i="2"/>
  <c r="AF102" i="2"/>
  <c r="AG102" i="2"/>
  <c r="AH102" i="2"/>
  <c r="AI102" i="2"/>
  <c r="AJ102" i="2"/>
  <c r="AL102" i="2"/>
  <c r="AM102" i="2"/>
  <c r="AN102" i="2"/>
  <c r="AO102" i="2"/>
  <c r="D103" i="2"/>
  <c r="H103" i="2"/>
  <c r="L103" i="2"/>
  <c r="N103" i="2"/>
  <c r="P103" i="2"/>
  <c r="T103" i="2"/>
  <c r="V103" i="2"/>
  <c r="W103" i="2"/>
  <c r="Y103" i="2"/>
  <c r="AB103" i="2"/>
  <c r="AC103" i="2"/>
  <c r="AD103" i="2"/>
  <c r="AE103" i="2"/>
  <c r="AF103" i="2"/>
  <c r="AG103" i="2"/>
  <c r="AH103" i="2"/>
  <c r="AI103" i="2"/>
  <c r="AJ103" i="2"/>
  <c r="AL103" i="2"/>
  <c r="AM103" i="2"/>
  <c r="AN103" i="2"/>
  <c r="AO103" i="2"/>
  <c r="D104" i="2"/>
  <c r="H104" i="2"/>
  <c r="L104" i="2"/>
  <c r="N104" i="2"/>
  <c r="P104" i="2"/>
  <c r="T104" i="2"/>
  <c r="V104" i="2"/>
  <c r="W104" i="2"/>
  <c r="Y104" i="2"/>
  <c r="AB104" i="2"/>
  <c r="AC104" i="2"/>
  <c r="AD104" i="2"/>
  <c r="AE104" i="2"/>
  <c r="AF104" i="2"/>
  <c r="AG104" i="2"/>
  <c r="AH104" i="2"/>
  <c r="AI104" i="2"/>
  <c r="AJ104" i="2"/>
  <c r="AL104" i="2"/>
  <c r="AM104" i="2"/>
  <c r="AN104" i="2"/>
  <c r="AO104" i="2"/>
  <c r="D105" i="2"/>
  <c r="H105" i="2"/>
  <c r="L105" i="2"/>
  <c r="N105" i="2"/>
  <c r="P105" i="2"/>
  <c r="T105" i="2"/>
  <c r="V105" i="2"/>
  <c r="W105" i="2"/>
  <c r="Y105" i="2"/>
  <c r="AB105" i="2"/>
  <c r="AC105" i="2"/>
  <c r="AD105" i="2"/>
  <c r="AE105" i="2"/>
  <c r="AF105" i="2"/>
  <c r="AG105" i="2"/>
  <c r="AH105" i="2"/>
  <c r="AI105" i="2"/>
  <c r="AJ105" i="2"/>
  <c r="AL105" i="2"/>
  <c r="AM105" i="2"/>
  <c r="AN105" i="2"/>
  <c r="AO105" i="2"/>
  <c r="D106" i="2"/>
  <c r="H106" i="2"/>
  <c r="L106" i="2"/>
  <c r="N106" i="2"/>
  <c r="P106" i="2"/>
  <c r="T106" i="2"/>
  <c r="V106" i="2"/>
  <c r="W106" i="2"/>
  <c r="Y106" i="2"/>
  <c r="AB106" i="2"/>
  <c r="AC106" i="2"/>
  <c r="AD106" i="2"/>
  <c r="AE106" i="2"/>
  <c r="AF106" i="2"/>
  <c r="AG106" i="2"/>
  <c r="AH106" i="2"/>
  <c r="AI106" i="2"/>
  <c r="AJ106" i="2"/>
  <c r="AL106" i="2"/>
  <c r="AM106" i="2"/>
  <c r="AN106" i="2"/>
  <c r="AO106" i="2"/>
  <c r="D107" i="2"/>
  <c r="H107" i="2"/>
  <c r="L107" i="2"/>
  <c r="N107" i="2"/>
  <c r="P107" i="2"/>
  <c r="T107" i="2"/>
  <c r="V107" i="2"/>
  <c r="W107" i="2"/>
  <c r="Y107" i="2"/>
  <c r="AB107" i="2"/>
  <c r="AC107" i="2"/>
  <c r="AD107" i="2"/>
  <c r="AE107" i="2"/>
  <c r="AF107" i="2"/>
  <c r="AG107" i="2"/>
  <c r="AH107" i="2"/>
  <c r="AI107" i="2"/>
  <c r="AJ107" i="2"/>
  <c r="AL107" i="2"/>
  <c r="AM107" i="2"/>
  <c r="AN107" i="2"/>
  <c r="AO107" i="2"/>
  <c r="D108" i="2"/>
  <c r="H108" i="2"/>
  <c r="L108" i="2"/>
  <c r="N108" i="2"/>
  <c r="P108" i="2"/>
  <c r="T108" i="2"/>
  <c r="V108" i="2"/>
  <c r="W108" i="2"/>
  <c r="Y108" i="2"/>
  <c r="AB108" i="2"/>
  <c r="AC108" i="2"/>
  <c r="AD108" i="2"/>
  <c r="AE108" i="2"/>
  <c r="AF108" i="2"/>
  <c r="AG108" i="2"/>
  <c r="AH108" i="2"/>
  <c r="AI108" i="2"/>
  <c r="AJ108" i="2"/>
  <c r="AL108" i="2"/>
  <c r="AM108" i="2"/>
  <c r="AN108" i="2"/>
  <c r="AO108" i="2"/>
  <c r="D109" i="2"/>
  <c r="H109" i="2"/>
  <c r="L109" i="2"/>
  <c r="N109" i="2"/>
  <c r="P109" i="2"/>
  <c r="T109" i="2"/>
  <c r="V109" i="2"/>
  <c r="W109" i="2"/>
  <c r="Y109" i="2"/>
  <c r="AB109" i="2"/>
  <c r="AC109" i="2"/>
  <c r="AD109" i="2"/>
  <c r="AE109" i="2"/>
  <c r="AF109" i="2"/>
  <c r="AG109" i="2"/>
  <c r="AH109" i="2"/>
  <c r="AI109" i="2"/>
  <c r="AJ109" i="2"/>
  <c r="AL109" i="2"/>
  <c r="AM109" i="2"/>
  <c r="AN109" i="2"/>
  <c r="AO109" i="2"/>
  <c r="D110" i="2"/>
  <c r="H110" i="2"/>
  <c r="L110" i="2"/>
  <c r="N110" i="2"/>
  <c r="P110" i="2"/>
  <c r="T110" i="2"/>
  <c r="V110" i="2"/>
  <c r="W110" i="2"/>
  <c r="Y110" i="2"/>
  <c r="AB110" i="2"/>
  <c r="AC110" i="2"/>
  <c r="AD110" i="2"/>
  <c r="AE110" i="2"/>
  <c r="AF110" i="2"/>
  <c r="AG110" i="2"/>
  <c r="AH110" i="2"/>
  <c r="AI110" i="2"/>
  <c r="AJ110" i="2"/>
  <c r="AL110" i="2"/>
  <c r="AM110" i="2"/>
  <c r="AN110" i="2"/>
  <c r="AO110" i="2"/>
  <c r="D111" i="2"/>
  <c r="H111" i="2"/>
  <c r="L111" i="2"/>
  <c r="N111" i="2"/>
  <c r="P111" i="2"/>
  <c r="T111" i="2"/>
  <c r="V111" i="2"/>
  <c r="W111" i="2"/>
  <c r="Y111" i="2"/>
  <c r="AB111" i="2"/>
  <c r="AC111" i="2"/>
  <c r="AD111" i="2"/>
  <c r="AE111" i="2"/>
  <c r="AF111" i="2"/>
  <c r="AG111" i="2"/>
  <c r="AH111" i="2"/>
  <c r="AI111" i="2"/>
  <c r="AJ111" i="2"/>
  <c r="AL111" i="2"/>
  <c r="AM111" i="2"/>
  <c r="AN111" i="2"/>
  <c r="AO111" i="2"/>
  <c r="D112" i="2"/>
  <c r="H112" i="2"/>
  <c r="L112" i="2"/>
  <c r="N112" i="2"/>
  <c r="P112" i="2"/>
  <c r="T112" i="2"/>
  <c r="V112" i="2"/>
  <c r="W112" i="2"/>
  <c r="Y112" i="2"/>
  <c r="AB112" i="2"/>
  <c r="AC112" i="2"/>
  <c r="AD112" i="2"/>
  <c r="AE112" i="2"/>
  <c r="AF112" i="2"/>
  <c r="AG112" i="2"/>
  <c r="AH112" i="2"/>
  <c r="AI112" i="2"/>
  <c r="AJ112" i="2"/>
  <c r="AL112" i="2"/>
  <c r="AM112" i="2"/>
  <c r="AN112" i="2"/>
  <c r="AO112" i="2"/>
  <c r="D113" i="2"/>
  <c r="H113" i="2"/>
  <c r="L113" i="2"/>
  <c r="N113" i="2"/>
  <c r="P113" i="2"/>
  <c r="T113" i="2"/>
  <c r="V113" i="2"/>
  <c r="W113" i="2"/>
  <c r="Y113" i="2"/>
  <c r="AB113" i="2"/>
  <c r="AC113" i="2"/>
  <c r="AD113" i="2"/>
  <c r="AE113" i="2"/>
  <c r="AF113" i="2"/>
  <c r="AG113" i="2"/>
  <c r="AH113" i="2"/>
  <c r="AI113" i="2"/>
  <c r="AJ113" i="2"/>
  <c r="AL113" i="2"/>
  <c r="AM113" i="2"/>
  <c r="AN113" i="2"/>
  <c r="AO113" i="2"/>
  <c r="D114" i="2"/>
  <c r="H114" i="2"/>
  <c r="L114" i="2"/>
  <c r="N114" i="2"/>
  <c r="P114" i="2"/>
  <c r="T114" i="2"/>
  <c r="V114" i="2"/>
  <c r="W114" i="2"/>
  <c r="Y114" i="2"/>
  <c r="AB114" i="2"/>
  <c r="AC114" i="2"/>
  <c r="AD114" i="2"/>
  <c r="AE114" i="2"/>
  <c r="AF114" i="2"/>
  <c r="AG114" i="2"/>
  <c r="AH114" i="2"/>
  <c r="AI114" i="2"/>
  <c r="AJ114" i="2"/>
  <c r="AL114" i="2"/>
  <c r="AM114" i="2"/>
  <c r="AN114" i="2"/>
  <c r="AO114" i="2"/>
  <c r="D115" i="2"/>
  <c r="H115" i="2"/>
  <c r="L115" i="2"/>
  <c r="N115" i="2"/>
  <c r="P115" i="2"/>
  <c r="T115" i="2"/>
  <c r="V115" i="2"/>
  <c r="W115" i="2"/>
  <c r="Y115" i="2"/>
  <c r="AB115" i="2"/>
  <c r="AC115" i="2"/>
  <c r="AD115" i="2"/>
  <c r="AE115" i="2"/>
  <c r="AF115" i="2"/>
  <c r="AG115" i="2"/>
  <c r="AH115" i="2"/>
  <c r="AI115" i="2"/>
  <c r="AJ115" i="2"/>
  <c r="AL115" i="2"/>
  <c r="AM115" i="2"/>
  <c r="AN115" i="2"/>
  <c r="AO115" i="2"/>
  <c r="D116" i="2"/>
  <c r="H116" i="2"/>
  <c r="L116" i="2"/>
  <c r="N116" i="2"/>
  <c r="P116" i="2"/>
  <c r="T116" i="2"/>
  <c r="V116" i="2"/>
  <c r="W116" i="2"/>
  <c r="Y116" i="2"/>
  <c r="AB116" i="2"/>
  <c r="AC116" i="2"/>
  <c r="AD116" i="2"/>
  <c r="AE116" i="2"/>
  <c r="AF116" i="2"/>
  <c r="AG116" i="2"/>
  <c r="AH116" i="2"/>
  <c r="AI116" i="2"/>
  <c r="AJ116" i="2"/>
  <c r="AL116" i="2"/>
  <c r="AM116" i="2"/>
  <c r="AN116" i="2"/>
  <c r="AO116" i="2"/>
  <c r="D117" i="2"/>
  <c r="H117" i="2"/>
  <c r="L117" i="2"/>
  <c r="N117" i="2"/>
  <c r="P117" i="2"/>
  <c r="T117" i="2"/>
  <c r="V117" i="2"/>
  <c r="W117" i="2"/>
  <c r="Y117" i="2"/>
  <c r="AB117" i="2"/>
  <c r="AC117" i="2"/>
  <c r="AD117" i="2"/>
  <c r="AE117" i="2"/>
  <c r="AF117" i="2"/>
  <c r="AG117" i="2"/>
  <c r="AH117" i="2"/>
  <c r="AI117" i="2"/>
  <c r="AJ117" i="2"/>
  <c r="AL117" i="2"/>
  <c r="AM117" i="2"/>
  <c r="AN117" i="2"/>
  <c r="AO117" i="2"/>
  <c r="D118" i="2"/>
  <c r="H118" i="2"/>
  <c r="L118" i="2"/>
  <c r="N118" i="2"/>
  <c r="P118" i="2"/>
  <c r="T118" i="2"/>
  <c r="V118" i="2"/>
  <c r="W118" i="2"/>
  <c r="Y118" i="2"/>
  <c r="AB118" i="2"/>
  <c r="AC118" i="2"/>
  <c r="AD118" i="2"/>
  <c r="AE118" i="2"/>
  <c r="AF118" i="2"/>
  <c r="AG118" i="2"/>
  <c r="AH118" i="2"/>
  <c r="AI118" i="2"/>
  <c r="AJ118" i="2"/>
  <c r="AL118" i="2"/>
  <c r="AM118" i="2"/>
  <c r="AN118" i="2"/>
  <c r="AO118" i="2"/>
  <c r="D119" i="2"/>
  <c r="H119" i="2"/>
  <c r="L119" i="2"/>
  <c r="N119" i="2"/>
  <c r="P119" i="2"/>
  <c r="T119" i="2"/>
  <c r="V119" i="2"/>
  <c r="W119" i="2"/>
  <c r="Y119" i="2"/>
  <c r="AB119" i="2"/>
  <c r="AC119" i="2"/>
  <c r="AD119" i="2"/>
  <c r="AE119" i="2"/>
  <c r="AF119" i="2"/>
  <c r="AG119" i="2"/>
  <c r="AH119" i="2"/>
  <c r="AI119" i="2"/>
  <c r="AJ119" i="2"/>
  <c r="AL119" i="2"/>
  <c r="AM119" i="2"/>
  <c r="AN119" i="2"/>
  <c r="AO119" i="2"/>
  <c r="D120" i="2"/>
  <c r="H120" i="2"/>
  <c r="L120" i="2"/>
  <c r="N120" i="2"/>
  <c r="P120" i="2"/>
  <c r="T120" i="2"/>
  <c r="V120" i="2"/>
  <c r="W120" i="2"/>
  <c r="Y120" i="2"/>
  <c r="AB120" i="2"/>
  <c r="AC120" i="2"/>
  <c r="AD120" i="2"/>
  <c r="AE120" i="2"/>
  <c r="AF120" i="2"/>
  <c r="AG120" i="2"/>
  <c r="AH120" i="2"/>
  <c r="AI120" i="2"/>
  <c r="AJ120" i="2"/>
  <c r="AL120" i="2"/>
  <c r="AM120" i="2"/>
  <c r="AN120" i="2"/>
  <c r="AO120" i="2"/>
  <c r="D121" i="2"/>
  <c r="H121" i="2"/>
  <c r="L121" i="2"/>
  <c r="N121" i="2"/>
  <c r="P121" i="2"/>
  <c r="T121" i="2"/>
  <c r="V121" i="2"/>
  <c r="W121" i="2"/>
  <c r="Y121" i="2"/>
  <c r="AB121" i="2"/>
  <c r="AC121" i="2"/>
  <c r="AD121" i="2"/>
  <c r="AE121" i="2"/>
  <c r="AF121" i="2"/>
  <c r="AG121" i="2"/>
  <c r="AH121" i="2"/>
  <c r="AI121" i="2"/>
  <c r="AJ121" i="2"/>
  <c r="AL121" i="2"/>
  <c r="AM121" i="2"/>
  <c r="AN121" i="2"/>
  <c r="AO121" i="2"/>
  <c r="D122" i="2"/>
  <c r="H122" i="2"/>
  <c r="L122" i="2"/>
  <c r="N122" i="2"/>
  <c r="P122" i="2"/>
  <c r="T122" i="2"/>
  <c r="V122" i="2"/>
  <c r="W122" i="2"/>
  <c r="Y122" i="2"/>
  <c r="AB122" i="2"/>
  <c r="AC122" i="2"/>
  <c r="AD122" i="2"/>
  <c r="AE122" i="2"/>
  <c r="AF122" i="2"/>
  <c r="AG122" i="2"/>
  <c r="AH122" i="2"/>
  <c r="AI122" i="2"/>
  <c r="AJ122" i="2"/>
  <c r="AL122" i="2"/>
  <c r="AM122" i="2"/>
  <c r="AN122" i="2"/>
  <c r="AO122" i="2"/>
  <c r="D123" i="2"/>
  <c r="H123" i="2"/>
  <c r="L123" i="2"/>
  <c r="N123" i="2"/>
  <c r="P123" i="2"/>
  <c r="T123" i="2"/>
  <c r="V123" i="2"/>
  <c r="W123" i="2"/>
  <c r="Y123" i="2"/>
  <c r="AB123" i="2"/>
  <c r="AC123" i="2"/>
  <c r="AD123" i="2"/>
  <c r="AE123" i="2"/>
  <c r="AF123" i="2"/>
  <c r="AG123" i="2"/>
  <c r="AH123" i="2"/>
  <c r="AI123" i="2"/>
  <c r="AJ123" i="2"/>
  <c r="AL123" i="2"/>
  <c r="AM123" i="2"/>
  <c r="AN123" i="2"/>
  <c r="AO123" i="2"/>
  <c r="D124" i="2"/>
  <c r="H124" i="2"/>
  <c r="L124" i="2"/>
  <c r="N124" i="2"/>
  <c r="P124" i="2"/>
  <c r="T124" i="2"/>
  <c r="V124" i="2"/>
  <c r="W124" i="2"/>
  <c r="Y124" i="2"/>
  <c r="AB124" i="2"/>
  <c r="AC124" i="2"/>
  <c r="AD124" i="2"/>
  <c r="AE124" i="2"/>
  <c r="AF124" i="2"/>
  <c r="AG124" i="2"/>
  <c r="AH124" i="2"/>
  <c r="AI124" i="2"/>
  <c r="AJ124" i="2"/>
  <c r="AL124" i="2"/>
  <c r="AM124" i="2"/>
  <c r="AN124" i="2"/>
  <c r="AO124" i="2"/>
  <c r="D125" i="2"/>
  <c r="H125" i="2"/>
  <c r="L125" i="2"/>
  <c r="N125" i="2"/>
  <c r="P125" i="2"/>
  <c r="T125" i="2"/>
  <c r="V125" i="2"/>
  <c r="W125" i="2"/>
  <c r="Y125" i="2"/>
  <c r="AB125" i="2"/>
  <c r="AC125" i="2"/>
  <c r="AD125" i="2"/>
  <c r="AE125" i="2"/>
  <c r="AF125" i="2"/>
  <c r="AG125" i="2"/>
  <c r="AH125" i="2"/>
  <c r="AI125" i="2"/>
  <c r="AJ125" i="2"/>
  <c r="AL125" i="2"/>
  <c r="AM125" i="2"/>
  <c r="AN125" i="2"/>
  <c r="AO125" i="2"/>
  <c r="D126" i="2"/>
  <c r="H126" i="2"/>
  <c r="L126" i="2"/>
  <c r="N126" i="2"/>
  <c r="P126" i="2"/>
  <c r="T126" i="2"/>
  <c r="V126" i="2"/>
  <c r="W126" i="2"/>
  <c r="Y126" i="2"/>
  <c r="AB126" i="2"/>
  <c r="AC126" i="2"/>
  <c r="AD126" i="2"/>
  <c r="AE126" i="2"/>
  <c r="AF126" i="2"/>
  <c r="AG126" i="2"/>
  <c r="AH126" i="2"/>
  <c r="AI126" i="2"/>
  <c r="AJ126" i="2"/>
  <c r="AL126" i="2"/>
  <c r="AM126" i="2"/>
  <c r="AN126" i="2"/>
  <c r="AO126" i="2"/>
  <c r="D127" i="2"/>
  <c r="H127" i="2"/>
  <c r="L127" i="2"/>
  <c r="N127" i="2"/>
  <c r="P127" i="2"/>
  <c r="T127" i="2"/>
  <c r="V127" i="2"/>
  <c r="W127" i="2"/>
  <c r="Y127" i="2"/>
  <c r="AB127" i="2"/>
  <c r="AC127" i="2"/>
  <c r="AD127" i="2"/>
  <c r="AE127" i="2"/>
  <c r="AF127" i="2"/>
  <c r="AG127" i="2"/>
  <c r="AH127" i="2"/>
  <c r="AI127" i="2"/>
  <c r="AJ127" i="2"/>
  <c r="AL127" i="2"/>
  <c r="AM127" i="2"/>
  <c r="AN127" i="2"/>
  <c r="AO127" i="2"/>
  <c r="D128" i="2"/>
  <c r="H128" i="2"/>
  <c r="L128" i="2"/>
  <c r="N128" i="2"/>
  <c r="P128" i="2"/>
  <c r="T128" i="2"/>
  <c r="V128" i="2"/>
  <c r="W128" i="2"/>
  <c r="Y128" i="2"/>
  <c r="AB128" i="2"/>
  <c r="AC128" i="2"/>
  <c r="AD128" i="2"/>
  <c r="AE128" i="2"/>
  <c r="AF128" i="2"/>
  <c r="AG128" i="2"/>
  <c r="AH128" i="2"/>
  <c r="AI128" i="2"/>
  <c r="AJ128" i="2"/>
  <c r="AL128" i="2"/>
  <c r="AM128" i="2"/>
  <c r="AN128" i="2"/>
  <c r="AO128" i="2"/>
  <c r="D129" i="2"/>
  <c r="H129" i="2"/>
  <c r="L129" i="2"/>
  <c r="N129" i="2"/>
  <c r="P129" i="2"/>
  <c r="T129" i="2"/>
  <c r="V129" i="2"/>
  <c r="W129" i="2"/>
  <c r="Y129" i="2"/>
  <c r="AB129" i="2"/>
  <c r="AC129" i="2"/>
  <c r="AD129" i="2"/>
  <c r="AE129" i="2"/>
  <c r="AF129" i="2"/>
  <c r="AG129" i="2"/>
  <c r="AH129" i="2"/>
  <c r="AI129" i="2"/>
  <c r="AJ129" i="2"/>
  <c r="AL129" i="2"/>
  <c r="AM129" i="2"/>
  <c r="AN129" i="2"/>
  <c r="AO129" i="2"/>
  <c r="D130" i="2"/>
  <c r="H130" i="2"/>
  <c r="L130" i="2"/>
  <c r="N130" i="2"/>
  <c r="P130" i="2"/>
  <c r="T130" i="2"/>
  <c r="V130" i="2"/>
  <c r="W130" i="2"/>
  <c r="Y130" i="2"/>
  <c r="AB130" i="2"/>
  <c r="AC130" i="2"/>
  <c r="AD130" i="2"/>
  <c r="AE130" i="2"/>
  <c r="AF130" i="2"/>
  <c r="AG130" i="2"/>
  <c r="AH130" i="2"/>
  <c r="AI130" i="2"/>
  <c r="AJ130" i="2"/>
  <c r="AL130" i="2"/>
  <c r="AM130" i="2"/>
  <c r="AN130" i="2"/>
  <c r="AO130" i="2"/>
  <c r="D131" i="2"/>
  <c r="H131" i="2"/>
  <c r="L131" i="2"/>
  <c r="N131" i="2"/>
  <c r="P131" i="2"/>
  <c r="T131" i="2"/>
  <c r="V131" i="2"/>
  <c r="W131" i="2"/>
  <c r="Y131" i="2"/>
  <c r="AB131" i="2"/>
  <c r="AC131" i="2"/>
  <c r="AD131" i="2"/>
  <c r="AE131" i="2"/>
  <c r="AF131" i="2"/>
  <c r="AG131" i="2"/>
  <c r="AH131" i="2"/>
  <c r="AI131" i="2"/>
  <c r="AJ131" i="2"/>
  <c r="AL131" i="2"/>
  <c r="AM131" i="2"/>
  <c r="AN131" i="2"/>
  <c r="AO131" i="2"/>
  <c r="D132" i="2"/>
  <c r="H132" i="2"/>
  <c r="L132" i="2"/>
  <c r="N132" i="2"/>
  <c r="P132" i="2"/>
  <c r="T132" i="2"/>
  <c r="V132" i="2"/>
  <c r="W132" i="2"/>
  <c r="Y132" i="2"/>
  <c r="AB132" i="2"/>
  <c r="AC132" i="2"/>
  <c r="AD132" i="2"/>
  <c r="AE132" i="2"/>
  <c r="AF132" i="2"/>
  <c r="AG132" i="2"/>
  <c r="AH132" i="2"/>
  <c r="AI132" i="2"/>
  <c r="AJ132" i="2"/>
  <c r="AL132" i="2"/>
  <c r="AM132" i="2"/>
  <c r="AN132" i="2"/>
  <c r="AO132" i="2"/>
  <c r="D133" i="2"/>
  <c r="H133" i="2"/>
  <c r="L133" i="2"/>
  <c r="N133" i="2"/>
  <c r="P133" i="2"/>
  <c r="T133" i="2"/>
  <c r="V133" i="2"/>
  <c r="W133" i="2"/>
  <c r="Y133" i="2"/>
  <c r="AB133" i="2"/>
  <c r="AC133" i="2"/>
  <c r="AD133" i="2"/>
  <c r="AE133" i="2"/>
  <c r="AF133" i="2"/>
  <c r="AG133" i="2"/>
  <c r="AH133" i="2"/>
  <c r="AI133" i="2"/>
  <c r="AJ133" i="2"/>
  <c r="AL133" i="2"/>
  <c r="AM133" i="2"/>
  <c r="AN133" i="2"/>
  <c r="AO133" i="2"/>
  <c r="D134" i="2"/>
  <c r="H134" i="2"/>
  <c r="L134" i="2"/>
  <c r="N134" i="2"/>
  <c r="P134" i="2"/>
  <c r="T134" i="2"/>
  <c r="V134" i="2"/>
  <c r="W134" i="2"/>
  <c r="Y134" i="2"/>
  <c r="AB134" i="2"/>
  <c r="AC134" i="2"/>
  <c r="AD134" i="2"/>
  <c r="AE134" i="2"/>
  <c r="AF134" i="2"/>
  <c r="AG134" i="2"/>
  <c r="AH134" i="2"/>
  <c r="AI134" i="2"/>
  <c r="AJ134" i="2"/>
  <c r="AL134" i="2"/>
  <c r="AM134" i="2"/>
  <c r="AN134" i="2"/>
  <c r="AO134" i="2"/>
  <c r="D135" i="2"/>
  <c r="H135" i="2"/>
  <c r="L135" i="2"/>
  <c r="N135" i="2"/>
  <c r="P135" i="2"/>
  <c r="T135" i="2"/>
  <c r="V135" i="2"/>
  <c r="W135" i="2"/>
  <c r="Y135" i="2"/>
  <c r="AB135" i="2"/>
  <c r="AC135" i="2"/>
  <c r="AD135" i="2"/>
  <c r="AE135" i="2"/>
  <c r="AF135" i="2"/>
  <c r="AG135" i="2"/>
  <c r="AH135" i="2"/>
  <c r="AI135" i="2"/>
  <c r="AJ135" i="2"/>
  <c r="AL135" i="2"/>
  <c r="AM135" i="2"/>
  <c r="AN135" i="2"/>
  <c r="AO135" i="2"/>
  <c r="D136" i="2"/>
  <c r="H136" i="2"/>
  <c r="L136" i="2"/>
  <c r="N136" i="2"/>
  <c r="P136" i="2"/>
  <c r="T136" i="2"/>
  <c r="V136" i="2"/>
  <c r="W136" i="2"/>
  <c r="Y136" i="2"/>
  <c r="AB136" i="2"/>
  <c r="AC136" i="2"/>
  <c r="AD136" i="2"/>
  <c r="AE136" i="2"/>
  <c r="AF136" i="2"/>
  <c r="AG136" i="2"/>
  <c r="AH136" i="2"/>
  <c r="AI136" i="2"/>
  <c r="AJ136" i="2"/>
  <c r="AL136" i="2"/>
  <c r="AM136" i="2"/>
  <c r="AN136" i="2"/>
  <c r="AO136" i="2"/>
  <c r="D137" i="2"/>
  <c r="H137" i="2"/>
  <c r="L137" i="2"/>
  <c r="N137" i="2"/>
  <c r="P137" i="2"/>
  <c r="T137" i="2"/>
  <c r="V137" i="2"/>
  <c r="W137" i="2"/>
  <c r="Y137" i="2"/>
  <c r="AB137" i="2"/>
  <c r="AC137" i="2"/>
  <c r="AD137" i="2"/>
  <c r="AE137" i="2"/>
  <c r="AF137" i="2"/>
  <c r="AG137" i="2"/>
  <c r="AH137" i="2"/>
  <c r="AI137" i="2"/>
  <c r="AJ137" i="2"/>
  <c r="AL137" i="2"/>
  <c r="AM137" i="2"/>
  <c r="AN137" i="2"/>
  <c r="AO137" i="2"/>
  <c r="D138" i="2"/>
  <c r="H138" i="2"/>
  <c r="L138" i="2"/>
  <c r="N138" i="2"/>
  <c r="P138" i="2"/>
  <c r="T138" i="2"/>
  <c r="V138" i="2"/>
  <c r="W138" i="2"/>
  <c r="Y138" i="2"/>
  <c r="AB138" i="2"/>
  <c r="AC138" i="2"/>
  <c r="AD138" i="2"/>
  <c r="AE138" i="2"/>
  <c r="AF138" i="2"/>
  <c r="AG138" i="2"/>
  <c r="AH138" i="2"/>
  <c r="AI138" i="2"/>
  <c r="AJ138" i="2"/>
  <c r="AL138" i="2"/>
  <c r="AM138" i="2"/>
  <c r="AN138" i="2"/>
  <c r="AO138" i="2"/>
  <c r="D139" i="2"/>
  <c r="H139" i="2"/>
  <c r="L139" i="2"/>
  <c r="N139" i="2"/>
  <c r="P139" i="2"/>
  <c r="T139" i="2"/>
  <c r="V139" i="2"/>
  <c r="W139" i="2"/>
  <c r="Y139" i="2"/>
  <c r="AB139" i="2"/>
  <c r="AC139" i="2"/>
  <c r="AD139" i="2"/>
  <c r="AE139" i="2"/>
  <c r="AF139" i="2"/>
  <c r="AG139" i="2"/>
  <c r="AH139" i="2"/>
  <c r="AI139" i="2"/>
  <c r="AJ139" i="2"/>
  <c r="AL139" i="2"/>
  <c r="AM139" i="2"/>
  <c r="AN139" i="2"/>
  <c r="AO139" i="2"/>
  <c r="D140" i="2"/>
  <c r="H140" i="2"/>
  <c r="L140" i="2"/>
  <c r="N140" i="2"/>
  <c r="P140" i="2"/>
  <c r="T140" i="2"/>
  <c r="V140" i="2"/>
  <c r="W140" i="2"/>
  <c r="Y140" i="2"/>
  <c r="AB140" i="2"/>
  <c r="AC140" i="2"/>
  <c r="AD140" i="2"/>
  <c r="AE140" i="2"/>
  <c r="AF140" i="2"/>
  <c r="AG140" i="2"/>
  <c r="AH140" i="2"/>
  <c r="AI140" i="2"/>
  <c r="AJ140" i="2"/>
  <c r="AL140" i="2"/>
  <c r="AM140" i="2"/>
  <c r="AN140" i="2"/>
  <c r="AO140" i="2"/>
  <c r="D141" i="2"/>
  <c r="H141" i="2"/>
  <c r="L141" i="2"/>
  <c r="N141" i="2"/>
  <c r="P141" i="2"/>
  <c r="T141" i="2"/>
  <c r="V141" i="2"/>
  <c r="W141" i="2"/>
  <c r="Y141" i="2"/>
  <c r="AB141" i="2"/>
  <c r="AC141" i="2"/>
  <c r="AD141" i="2"/>
  <c r="AE141" i="2"/>
  <c r="AF141" i="2"/>
  <c r="AG141" i="2"/>
  <c r="AH141" i="2"/>
  <c r="AI141" i="2"/>
  <c r="AJ141" i="2"/>
  <c r="AL141" i="2"/>
  <c r="AM141" i="2"/>
  <c r="AN141" i="2"/>
  <c r="AO141" i="2"/>
  <c r="D142" i="2"/>
  <c r="H142" i="2"/>
  <c r="L142" i="2"/>
  <c r="N142" i="2"/>
  <c r="P142" i="2"/>
  <c r="T142" i="2"/>
  <c r="V142" i="2"/>
  <c r="W142" i="2"/>
  <c r="Y142" i="2"/>
  <c r="AB142" i="2"/>
  <c r="AC142" i="2"/>
  <c r="AD142" i="2"/>
  <c r="AE142" i="2"/>
  <c r="AF142" i="2"/>
  <c r="AG142" i="2"/>
  <c r="AH142" i="2"/>
  <c r="AI142" i="2"/>
  <c r="AJ142" i="2"/>
  <c r="AL142" i="2"/>
  <c r="AM142" i="2"/>
  <c r="AN142" i="2"/>
  <c r="AO142" i="2"/>
  <c r="D143" i="2"/>
  <c r="H143" i="2"/>
  <c r="L143" i="2"/>
  <c r="N143" i="2"/>
  <c r="P143" i="2"/>
  <c r="T143" i="2"/>
  <c r="V143" i="2"/>
  <c r="W143" i="2"/>
  <c r="Y143" i="2"/>
  <c r="AB143" i="2"/>
  <c r="AC143" i="2"/>
  <c r="AD143" i="2"/>
  <c r="AE143" i="2"/>
  <c r="AF143" i="2"/>
  <c r="AG143" i="2"/>
  <c r="AH143" i="2"/>
  <c r="AI143" i="2"/>
  <c r="AJ143" i="2"/>
  <c r="AL143" i="2"/>
  <c r="AM143" i="2"/>
  <c r="AN143" i="2"/>
  <c r="AO143" i="2"/>
  <c r="D144" i="2"/>
  <c r="H144" i="2"/>
  <c r="L144" i="2"/>
  <c r="N144" i="2"/>
  <c r="P144" i="2"/>
  <c r="T144" i="2"/>
  <c r="V144" i="2"/>
  <c r="W144" i="2"/>
  <c r="Y144" i="2"/>
  <c r="AB144" i="2"/>
  <c r="AC144" i="2"/>
  <c r="AD144" i="2"/>
  <c r="AE144" i="2"/>
  <c r="AF144" i="2"/>
  <c r="AG144" i="2"/>
  <c r="AH144" i="2"/>
  <c r="AI144" i="2"/>
  <c r="AJ144" i="2"/>
  <c r="AL144" i="2"/>
  <c r="AM144" i="2"/>
  <c r="AN144" i="2"/>
  <c r="AO144" i="2"/>
  <c r="D145" i="2"/>
  <c r="H145" i="2"/>
  <c r="L145" i="2"/>
  <c r="N145" i="2"/>
  <c r="P145" i="2"/>
  <c r="T145" i="2"/>
  <c r="V145" i="2"/>
  <c r="W145" i="2"/>
  <c r="Y145" i="2"/>
  <c r="AB145" i="2"/>
  <c r="AC145" i="2"/>
  <c r="AD145" i="2"/>
  <c r="AE145" i="2"/>
  <c r="AF145" i="2"/>
  <c r="AG145" i="2"/>
  <c r="AH145" i="2"/>
  <c r="AI145" i="2"/>
  <c r="AJ145" i="2"/>
  <c r="AL145" i="2"/>
  <c r="AM145" i="2"/>
  <c r="AN145" i="2"/>
  <c r="AO145" i="2"/>
  <c r="D146" i="2"/>
  <c r="H146" i="2"/>
  <c r="L146" i="2"/>
  <c r="N146" i="2"/>
  <c r="P146" i="2"/>
  <c r="T146" i="2"/>
  <c r="V146" i="2"/>
  <c r="W146" i="2"/>
  <c r="Y146" i="2"/>
  <c r="AB146" i="2"/>
  <c r="AC146" i="2"/>
  <c r="AD146" i="2"/>
  <c r="AE146" i="2"/>
  <c r="AF146" i="2"/>
  <c r="AG146" i="2"/>
  <c r="AH146" i="2"/>
  <c r="AI146" i="2"/>
  <c r="AJ146" i="2"/>
  <c r="AL146" i="2"/>
  <c r="AM146" i="2"/>
  <c r="AN146" i="2"/>
  <c r="AO146" i="2"/>
  <c r="D147" i="2"/>
  <c r="H147" i="2"/>
  <c r="L147" i="2"/>
  <c r="N147" i="2"/>
  <c r="P147" i="2"/>
  <c r="T147" i="2"/>
  <c r="V147" i="2"/>
  <c r="W147" i="2"/>
  <c r="Y147" i="2"/>
  <c r="AB147" i="2"/>
  <c r="AC147" i="2"/>
  <c r="AD147" i="2"/>
  <c r="AE147" i="2"/>
  <c r="AF147" i="2"/>
  <c r="AG147" i="2"/>
  <c r="AH147" i="2"/>
  <c r="AI147" i="2"/>
  <c r="AJ147" i="2"/>
  <c r="AL147" i="2"/>
  <c r="AM147" i="2"/>
  <c r="AN147" i="2"/>
  <c r="AO147" i="2"/>
  <c r="D148" i="2"/>
  <c r="H148" i="2"/>
  <c r="L148" i="2"/>
  <c r="N148" i="2"/>
  <c r="P148" i="2"/>
  <c r="T148" i="2"/>
  <c r="V148" i="2"/>
  <c r="W148" i="2"/>
  <c r="Y148" i="2"/>
  <c r="AB148" i="2"/>
  <c r="AC148" i="2"/>
  <c r="AD148" i="2"/>
  <c r="AE148" i="2"/>
  <c r="AF148" i="2"/>
  <c r="AG148" i="2"/>
  <c r="AH148" i="2"/>
  <c r="AI148" i="2"/>
  <c r="AJ148" i="2"/>
  <c r="AL148" i="2"/>
  <c r="AM148" i="2"/>
  <c r="AN148" i="2"/>
  <c r="AO148" i="2"/>
  <c r="D149" i="2"/>
  <c r="H149" i="2"/>
  <c r="L149" i="2"/>
  <c r="N149" i="2"/>
  <c r="P149" i="2"/>
  <c r="T149" i="2"/>
  <c r="V149" i="2"/>
  <c r="W149" i="2"/>
  <c r="Y149" i="2"/>
  <c r="AB149" i="2"/>
  <c r="AC149" i="2"/>
  <c r="AD149" i="2"/>
  <c r="AE149" i="2"/>
  <c r="AF149" i="2"/>
  <c r="AG149" i="2"/>
  <c r="AH149" i="2"/>
  <c r="AI149" i="2"/>
  <c r="AJ149" i="2"/>
  <c r="AL149" i="2"/>
  <c r="AM149" i="2"/>
  <c r="AN149" i="2"/>
  <c r="AO149" i="2"/>
  <c r="D150" i="2"/>
  <c r="H150" i="2"/>
  <c r="L150" i="2"/>
  <c r="N150" i="2"/>
  <c r="P150" i="2"/>
  <c r="T150" i="2"/>
  <c r="V150" i="2"/>
  <c r="W150" i="2"/>
  <c r="Y150" i="2"/>
  <c r="AB150" i="2"/>
  <c r="AC150" i="2"/>
  <c r="AD150" i="2"/>
  <c r="AE150" i="2"/>
  <c r="AF150" i="2"/>
  <c r="AG150" i="2"/>
  <c r="AH150" i="2"/>
  <c r="AI150" i="2"/>
  <c r="AJ150" i="2"/>
  <c r="AL150" i="2"/>
  <c r="AM150" i="2"/>
  <c r="AN150" i="2"/>
  <c r="AO150" i="2"/>
  <c r="D151" i="2"/>
  <c r="H151" i="2"/>
  <c r="L151" i="2"/>
  <c r="N151" i="2"/>
  <c r="P151" i="2"/>
  <c r="T151" i="2"/>
  <c r="V151" i="2"/>
  <c r="W151" i="2"/>
  <c r="Y151" i="2"/>
  <c r="AB151" i="2"/>
  <c r="AC151" i="2"/>
  <c r="AD151" i="2"/>
  <c r="AE151" i="2"/>
  <c r="AF151" i="2"/>
  <c r="AG151" i="2"/>
  <c r="AH151" i="2"/>
  <c r="AI151" i="2"/>
  <c r="AJ151" i="2"/>
  <c r="AL151" i="2"/>
  <c r="AM151" i="2"/>
  <c r="AN151" i="2"/>
  <c r="AO151" i="2"/>
  <c r="D152" i="2"/>
  <c r="H152" i="2"/>
  <c r="L152" i="2"/>
  <c r="N152" i="2"/>
  <c r="P152" i="2"/>
  <c r="T152" i="2"/>
  <c r="V152" i="2"/>
  <c r="W152" i="2"/>
  <c r="Y152" i="2"/>
  <c r="AB152" i="2"/>
  <c r="AC152" i="2"/>
  <c r="AD152" i="2"/>
  <c r="AE152" i="2"/>
  <c r="AF152" i="2"/>
  <c r="AG152" i="2"/>
  <c r="AH152" i="2"/>
  <c r="AI152" i="2"/>
  <c r="AJ152" i="2"/>
  <c r="AL152" i="2"/>
  <c r="AM152" i="2"/>
  <c r="AN152" i="2"/>
  <c r="AO152" i="2"/>
  <c r="D153" i="2"/>
  <c r="H153" i="2"/>
  <c r="L153" i="2"/>
  <c r="N153" i="2"/>
  <c r="P153" i="2"/>
  <c r="T153" i="2"/>
  <c r="V153" i="2"/>
  <c r="W153" i="2"/>
  <c r="Y153" i="2"/>
  <c r="AB153" i="2"/>
  <c r="AC153" i="2"/>
  <c r="AD153" i="2"/>
  <c r="AE153" i="2"/>
  <c r="AF153" i="2"/>
  <c r="AG153" i="2"/>
  <c r="AH153" i="2"/>
  <c r="AI153" i="2"/>
  <c r="AJ153" i="2"/>
  <c r="AL153" i="2"/>
  <c r="AM153" i="2"/>
  <c r="AN153" i="2"/>
  <c r="AO153" i="2"/>
  <c r="D154" i="2"/>
  <c r="H154" i="2"/>
  <c r="L154" i="2"/>
  <c r="N154" i="2"/>
  <c r="P154" i="2"/>
  <c r="T154" i="2"/>
  <c r="V154" i="2"/>
  <c r="W154" i="2"/>
  <c r="Y154" i="2"/>
  <c r="AB154" i="2"/>
  <c r="AC154" i="2"/>
  <c r="AD154" i="2"/>
  <c r="AE154" i="2"/>
  <c r="AF154" i="2"/>
  <c r="AG154" i="2"/>
  <c r="AH154" i="2"/>
  <c r="AI154" i="2"/>
  <c r="AJ154" i="2"/>
  <c r="AL154" i="2"/>
  <c r="AM154" i="2"/>
  <c r="AN154" i="2"/>
  <c r="AO154" i="2"/>
  <c r="D155" i="2"/>
  <c r="H155" i="2"/>
  <c r="L155" i="2"/>
  <c r="N155" i="2"/>
  <c r="P155" i="2"/>
  <c r="T155" i="2"/>
  <c r="V155" i="2"/>
  <c r="W155" i="2"/>
  <c r="Y155" i="2"/>
  <c r="AB155" i="2"/>
  <c r="AC155" i="2"/>
  <c r="AD155" i="2"/>
  <c r="AE155" i="2"/>
  <c r="AF155" i="2"/>
  <c r="AG155" i="2"/>
  <c r="AH155" i="2"/>
  <c r="AI155" i="2"/>
  <c r="AJ155" i="2"/>
  <c r="AL155" i="2"/>
  <c r="AM155" i="2"/>
  <c r="AN155" i="2"/>
  <c r="AO155" i="2"/>
  <c r="D156" i="2"/>
  <c r="H156" i="2"/>
  <c r="L156" i="2"/>
  <c r="N156" i="2"/>
  <c r="P156" i="2"/>
  <c r="T156" i="2"/>
  <c r="V156" i="2"/>
  <c r="W156" i="2"/>
  <c r="Y156" i="2"/>
  <c r="AB156" i="2"/>
  <c r="AC156" i="2"/>
  <c r="AD156" i="2"/>
  <c r="AE156" i="2"/>
  <c r="AF156" i="2"/>
  <c r="AG156" i="2"/>
  <c r="AH156" i="2"/>
  <c r="AI156" i="2"/>
  <c r="AJ156" i="2"/>
  <c r="AL156" i="2"/>
  <c r="AM156" i="2"/>
  <c r="AN156" i="2"/>
  <c r="AO156" i="2"/>
  <c r="D157" i="2"/>
  <c r="H157" i="2"/>
  <c r="L157" i="2"/>
  <c r="N157" i="2"/>
  <c r="P157" i="2"/>
  <c r="T157" i="2"/>
  <c r="V157" i="2"/>
  <c r="W157" i="2"/>
  <c r="Y157" i="2"/>
  <c r="AB157" i="2"/>
  <c r="AC157" i="2"/>
  <c r="AD157" i="2"/>
  <c r="AE157" i="2"/>
  <c r="AF157" i="2"/>
  <c r="AG157" i="2"/>
  <c r="AH157" i="2"/>
  <c r="AI157" i="2"/>
  <c r="AJ157" i="2"/>
  <c r="AL157" i="2"/>
  <c r="AM157" i="2"/>
  <c r="AN157" i="2"/>
  <c r="AO157" i="2"/>
  <c r="D158" i="2"/>
  <c r="H158" i="2"/>
  <c r="L158" i="2"/>
  <c r="N158" i="2"/>
  <c r="P158" i="2"/>
  <c r="T158" i="2"/>
  <c r="V158" i="2"/>
  <c r="W158" i="2"/>
  <c r="Y158" i="2"/>
  <c r="AB158" i="2"/>
  <c r="AC158" i="2"/>
  <c r="AD158" i="2"/>
  <c r="AE158" i="2"/>
  <c r="AF158" i="2"/>
  <c r="AG158" i="2"/>
  <c r="AH158" i="2"/>
  <c r="AI158" i="2"/>
  <c r="AJ158" i="2"/>
  <c r="AL158" i="2"/>
  <c r="AM158" i="2"/>
  <c r="AN158" i="2"/>
  <c r="AO158" i="2"/>
  <c r="D159" i="2"/>
  <c r="H159" i="2"/>
  <c r="L159" i="2"/>
  <c r="N159" i="2"/>
  <c r="P159" i="2"/>
  <c r="T159" i="2"/>
  <c r="V159" i="2"/>
  <c r="W159" i="2"/>
  <c r="Y159" i="2"/>
  <c r="AB159" i="2"/>
  <c r="AC159" i="2"/>
  <c r="AD159" i="2"/>
  <c r="AE159" i="2"/>
  <c r="AF159" i="2"/>
  <c r="AG159" i="2"/>
  <c r="AH159" i="2"/>
  <c r="AI159" i="2"/>
  <c r="AJ159" i="2"/>
  <c r="AL159" i="2"/>
  <c r="AM159" i="2"/>
  <c r="AN159" i="2"/>
  <c r="AO159" i="2"/>
  <c r="D160" i="2"/>
  <c r="H160" i="2"/>
  <c r="L160" i="2"/>
  <c r="N160" i="2"/>
  <c r="P160" i="2"/>
  <c r="T160" i="2"/>
  <c r="V160" i="2"/>
  <c r="W160" i="2"/>
  <c r="Y160" i="2"/>
  <c r="AB160" i="2"/>
  <c r="AC160" i="2"/>
  <c r="AD160" i="2"/>
  <c r="AE160" i="2"/>
  <c r="AF160" i="2"/>
  <c r="AG160" i="2"/>
  <c r="AH160" i="2"/>
  <c r="AI160" i="2"/>
  <c r="AJ160" i="2"/>
  <c r="AL160" i="2"/>
  <c r="AM160" i="2"/>
  <c r="AN160" i="2"/>
  <c r="AO160" i="2"/>
  <c r="D161" i="2"/>
  <c r="H161" i="2"/>
  <c r="L161" i="2"/>
  <c r="N161" i="2"/>
  <c r="P161" i="2"/>
  <c r="T161" i="2"/>
  <c r="V161" i="2"/>
  <c r="W161" i="2"/>
  <c r="Y161" i="2"/>
  <c r="AB161" i="2"/>
  <c r="AC161" i="2"/>
  <c r="AD161" i="2"/>
  <c r="AE161" i="2"/>
  <c r="AF161" i="2"/>
  <c r="AG161" i="2"/>
  <c r="AH161" i="2"/>
  <c r="AI161" i="2"/>
  <c r="AJ161" i="2"/>
  <c r="AL161" i="2"/>
  <c r="AM161" i="2"/>
  <c r="AN161" i="2"/>
  <c r="AO161" i="2"/>
  <c r="D162" i="2"/>
  <c r="H162" i="2"/>
  <c r="L162" i="2"/>
  <c r="N162" i="2"/>
  <c r="P162" i="2"/>
  <c r="T162" i="2"/>
  <c r="V162" i="2"/>
  <c r="W162" i="2"/>
  <c r="Y162" i="2"/>
  <c r="AB162" i="2"/>
  <c r="AC162" i="2"/>
  <c r="AD162" i="2"/>
  <c r="AE162" i="2"/>
  <c r="AF162" i="2"/>
  <c r="AG162" i="2"/>
  <c r="AH162" i="2"/>
  <c r="AI162" i="2"/>
  <c r="AJ162" i="2"/>
  <c r="AL162" i="2"/>
  <c r="AM162" i="2"/>
  <c r="AN162" i="2"/>
  <c r="AO162" i="2"/>
  <c r="D163" i="2"/>
  <c r="H163" i="2"/>
  <c r="L163" i="2"/>
  <c r="N163" i="2"/>
  <c r="P163" i="2"/>
  <c r="T163" i="2"/>
  <c r="V163" i="2"/>
  <c r="W163" i="2"/>
  <c r="Y163" i="2"/>
  <c r="AB163" i="2"/>
  <c r="AC163" i="2"/>
  <c r="AD163" i="2"/>
  <c r="AE163" i="2"/>
  <c r="AF163" i="2"/>
  <c r="AG163" i="2"/>
  <c r="AH163" i="2"/>
  <c r="AI163" i="2"/>
  <c r="AJ163" i="2"/>
  <c r="AL163" i="2"/>
  <c r="AM163" i="2"/>
  <c r="AN163" i="2"/>
  <c r="AO163" i="2"/>
  <c r="D164" i="2"/>
  <c r="H164" i="2"/>
  <c r="L164" i="2"/>
  <c r="N164" i="2"/>
  <c r="P164" i="2"/>
  <c r="T164" i="2"/>
  <c r="V164" i="2"/>
  <c r="W164" i="2"/>
  <c r="Y164" i="2"/>
  <c r="AB164" i="2"/>
  <c r="AC164" i="2"/>
  <c r="AD164" i="2"/>
  <c r="AE164" i="2"/>
  <c r="AF164" i="2"/>
  <c r="AG164" i="2"/>
  <c r="AH164" i="2"/>
  <c r="AI164" i="2"/>
  <c r="AJ164" i="2"/>
  <c r="AL164" i="2"/>
  <c r="AM164" i="2"/>
  <c r="AN164" i="2"/>
  <c r="AO164" i="2"/>
  <c r="D165" i="2"/>
  <c r="H165" i="2"/>
  <c r="L165" i="2"/>
  <c r="N165" i="2"/>
  <c r="P165" i="2"/>
  <c r="T165" i="2"/>
  <c r="V165" i="2"/>
  <c r="W165" i="2"/>
  <c r="Y165" i="2"/>
  <c r="AB165" i="2"/>
  <c r="AC165" i="2"/>
  <c r="AD165" i="2"/>
  <c r="AE165" i="2"/>
  <c r="AF165" i="2"/>
  <c r="AG165" i="2"/>
  <c r="AH165" i="2"/>
  <c r="AI165" i="2"/>
  <c r="AJ165" i="2"/>
  <c r="AL165" i="2"/>
  <c r="AM165" i="2"/>
  <c r="AN165" i="2"/>
  <c r="AO165" i="2"/>
  <c r="D166" i="2"/>
  <c r="H166" i="2"/>
  <c r="L166" i="2"/>
  <c r="N166" i="2"/>
  <c r="P166" i="2"/>
  <c r="T166" i="2"/>
  <c r="V166" i="2"/>
  <c r="W166" i="2"/>
  <c r="Y166" i="2"/>
  <c r="AB166" i="2"/>
  <c r="AC166" i="2"/>
  <c r="AD166" i="2"/>
  <c r="AE166" i="2"/>
  <c r="AF166" i="2"/>
  <c r="AG166" i="2"/>
  <c r="AH166" i="2"/>
  <c r="AI166" i="2"/>
  <c r="AJ166" i="2"/>
  <c r="AL166" i="2"/>
  <c r="AM166" i="2"/>
  <c r="AN166" i="2"/>
  <c r="AO166" i="2"/>
  <c r="D167" i="2"/>
  <c r="H167" i="2"/>
  <c r="L167" i="2"/>
  <c r="N167" i="2"/>
  <c r="P167" i="2"/>
  <c r="T167" i="2"/>
  <c r="V167" i="2"/>
  <c r="W167" i="2"/>
  <c r="Y167" i="2"/>
  <c r="AB167" i="2"/>
  <c r="AC167" i="2"/>
  <c r="AD167" i="2"/>
  <c r="AE167" i="2"/>
  <c r="AF167" i="2"/>
  <c r="AG167" i="2"/>
  <c r="AH167" i="2"/>
  <c r="AI167" i="2"/>
  <c r="AJ167" i="2"/>
  <c r="AL167" i="2"/>
  <c r="AM167" i="2"/>
  <c r="AN167" i="2"/>
  <c r="AO167" i="2"/>
  <c r="D168" i="2"/>
  <c r="H168" i="2"/>
  <c r="L168" i="2"/>
  <c r="N168" i="2"/>
  <c r="P168" i="2"/>
  <c r="T168" i="2"/>
  <c r="V168" i="2"/>
  <c r="W168" i="2"/>
  <c r="Y168" i="2"/>
  <c r="AB168" i="2"/>
  <c r="AC168" i="2"/>
  <c r="AD168" i="2"/>
  <c r="AE168" i="2"/>
  <c r="AF168" i="2"/>
  <c r="AG168" i="2"/>
  <c r="AH168" i="2"/>
  <c r="AI168" i="2"/>
  <c r="AJ168" i="2"/>
  <c r="AL168" i="2"/>
  <c r="AM168" i="2"/>
  <c r="AN168" i="2"/>
  <c r="AO168" i="2"/>
  <c r="D169" i="2"/>
  <c r="H169" i="2"/>
  <c r="L169" i="2"/>
  <c r="N169" i="2"/>
  <c r="P169" i="2"/>
  <c r="T169" i="2"/>
  <c r="V169" i="2"/>
  <c r="W169" i="2"/>
  <c r="Y169" i="2"/>
  <c r="AB169" i="2"/>
  <c r="AC169" i="2"/>
  <c r="AD169" i="2"/>
  <c r="AE169" i="2"/>
  <c r="AF169" i="2"/>
  <c r="AG169" i="2"/>
  <c r="AH169" i="2"/>
  <c r="AI169" i="2"/>
  <c r="AJ169" i="2"/>
  <c r="AL169" i="2"/>
  <c r="AM169" i="2"/>
  <c r="AN169" i="2"/>
  <c r="AO169" i="2"/>
  <c r="D170" i="2"/>
  <c r="H170" i="2"/>
  <c r="L170" i="2"/>
  <c r="N170" i="2"/>
  <c r="P170" i="2"/>
  <c r="T170" i="2"/>
  <c r="V170" i="2"/>
  <c r="W170" i="2"/>
  <c r="Y170" i="2"/>
  <c r="AB170" i="2"/>
  <c r="AC170" i="2"/>
  <c r="AD170" i="2"/>
  <c r="AE170" i="2"/>
  <c r="AF170" i="2"/>
  <c r="AG170" i="2"/>
  <c r="AH170" i="2"/>
  <c r="AI170" i="2"/>
  <c r="AJ170" i="2"/>
  <c r="AL170" i="2"/>
  <c r="AM170" i="2"/>
  <c r="AN170" i="2"/>
  <c r="AO170" i="2"/>
  <c r="D171" i="2"/>
  <c r="H171" i="2"/>
  <c r="L171" i="2"/>
  <c r="N171" i="2"/>
  <c r="P171" i="2"/>
  <c r="T171" i="2"/>
  <c r="V171" i="2"/>
  <c r="W171" i="2"/>
  <c r="Y171" i="2"/>
  <c r="AB171" i="2"/>
  <c r="AC171" i="2"/>
  <c r="AD171" i="2"/>
  <c r="AE171" i="2"/>
  <c r="AF171" i="2"/>
  <c r="AG171" i="2"/>
  <c r="AH171" i="2"/>
  <c r="AI171" i="2"/>
  <c r="AJ171" i="2"/>
  <c r="AL171" i="2"/>
  <c r="AM171" i="2"/>
  <c r="AN171" i="2"/>
  <c r="AO171" i="2"/>
  <c r="D172" i="2"/>
  <c r="H172" i="2"/>
  <c r="L172" i="2"/>
  <c r="N172" i="2"/>
  <c r="P172" i="2"/>
  <c r="T172" i="2"/>
  <c r="V172" i="2"/>
  <c r="W172" i="2"/>
  <c r="Y172" i="2"/>
  <c r="AB172" i="2"/>
  <c r="AC172" i="2"/>
  <c r="AD172" i="2"/>
  <c r="AE172" i="2"/>
  <c r="AF172" i="2"/>
  <c r="AG172" i="2"/>
  <c r="AH172" i="2"/>
  <c r="AI172" i="2"/>
  <c r="AJ172" i="2"/>
  <c r="AL172" i="2"/>
  <c r="AM172" i="2"/>
  <c r="AN172" i="2"/>
  <c r="AO172" i="2"/>
  <c r="D173" i="2"/>
  <c r="H173" i="2"/>
  <c r="L173" i="2"/>
  <c r="N173" i="2"/>
  <c r="P173" i="2"/>
  <c r="T173" i="2"/>
  <c r="V173" i="2"/>
  <c r="W173" i="2"/>
  <c r="Y173" i="2"/>
  <c r="AB173" i="2"/>
  <c r="AC173" i="2"/>
  <c r="AD173" i="2"/>
  <c r="AE173" i="2"/>
  <c r="AF173" i="2"/>
  <c r="AG173" i="2"/>
  <c r="AH173" i="2"/>
  <c r="AI173" i="2"/>
  <c r="AJ173" i="2"/>
  <c r="AL173" i="2"/>
  <c r="AM173" i="2"/>
  <c r="AN173" i="2"/>
  <c r="AO173" i="2"/>
  <c r="D174" i="2"/>
  <c r="H174" i="2"/>
  <c r="L174" i="2"/>
  <c r="N174" i="2"/>
  <c r="P174" i="2"/>
  <c r="T174" i="2"/>
  <c r="V174" i="2"/>
  <c r="W174" i="2"/>
  <c r="Y174" i="2"/>
  <c r="AB174" i="2"/>
  <c r="AC174" i="2"/>
  <c r="AD174" i="2"/>
  <c r="AE174" i="2"/>
  <c r="AF174" i="2"/>
  <c r="AG174" i="2"/>
  <c r="AH174" i="2"/>
  <c r="AI174" i="2"/>
  <c r="AJ174" i="2"/>
  <c r="AL174" i="2"/>
  <c r="AM174" i="2"/>
  <c r="AN174" i="2"/>
  <c r="AO174" i="2"/>
  <c r="D175" i="2"/>
  <c r="H175" i="2"/>
  <c r="L175" i="2"/>
  <c r="N175" i="2"/>
  <c r="P175" i="2"/>
  <c r="T175" i="2"/>
  <c r="V175" i="2"/>
  <c r="W175" i="2"/>
  <c r="Y175" i="2"/>
  <c r="AB175" i="2"/>
  <c r="AC175" i="2"/>
  <c r="AD175" i="2"/>
  <c r="AE175" i="2"/>
  <c r="AF175" i="2"/>
  <c r="AG175" i="2"/>
  <c r="AH175" i="2"/>
  <c r="AI175" i="2"/>
  <c r="AJ175" i="2"/>
  <c r="AL175" i="2"/>
  <c r="AM175" i="2"/>
  <c r="AN175" i="2"/>
  <c r="AO175" i="2"/>
  <c r="D176" i="2"/>
  <c r="H176" i="2"/>
  <c r="L176" i="2"/>
  <c r="N176" i="2"/>
  <c r="P176" i="2"/>
  <c r="T176" i="2"/>
  <c r="V176" i="2"/>
  <c r="W176" i="2"/>
  <c r="Y176" i="2"/>
  <c r="AB176" i="2"/>
  <c r="AC176" i="2"/>
  <c r="AD176" i="2"/>
  <c r="AE176" i="2"/>
  <c r="AF176" i="2"/>
  <c r="AG176" i="2"/>
  <c r="AH176" i="2"/>
  <c r="AI176" i="2"/>
  <c r="AJ176" i="2"/>
  <c r="AL176" i="2"/>
  <c r="AM176" i="2"/>
  <c r="AN176" i="2"/>
  <c r="AO176" i="2"/>
  <c r="D177" i="2"/>
  <c r="H177" i="2"/>
  <c r="L177" i="2"/>
  <c r="N177" i="2"/>
  <c r="P177" i="2"/>
  <c r="T177" i="2"/>
  <c r="V177" i="2"/>
  <c r="W177" i="2"/>
  <c r="Y177" i="2"/>
  <c r="AB177" i="2"/>
  <c r="AC177" i="2"/>
  <c r="AD177" i="2"/>
  <c r="AE177" i="2"/>
  <c r="AF177" i="2"/>
  <c r="AG177" i="2"/>
  <c r="AH177" i="2"/>
  <c r="AI177" i="2"/>
  <c r="AJ177" i="2"/>
  <c r="AL177" i="2"/>
  <c r="AM177" i="2"/>
  <c r="AN177" i="2"/>
  <c r="AO177" i="2"/>
  <c r="D178" i="2"/>
  <c r="H178" i="2"/>
  <c r="L178" i="2"/>
  <c r="N178" i="2"/>
  <c r="P178" i="2"/>
  <c r="T178" i="2"/>
  <c r="V178" i="2"/>
  <c r="W178" i="2"/>
  <c r="Y178" i="2"/>
  <c r="AB178" i="2"/>
  <c r="AC178" i="2"/>
  <c r="AD178" i="2"/>
  <c r="AE178" i="2"/>
  <c r="AF178" i="2"/>
  <c r="AG178" i="2"/>
  <c r="AH178" i="2"/>
  <c r="AI178" i="2"/>
  <c r="AJ178" i="2"/>
  <c r="AL178" i="2"/>
  <c r="AM178" i="2"/>
  <c r="AN178" i="2"/>
  <c r="AO178" i="2"/>
  <c r="D179" i="2"/>
  <c r="H179" i="2"/>
  <c r="L179" i="2"/>
  <c r="N179" i="2"/>
  <c r="P179" i="2"/>
  <c r="T179" i="2"/>
  <c r="V179" i="2"/>
  <c r="W179" i="2"/>
  <c r="Y179" i="2"/>
  <c r="AB179" i="2"/>
  <c r="AC179" i="2"/>
  <c r="AD179" i="2"/>
  <c r="AE179" i="2"/>
  <c r="AF179" i="2"/>
  <c r="AG179" i="2"/>
  <c r="AH179" i="2"/>
  <c r="AI179" i="2"/>
  <c r="AJ179" i="2"/>
  <c r="AL179" i="2"/>
  <c r="AM179" i="2"/>
  <c r="AN179" i="2"/>
  <c r="AO179" i="2"/>
  <c r="D180" i="2"/>
  <c r="H180" i="2"/>
  <c r="L180" i="2"/>
  <c r="N180" i="2"/>
  <c r="P180" i="2"/>
  <c r="T180" i="2"/>
  <c r="V180" i="2"/>
  <c r="W180" i="2"/>
  <c r="Y180" i="2"/>
  <c r="AB180" i="2"/>
  <c r="AC180" i="2"/>
  <c r="AD180" i="2"/>
  <c r="AE180" i="2"/>
  <c r="AF180" i="2"/>
  <c r="AG180" i="2"/>
  <c r="AH180" i="2"/>
  <c r="AI180" i="2"/>
  <c r="AJ180" i="2"/>
  <c r="AL180" i="2"/>
  <c r="AM180" i="2"/>
  <c r="AN180" i="2"/>
  <c r="AO180" i="2"/>
  <c r="D181" i="2"/>
  <c r="H181" i="2"/>
  <c r="L181" i="2"/>
  <c r="N181" i="2"/>
  <c r="P181" i="2"/>
  <c r="T181" i="2"/>
  <c r="V181" i="2"/>
  <c r="W181" i="2"/>
  <c r="Y181" i="2"/>
  <c r="AB181" i="2"/>
  <c r="AC181" i="2"/>
  <c r="AD181" i="2"/>
  <c r="AE181" i="2"/>
  <c r="AF181" i="2"/>
  <c r="AG181" i="2"/>
  <c r="AH181" i="2"/>
  <c r="AI181" i="2"/>
  <c r="AJ181" i="2"/>
  <c r="AL181" i="2"/>
  <c r="AM181" i="2"/>
  <c r="AN181" i="2"/>
  <c r="AO181" i="2"/>
  <c r="D182" i="2"/>
  <c r="H182" i="2"/>
  <c r="L182" i="2"/>
  <c r="N182" i="2"/>
  <c r="P182" i="2"/>
  <c r="T182" i="2"/>
  <c r="V182" i="2"/>
  <c r="W182" i="2"/>
  <c r="Y182" i="2"/>
  <c r="AB182" i="2"/>
  <c r="AC182" i="2"/>
  <c r="AD182" i="2"/>
  <c r="AE182" i="2"/>
  <c r="AF182" i="2"/>
  <c r="AG182" i="2"/>
  <c r="AH182" i="2"/>
  <c r="AI182" i="2"/>
  <c r="AJ182" i="2"/>
  <c r="AL182" i="2"/>
  <c r="AM182" i="2"/>
  <c r="AN182" i="2"/>
  <c r="AO182" i="2"/>
  <c r="D183" i="2"/>
  <c r="H183" i="2"/>
  <c r="L183" i="2"/>
  <c r="N183" i="2"/>
  <c r="P183" i="2"/>
  <c r="T183" i="2"/>
  <c r="V183" i="2"/>
  <c r="W183" i="2"/>
  <c r="Y183" i="2"/>
  <c r="AB183" i="2"/>
  <c r="AC183" i="2"/>
  <c r="AD183" i="2"/>
  <c r="AE183" i="2"/>
  <c r="AF183" i="2"/>
  <c r="AG183" i="2"/>
  <c r="AH183" i="2"/>
  <c r="AI183" i="2"/>
  <c r="AJ183" i="2"/>
  <c r="AL183" i="2"/>
  <c r="AM183" i="2"/>
  <c r="AN183" i="2"/>
  <c r="AO183" i="2"/>
  <c r="D184" i="2"/>
  <c r="H184" i="2"/>
  <c r="L184" i="2"/>
  <c r="N184" i="2"/>
  <c r="P184" i="2"/>
  <c r="T184" i="2"/>
  <c r="V184" i="2"/>
  <c r="W184" i="2"/>
  <c r="Y184" i="2"/>
  <c r="AB184" i="2"/>
  <c r="AC184" i="2"/>
  <c r="AD184" i="2"/>
  <c r="AE184" i="2"/>
  <c r="AF184" i="2"/>
  <c r="AG184" i="2"/>
  <c r="AH184" i="2"/>
  <c r="AI184" i="2"/>
  <c r="AJ184" i="2"/>
  <c r="AL184" i="2"/>
  <c r="AM184" i="2"/>
  <c r="AN184" i="2"/>
  <c r="AO184" i="2"/>
  <c r="D185" i="2"/>
  <c r="H185" i="2"/>
  <c r="L185" i="2"/>
  <c r="N185" i="2"/>
  <c r="P185" i="2"/>
  <c r="T185" i="2"/>
  <c r="V185" i="2"/>
  <c r="W185" i="2"/>
  <c r="Y185" i="2"/>
  <c r="AB185" i="2"/>
  <c r="AC185" i="2"/>
  <c r="AD185" i="2"/>
  <c r="AE185" i="2"/>
  <c r="AF185" i="2"/>
  <c r="AG185" i="2"/>
  <c r="AH185" i="2"/>
  <c r="AI185" i="2"/>
  <c r="AJ185" i="2"/>
  <c r="AL185" i="2"/>
  <c r="AM185" i="2"/>
  <c r="AN185" i="2"/>
  <c r="AO185" i="2"/>
  <c r="D186" i="2"/>
  <c r="H186" i="2"/>
  <c r="L186" i="2"/>
  <c r="N186" i="2"/>
  <c r="P186" i="2"/>
  <c r="T186" i="2"/>
  <c r="V186" i="2"/>
  <c r="W186" i="2"/>
  <c r="Y186" i="2"/>
  <c r="AB186" i="2"/>
  <c r="AC186" i="2"/>
  <c r="AD186" i="2"/>
  <c r="AE186" i="2"/>
  <c r="AF186" i="2"/>
  <c r="AG186" i="2"/>
  <c r="AH186" i="2"/>
  <c r="AI186" i="2"/>
  <c r="AJ186" i="2"/>
  <c r="AL186" i="2"/>
  <c r="AM186" i="2"/>
  <c r="AN186" i="2"/>
  <c r="AO186" i="2"/>
  <c r="D187" i="2"/>
  <c r="H187" i="2"/>
  <c r="L187" i="2"/>
  <c r="N187" i="2"/>
  <c r="P187" i="2"/>
  <c r="T187" i="2"/>
  <c r="V187" i="2"/>
  <c r="W187" i="2"/>
  <c r="Y187" i="2"/>
  <c r="AB187" i="2"/>
  <c r="AC187" i="2"/>
  <c r="AD187" i="2"/>
  <c r="AE187" i="2"/>
  <c r="AF187" i="2"/>
  <c r="AG187" i="2"/>
  <c r="AH187" i="2"/>
  <c r="AI187" i="2"/>
  <c r="AJ187" i="2"/>
  <c r="AL187" i="2"/>
  <c r="AM187" i="2"/>
  <c r="AN187" i="2"/>
  <c r="AO187" i="2"/>
  <c r="D188" i="2"/>
  <c r="H188" i="2"/>
  <c r="L188" i="2"/>
  <c r="N188" i="2"/>
  <c r="P188" i="2"/>
  <c r="T188" i="2"/>
  <c r="V188" i="2"/>
  <c r="W188" i="2"/>
  <c r="Y188" i="2"/>
  <c r="AB188" i="2"/>
  <c r="AC188" i="2"/>
  <c r="AD188" i="2"/>
  <c r="AE188" i="2"/>
  <c r="AF188" i="2"/>
  <c r="AG188" i="2"/>
  <c r="AH188" i="2"/>
  <c r="AI188" i="2"/>
  <c r="AJ188" i="2"/>
  <c r="AL188" i="2"/>
  <c r="AM188" i="2"/>
  <c r="AN188" i="2"/>
  <c r="AO188" i="2"/>
  <c r="D189" i="2"/>
  <c r="H189" i="2"/>
  <c r="L189" i="2"/>
  <c r="N189" i="2"/>
  <c r="P189" i="2"/>
  <c r="T189" i="2"/>
  <c r="V189" i="2"/>
  <c r="W189" i="2"/>
  <c r="Y189" i="2"/>
  <c r="AB189" i="2"/>
  <c r="AC189" i="2"/>
  <c r="AD189" i="2"/>
  <c r="AE189" i="2"/>
  <c r="AF189" i="2"/>
  <c r="AG189" i="2"/>
  <c r="AH189" i="2"/>
  <c r="AI189" i="2"/>
  <c r="AJ189" i="2"/>
  <c r="AL189" i="2"/>
  <c r="AM189" i="2"/>
  <c r="AN189" i="2"/>
  <c r="AO189" i="2"/>
  <c r="D190" i="2"/>
  <c r="H190" i="2"/>
  <c r="L190" i="2"/>
  <c r="N190" i="2"/>
  <c r="P190" i="2"/>
  <c r="T190" i="2"/>
  <c r="V190" i="2"/>
  <c r="W190" i="2"/>
  <c r="Y190" i="2"/>
  <c r="AB190" i="2"/>
  <c r="AC190" i="2"/>
  <c r="AD190" i="2"/>
  <c r="AE190" i="2"/>
  <c r="AF190" i="2"/>
  <c r="AG190" i="2"/>
  <c r="AH190" i="2"/>
  <c r="AI190" i="2"/>
  <c r="AJ190" i="2"/>
  <c r="AL190" i="2"/>
  <c r="AM190" i="2"/>
  <c r="AN190" i="2"/>
  <c r="AO190" i="2"/>
  <c r="D191" i="2"/>
  <c r="H191" i="2"/>
  <c r="L191" i="2"/>
  <c r="N191" i="2"/>
  <c r="P191" i="2"/>
  <c r="T191" i="2"/>
  <c r="V191" i="2"/>
  <c r="W191" i="2"/>
  <c r="Y191" i="2"/>
  <c r="AB191" i="2"/>
  <c r="AC191" i="2"/>
  <c r="AD191" i="2"/>
  <c r="AE191" i="2"/>
  <c r="AF191" i="2"/>
  <c r="AG191" i="2"/>
  <c r="AH191" i="2"/>
  <c r="AI191" i="2"/>
  <c r="AJ191" i="2"/>
  <c r="AL191" i="2"/>
  <c r="AM191" i="2"/>
  <c r="AN191" i="2"/>
  <c r="AO191" i="2"/>
  <c r="D192" i="2"/>
  <c r="H192" i="2"/>
  <c r="L192" i="2"/>
  <c r="N192" i="2"/>
  <c r="P192" i="2"/>
  <c r="T192" i="2"/>
  <c r="V192" i="2"/>
  <c r="W192" i="2"/>
  <c r="Y192" i="2"/>
  <c r="AB192" i="2"/>
  <c r="AC192" i="2"/>
  <c r="AD192" i="2"/>
  <c r="AE192" i="2"/>
  <c r="AF192" i="2"/>
  <c r="AG192" i="2"/>
  <c r="AH192" i="2"/>
  <c r="AI192" i="2"/>
  <c r="AJ192" i="2"/>
  <c r="AL192" i="2"/>
  <c r="AM192" i="2"/>
  <c r="AN192" i="2"/>
  <c r="AO192" i="2"/>
  <c r="D193" i="2"/>
  <c r="H193" i="2"/>
  <c r="L193" i="2"/>
  <c r="N193" i="2"/>
  <c r="P193" i="2"/>
  <c r="T193" i="2"/>
  <c r="V193" i="2"/>
  <c r="W193" i="2"/>
  <c r="Y193" i="2"/>
  <c r="AB193" i="2"/>
  <c r="AC193" i="2"/>
  <c r="AD193" i="2"/>
  <c r="AE193" i="2"/>
  <c r="AF193" i="2"/>
  <c r="AG193" i="2"/>
  <c r="AH193" i="2"/>
  <c r="AI193" i="2"/>
  <c r="AJ193" i="2"/>
  <c r="AL193" i="2"/>
  <c r="AM193" i="2"/>
  <c r="AN193" i="2"/>
  <c r="AO193" i="2"/>
  <c r="D194" i="2"/>
  <c r="H194" i="2"/>
  <c r="L194" i="2"/>
  <c r="N194" i="2"/>
  <c r="P194" i="2"/>
  <c r="T194" i="2"/>
  <c r="V194" i="2"/>
  <c r="W194" i="2"/>
  <c r="Y194" i="2"/>
  <c r="AB194" i="2"/>
  <c r="AC194" i="2"/>
  <c r="AD194" i="2"/>
  <c r="AE194" i="2"/>
  <c r="AF194" i="2"/>
  <c r="AG194" i="2"/>
  <c r="AH194" i="2"/>
  <c r="AI194" i="2"/>
  <c r="AJ194" i="2"/>
  <c r="AL194" i="2"/>
  <c r="AM194" i="2"/>
  <c r="AN194" i="2"/>
  <c r="AO194" i="2"/>
  <c r="D195" i="2"/>
  <c r="H195" i="2"/>
  <c r="L195" i="2"/>
  <c r="N195" i="2"/>
  <c r="P195" i="2"/>
  <c r="T195" i="2"/>
  <c r="V195" i="2"/>
  <c r="W195" i="2"/>
  <c r="Y195" i="2"/>
  <c r="AB195" i="2"/>
  <c r="AC195" i="2"/>
  <c r="AD195" i="2"/>
  <c r="AE195" i="2"/>
  <c r="AF195" i="2"/>
  <c r="AG195" i="2"/>
  <c r="AH195" i="2"/>
  <c r="AI195" i="2"/>
  <c r="AJ195" i="2"/>
  <c r="AL195" i="2"/>
  <c r="AM195" i="2"/>
  <c r="AN195" i="2"/>
  <c r="AO195" i="2"/>
  <c r="D196" i="2"/>
  <c r="H196" i="2"/>
  <c r="L196" i="2"/>
  <c r="N196" i="2"/>
  <c r="P196" i="2"/>
  <c r="T196" i="2"/>
  <c r="V196" i="2"/>
  <c r="W196" i="2"/>
  <c r="Y196" i="2"/>
  <c r="AB196" i="2"/>
  <c r="AC196" i="2"/>
  <c r="AD196" i="2"/>
  <c r="AE196" i="2"/>
  <c r="AF196" i="2"/>
  <c r="AG196" i="2"/>
  <c r="AH196" i="2"/>
  <c r="AI196" i="2"/>
  <c r="AJ196" i="2"/>
  <c r="AL196" i="2"/>
  <c r="AM196" i="2"/>
  <c r="AN196" i="2"/>
  <c r="AO196" i="2"/>
  <c r="D197" i="2"/>
  <c r="H197" i="2"/>
  <c r="L197" i="2"/>
  <c r="N197" i="2"/>
  <c r="P197" i="2"/>
  <c r="T197" i="2"/>
  <c r="V197" i="2"/>
  <c r="W197" i="2"/>
  <c r="Y197" i="2"/>
  <c r="AB197" i="2"/>
  <c r="AC197" i="2"/>
  <c r="AD197" i="2"/>
  <c r="AE197" i="2"/>
  <c r="AF197" i="2"/>
  <c r="AG197" i="2"/>
  <c r="AH197" i="2"/>
  <c r="AI197" i="2"/>
  <c r="AJ197" i="2"/>
  <c r="AL197" i="2"/>
  <c r="AM197" i="2"/>
  <c r="AN197" i="2"/>
  <c r="AO197" i="2"/>
  <c r="D198" i="2"/>
  <c r="H198" i="2"/>
  <c r="L198" i="2"/>
  <c r="N198" i="2"/>
  <c r="P198" i="2"/>
  <c r="T198" i="2"/>
  <c r="V198" i="2"/>
  <c r="W198" i="2"/>
  <c r="Y198" i="2"/>
  <c r="AB198" i="2"/>
  <c r="AC198" i="2"/>
  <c r="AD198" i="2"/>
  <c r="AE198" i="2"/>
  <c r="AF198" i="2"/>
  <c r="AG198" i="2"/>
  <c r="AH198" i="2"/>
  <c r="AI198" i="2"/>
  <c r="AJ198" i="2"/>
  <c r="AL198" i="2"/>
  <c r="AM198" i="2"/>
  <c r="AN198" i="2"/>
  <c r="AO198" i="2"/>
  <c r="D199" i="2"/>
  <c r="H199" i="2"/>
  <c r="L199" i="2"/>
  <c r="N199" i="2"/>
  <c r="P199" i="2"/>
  <c r="T199" i="2"/>
  <c r="V199" i="2"/>
  <c r="W199" i="2"/>
  <c r="Y199" i="2"/>
  <c r="AB199" i="2"/>
  <c r="AC199" i="2"/>
  <c r="AD199" i="2"/>
  <c r="AE199" i="2"/>
  <c r="AF199" i="2"/>
  <c r="AG199" i="2"/>
  <c r="AH199" i="2"/>
  <c r="AI199" i="2"/>
  <c r="AJ199" i="2"/>
  <c r="AL199" i="2"/>
  <c r="AM199" i="2"/>
  <c r="AN199" i="2"/>
  <c r="AO199" i="2"/>
  <c r="D200" i="2"/>
  <c r="H200" i="2"/>
  <c r="L200" i="2"/>
  <c r="N200" i="2"/>
  <c r="P200" i="2"/>
  <c r="T200" i="2"/>
  <c r="V200" i="2"/>
  <c r="W200" i="2"/>
  <c r="Y200" i="2"/>
  <c r="AB200" i="2"/>
  <c r="AC200" i="2"/>
  <c r="AD200" i="2"/>
  <c r="AE200" i="2"/>
  <c r="AF200" i="2"/>
  <c r="AG200" i="2"/>
  <c r="AH200" i="2"/>
  <c r="AI200" i="2"/>
  <c r="AJ200" i="2"/>
  <c r="AL200" i="2"/>
  <c r="AM200" i="2"/>
  <c r="AN200" i="2"/>
  <c r="AO200" i="2"/>
  <c r="D201" i="2"/>
  <c r="H201" i="2"/>
  <c r="L201" i="2"/>
  <c r="N201" i="2"/>
  <c r="P201" i="2"/>
  <c r="T201" i="2"/>
  <c r="V201" i="2"/>
  <c r="W201" i="2"/>
  <c r="Y201" i="2"/>
  <c r="AB201" i="2"/>
  <c r="AC201" i="2"/>
  <c r="AD201" i="2"/>
  <c r="AE201" i="2"/>
  <c r="AF201" i="2"/>
  <c r="AG201" i="2"/>
  <c r="AH201" i="2"/>
  <c r="AI201" i="2"/>
  <c r="AJ201" i="2"/>
  <c r="AL201" i="2"/>
  <c r="AM201" i="2"/>
  <c r="AN201" i="2"/>
  <c r="AO201" i="2"/>
  <c r="D202" i="2"/>
  <c r="H202" i="2"/>
  <c r="L202" i="2"/>
  <c r="N202" i="2"/>
  <c r="P202" i="2"/>
  <c r="T202" i="2"/>
  <c r="V202" i="2"/>
  <c r="W202" i="2"/>
  <c r="Y202" i="2"/>
  <c r="AB202" i="2"/>
  <c r="AC202" i="2"/>
  <c r="AD202" i="2"/>
  <c r="AE202" i="2"/>
  <c r="AF202" i="2"/>
  <c r="AG202" i="2"/>
  <c r="AH202" i="2"/>
  <c r="AI202" i="2"/>
  <c r="AJ202" i="2"/>
  <c r="AL202" i="2"/>
  <c r="AM202" i="2"/>
  <c r="AN202" i="2"/>
  <c r="AO202" i="2"/>
  <c r="D203" i="2"/>
  <c r="H203" i="2"/>
  <c r="L203" i="2"/>
  <c r="N203" i="2"/>
  <c r="P203" i="2"/>
  <c r="T203" i="2"/>
  <c r="V203" i="2"/>
  <c r="W203" i="2"/>
  <c r="Y203" i="2"/>
  <c r="AB203" i="2"/>
  <c r="AC203" i="2"/>
  <c r="AD203" i="2"/>
  <c r="AE203" i="2"/>
  <c r="AF203" i="2"/>
  <c r="AG203" i="2"/>
  <c r="AH203" i="2"/>
  <c r="AI203" i="2"/>
  <c r="AJ203" i="2"/>
  <c r="AL203" i="2"/>
  <c r="AM203" i="2"/>
  <c r="AN203" i="2"/>
  <c r="AO203" i="2"/>
  <c r="D204" i="2"/>
  <c r="H204" i="2"/>
  <c r="L204" i="2"/>
  <c r="N204" i="2"/>
  <c r="P204" i="2"/>
  <c r="T204" i="2"/>
  <c r="V204" i="2"/>
  <c r="W204" i="2"/>
  <c r="Y204" i="2"/>
  <c r="AB204" i="2"/>
  <c r="AC204" i="2"/>
  <c r="AD204" i="2"/>
  <c r="AE204" i="2"/>
  <c r="AF204" i="2"/>
  <c r="AG204" i="2"/>
  <c r="AH204" i="2"/>
  <c r="AI204" i="2"/>
  <c r="AJ204" i="2"/>
  <c r="AL204" i="2"/>
  <c r="AM204" i="2"/>
  <c r="AN204" i="2"/>
  <c r="AO204" i="2"/>
  <c r="D205" i="2"/>
  <c r="H205" i="2"/>
  <c r="L205" i="2"/>
  <c r="N205" i="2"/>
  <c r="P205" i="2"/>
  <c r="T205" i="2"/>
  <c r="V205" i="2"/>
  <c r="W205" i="2"/>
  <c r="Y205" i="2"/>
  <c r="AB205" i="2"/>
  <c r="AC205" i="2"/>
  <c r="AD205" i="2"/>
  <c r="AE205" i="2"/>
  <c r="AF205" i="2"/>
  <c r="AG205" i="2"/>
  <c r="AH205" i="2"/>
  <c r="AI205" i="2"/>
  <c r="AJ205" i="2"/>
  <c r="AL205" i="2"/>
  <c r="AM205" i="2"/>
  <c r="AN205" i="2"/>
  <c r="AO205" i="2"/>
  <c r="D206" i="2"/>
  <c r="H206" i="2"/>
  <c r="L206" i="2"/>
  <c r="N206" i="2"/>
  <c r="P206" i="2"/>
  <c r="T206" i="2"/>
  <c r="V206" i="2"/>
  <c r="W206" i="2"/>
  <c r="Y206" i="2"/>
  <c r="AB206" i="2"/>
  <c r="AC206" i="2"/>
  <c r="AD206" i="2"/>
  <c r="AE206" i="2"/>
  <c r="AF206" i="2"/>
  <c r="AG206" i="2"/>
  <c r="AH206" i="2"/>
  <c r="AI206" i="2"/>
  <c r="AJ206" i="2"/>
  <c r="AL206" i="2"/>
  <c r="AM206" i="2"/>
  <c r="AN206" i="2"/>
  <c r="AO206" i="2"/>
  <c r="D207" i="2"/>
  <c r="H207" i="2"/>
  <c r="L207" i="2"/>
  <c r="N207" i="2"/>
  <c r="P207" i="2"/>
  <c r="T207" i="2"/>
  <c r="V207" i="2"/>
  <c r="W207" i="2"/>
  <c r="Y207" i="2"/>
  <c r="AB207" i="2"/>
  <c r="AC207" i="2"/>
  <c r="AD207" i="2"/>
  <c r="AE207" i="2"/>
  <c r="AF207" i="2"/>
  <c r="AG207" i="2"/>
  <c r="AH207" i="2"/>
  <c r="AI207" i="2"/>
  <c r="AJ207" i="2"/>
  <c r="AL207" i="2"/>
  <c r="AM207" i="2"/>
  <c r="AN207" i="2"/>
  <c r="AO207" i="2"/>
  <c r="D208" i="2"/>
  <c r="H208" i="2"/>
  <c r="L208" i="2"/>
  <c r="N208" i="2"/>
  <c r="P208" i="2"/>
  <c r="T208" i="2"/>
  <c r="V208" i="2"/>
  <c r="W208" i="2"/>
  <c r="Y208" i="2"/>
  <c r="AB208" i="2"/>
  <c r="AC208" i="2"/>
  <c r="AD208" i="2"/>
  <c r="AE208" i="2"/>
  <c r="AF208" i="2"/>
  <c r="AG208" i="2"/>
  <c r="AH208" i="2"/>
  <c r="AI208" i="2"/>
  <c r="AJ208" i="2"/>
  <c r="AL208" i="2"/>
  <c r="AM208" i="2"/>
  <c r="AN208" i="2"/>
  <c r="AO208" i="2"/>
  <c r="D209" i="2"/>
  <c r="H209" i="2"/>
  <c r="L209" i="2"/>
  <c r="N209" i="2"/>
  <c r="P209" i="2"/>
  <c r="T209" i="2"/>
  <c r="V209" i="2"/>
  <c r="W209" i="2"/>
  <c r="Y209" i="2"/>
  <c r="AB209" i="2"/>
  <c r="AC209" i="2"/>
  <c r="AD209" i="2"/>
  <c r="AE209" i="2"/>
  <c r="AF209" i="2"/>
  <c r="AG209" i="2"/>
  <c r="AH209" i="2"/>
  <c r="AI209" i="2"/>
  <c r="AJ209" i="2"/>
  <c r="AL209" i="2"/>
  <c r="AM209" i="2"/>
  <c r="AN209" i="2"/>
  <c r="AO209" i="2"/>
  <c r="D210" i="2"/>
  <c r="H210" i="2"/>
  <c r="L210" i="2"/>
  <c r="N210" i="2"/>
  <c r="P210" i="2"/>
  <c r="T210" i="2"/>
  <c r="V210" i="2"/>
  <c r="W210" i="2"/>
  <c r="Y210" i="2"/>
  <c r="AB210" i="2"/>
  <c r="AC210" i="2"/>
  <c r="AD210" i="2"/>
  <c r="AE210" i="2"/>
  <c r="AF210" i="2"/>
  <c r="AG210" i="2"/>
  <c r="AH210" i="2"/>
  <c r="AI210" i="2"/>
  <c r="AJ210" i="2"/>
  <c r="AL210" i="2"/>
  <c r="AM210" i="2"/>
  <c r="AN210" i="2"/>
  <c r="AO210" i="2"/>
  <c r="D211" i="2"/>
  <c r="H211" i="2"/>
  <c r="L211" i="2"/>
  <c r="N211" i="2"/>
  <c r="P211" i="2"/>
  <c r="T211" i="2"/>
  <c r="V211" i="2"/>
  <c r="W211" i="2"/>
  <c r="Y211" i="2"/>
  <c r="AB211" i="2"/>
  <c r="AC211" i="2"/>
  <c r="AD211" i="2"/>
  <c r="AE211" i="2"/>
  <c r="AF211" i="2"/>
  <c r="AG211" i="2"/>
  <c r="AH211" i="2"/>
  <c r="AI211" i="2"/>
  <c r="AJ211" i="2"/>
  <c r="AL211" i="2"/>
  <c r="AM211" i="2"/>
  <c r="AN211" i="2"/>
  <c r="AO211" i="2"/>
  <c r="D212" i="2"/>
  <c r="H212" i="2"/>
  <c r="L212" i="2"/>
  <c r="N212" i="2"/>
  <c r="P212" i="2"/>
  <c r="T212" i="2"/>
  <c r="V212" i="2"/>
  <c r="W212" i="2"/>
  <c r="Y212" i="2"/>
  <c r="AB212" i="2"/>
  <c r="AC212" i="2"/>
  <c r="AD212" i="2"/>
  <c r="AE212" i="2"/>
  <c r="AF212" i="2"/>
  <c r="AG212" i="2"/>
  <c r="AH212" i="2"/>
  <c r="AI212" i="2"/>
  <c r="AJ212" i="2"/>
  <c r="AL212" i="2"/>
  <c r="AM212" i="2"/>
  <c r="AN212" i="2"/>
  <c r="AO212" i="2"/>
  <c r="D213" i="2"/>
  <c r="H213" i="2"/>
  <c r="L213" i="2"/>
  <c r="N213" i="2"/>
  <c r="P213" i="2"/>
  <c r="T213" i="2"/>
  <c r="V213" i="2"/>
  <c r="W213" i="2"/>
  <c r="Y213" i="2"/>
  <c r="AB213" i="2"/>
  <c r="AC213" i="2"/>
  <c r="AD213" i="2"/>
  <c r="AE213" i="2"/>
  <c r="AF213" i="2"/>
  <c r="AG213" i="2"/>
  <c r="AH213" i="2"/>
  <c r="AI213" i="2"/>
  <c r="AJ213" i="2"/>
  <c r="AL213" i="2"/>
  <c r="AM213" i="2"/>
  <c r="AN213" i="2"/>
  <c r="AO213" i="2"/>
  <c r="D214" i="2"/>
  <c r="H214" i="2"/>
  <c r="L214" i="2"/>
  <c r="N214" i="2"/>
  <c r="P214" i="2"/>
  <c r="T214" i="2"/>
  <c r="V214" i="2"/>
  <c r="W214" i="2"/>
  <c r="Y214" i="2"/>
  <c r="AB214" i="2"/>
  <c r="AC214" i="2"/>
  <c r="AD214" i="2"/>
  <c r="AE214" i="2"/>
  <c r="AF214" i="2"/>
  <c r="AG214" i="2"/>
  <c r="AH214" i="2"/>
  <c r="AI214" i="2"/>
  <c r="AJ214" i="2"/>
  <c r="AL214" i="2"/>
  <c r="AM214" i="2"/>
  <c r="AN214" i="2"/>
  <c r="AO214" i="2"/>
  <c r="D215" i="2"/>
  <c r="H215" i="2"/>
  <c r="L215" i="2"/>
  <c r="N215" i="2"/>
  <c r="P215" i="2"/>
  <c r="T215" i="2"/>
  <c r="V215" i="2"/>
  <c r="W215" i="2"/>
  <c r="Y215" i="2"/>
  <c r="AB215" i="2"/>
  <c r="AC215" i="2"/>
  <c r="AD215" i="2"/>
  <c r="AE215" i="2"/>
  <c r="AF215" i="2"/>
  <c r="AG215" i="2"/>
  <c r="AH215" i="2"/>
  <c r="AI215" i="2"/>
  <c r="AJ215" i="2"/>
  <c r="AL215" i="2"/>
  <c r="AM215" i="2"/>
  <c r="AN215" i="2"/>
  <c r="AO215" i="2"/>
  <c r="D216" i="2"/>
  <c r="H216" i="2"/>
  <c r="L216" i="2"/>
  <c r="N216" i="2"/>
  <c r="P216" i="2"/>
  <c r="T216" i="2"/>
  <c r="V216" i="2"/>
  <c r="W216" i="2"/>
  <c r="Y216" i="2"/>
  <c r="AB216" i="2"/>
  <c r="AC216" i="2"/>
  <c r="AD216" i="2"/>
  <c r="AE216" i="2"/>
  <c r="AF216" i="2"/>
  <c r="AG216" i="2"/>
  <c r="AH216" i="2"/>
  <c r="AI216" i="2"/>
  <c r="AJ216" i="2"/>
  <c r="AL216" i="2"/>
  <c r="AM216" i="2"/>
  <c r="AN216" i="2"/>
  <c r="AO216" i="2"/>
  <c r="D217" i="2"/>
  <c r="H217" i="2"/>
  <c r="L217" i="2"/>
  <c r="N217" i="2"/>
  <c r="P217" i="2"/>
  <c r="T217" i="2"/>
  <c r="V217" i="2"/>
  <c r="W217" i="2"/>
  <c r="Y217" i="2"/>
  <c r="AB217" i="2"/>
  <c r="AC217" i="2"/>
  <c r="AD217" i="2"/>
  <c r="AE217" i="2"/>
  <c r="AF217" i="2"/>
  <c r="AG217" i="2"/>
  <c r="AH217" i="2"/>
  <c r="AI217" i="2"/>
  <c r="AJ217" i="2"/>
  <c r="AL217" i="2"/>
  <c r="AM217" i="2"/>
  <c r="AN217" i="2"/>
  <c r="AO217" i="2"/>
  <c r="D218" i="2"/>
  <c r="H218" i="2"/>
  <c r="L218" i="2"/>
  <c r="N218" i="2"/>
  <c r="P218" i="2"/>
  <c r="T218" i="2"/>
  <c r="V218" i="2"/>
  <c r="W218" i="2"/>
  <c r="Y218" i="2"/>
  <c r="AB218" i="2"/>
  <c r="AC218" i="2"/>
  <c r="AD218" i="2"/>
  <c r="AE218" i="2"/>
  <c r="AF218" i="2"/>
  <c r="AG218" i="2"/>
  <c r="AH218" i="2"/>
  <c r="AI218" i="2"/>
  <c r="AJ218" i="2"/>
  <c r="AL218" i="2"/>
  <c r="AM218" i="2"/>
  <c r="AN218" i="2"/>
  <c r="AO218" i="2"/>
  <c r="D219" i="2"/>
  <c r="H219" i="2"/>
  <c r="L219" i="2"/>
  <c r="N219" i="2"/>
  <c r="P219" i="2"/>
  <c r="T219" i="2"/>
  <c r="V219" i="2"/>
  <c r="W219" i="2"/>
  <c r="Y219" i="2"/>
  <c r="AB219" i="2"/>
  <c r="AC219" i="2"/>
  <c r="AD219" i="2"/>
  <c r="AE219" i="2"/>
  <c r="AF219" i="2"/>
  <c r="AG219" i="2"/>
  <c r="AH219" i="2"/>
  <c r="AI219" i="2"/>
  <c r="AJ219" i="2"/>
  <c r="AL219" i="2"/>
  <c r="AM219" i="2"/>
  <c r="AN219" i="2"/>
  <c r="AO219" i="2"/>
  <c r="D220" i="2"/>
  <c r="H220" i="2"/>
  <c r="L220" i="2"/>
  <c r="N220" i="2"/>
  <c r="P220" i="2"/>
  <c r="T220" i="2"/>
  <c r="V220" i="2"/>
  <c r="W220" i="2"/>
  <c r="Y220" i="2"/>
  <c r="AB220" i="2"/>
  <c r="AC220" i="2"/>
  <c r="AD220" i="2"/>
  <c r="AE220" i="2"/>
  <c r="AF220" i="2"/>
  <c r="AG220" i="2"/>
  <c r="AH220" i="2"/>
  <c r="AI220" i="2"/>
  <c r="AJ220" i="2"/>
  <c r="AL220" i="2"/>
  <c r="AM220" i="2"/>
  <c r="AN220" i="2"/>
  <c r="AO220" i="2"/>
  <c r="D221" i="2"/>
  <c r="H221" i="2"/>
  <c r="L221" i="2"/>
  <c r="N221" i="2"/>
  <c r="P221" i="2"/>
  <c r="T221" i="2"/>
  <c r="V221" i="2"/>
  <c r="W221" i="2"/>
  <c r="Y221" i="2"/>
  <c r="AB221" i="2"/>
  <c r="AC221" i="2"/>
  <c r="AD221" i="2"/>
  <c r="AE221" i="2"/>
  <c r="AF221" i="2"/>
  <c r="AG221" i="2"/>
  <c r="AH221" i="2"/>
  <c r="AI221" i="2"/>
  <c r="AJ221" i="2"/>
  <c r="AL221" i="2"/>
  <c r="AM221" i="2"/>
  <c r="AN221" i="2"/>
  <c r="AO221" i="2"/>
  <c r="D222" i="2"/>
  <c r="H222" i="2"/>
  <c r="L222" i="2"/>
  <c r="N222" i="2"/>
  <c r="P222" i="2"/>
  <c r="T222" i="2"/>
  <c r="V222" i="2"/>
  <c r="W222" i="2"/>
  <c r="Y222" i="2"/>
  <c r="AB222" i="2"/>
  <c r="AC222" i="2"/>
  <c r="AD222" i="2"/>
  <c r="AE222" i="2"/>
  <c r="AF222" i="2"/>
  <c r="AG222" i="2"/>
  <c r="AH222" i="2"/>
  <c r="AI222" i="2"/>
  <c r="AJ222" i="2"/>
  <c r="AL222" i="2"/>
  <c r="AM222" i="2"/>
  <c r="AN222" i="2"/>
  <c r="AO222" i="2"/>
  <c r="D223" i="2"/>
  <c r="H223" i="2"/>
  <c r="L223" i="2"/>
  <c r="N223" i="2"/>
  <c r="P223" i="2"/>
  <c r="T223" i="2"/>
  <c r="V223" i="2"/>
  <c r="W223" i="2"/>
  <c r="Y223" i="2"/>
  <c r="AB223" i="2"/>
  <c r="AC223" i="2"/>
  <c r="AD223" i="2"/>
  <c r="AE223" i="2"/>
  <c r="AF223" i="2"/>
  <c r="AG223" i="2"/>
  <c r="AH223" i="2"/>
  <c r="AI223" i="2"/>
  <c r="AJ223" i="2"/>
  <c r="AL223" i="2"/>
  <c r="AM223" i="2"/>
  <c r="AN223" i="2"/>
  <c r="AO223" i="2"/>
  <c r="D224" i="2"/>
  <c r="H224" i="2"/>
  <c r="L224" i="2"/>
  <c r="N224" i="2"/>
  <c r="P224" i="2"/>
  <c r="T224" i="2"/>
  <c r="V224" i="2"/>
  <c r="W224" i="2"/>
  <c r="Y224" i="2"/>
  <c r="AB224" i="2"/>
  <c r="AC224" i="2"/>
  <c r="AD224" i="2"/>
  <c r="AE224" i="2"/>
  <c r="AF224" i="2"/>
  <c r="AG224" i="2"/>
  <c r="AH224" i="2"/>
  <c r="AI224" i="2"/>
  <c r="AJ224" i="2"/>
  <c r="AL224" i="2"/>
  <c r="AM224" i="2"/>
  <c r="AN224" i="2"/>
  <c r="AO224" i="2"/>
  <c r="D225" i="2"/>
  <c r="H225" i="2"/>
  <c r="L225" i="2"/>
  <c r="N225" i="2"/>
  <c r="P225" i="2"/>
  <c r="T225" i="2"/>
  <c r="V225" i="2"/>
  <c r="W225" i="2"/>
  <c r="Y225" i="2"/>
  <c r="AB225" i="2"/>
  <c r="AC225" i="2"/>
  <c r="AD225" i="2"/>
  <c r="AE225" i="2"/>
  <c r="AF225" i="2"/>
  <c r="AG225" i="2"/>
  <c r="AH225" i="2"/>
  <c r="AI225" i="2"/>
  <c r="AJ225" i="2"/>
  <c r="AL225" i="2"/>
  <c r="AM225" i="2"/>
  <c r="AN225" i="2"/>
  <c r="AO225" i="2"/>
  <c r="D226" i="2"/>
  <c r="H226" i="2"/>
  <c r="L226" i="2"/>
  <c r="N226" i="2"/>
  <c r="P226" i="2"/>
  <c r="T226" i="2"/>
  <c r="V226" i="2"/>
  <c r="W226" i="2"/>
  <c r="Y226" i="2"/>
  <c r="AB226" i="2"/>
  <c r="AC226" i="2"/>
  <c r="AD226" i="2"/>
  <c r="AE226" i="2"/>
  <c r="AF226" i="2"/>
  <c r="AG226" i="2"/>
  <c r="AH226" i="2"/>
  <c r="AI226" i="2"/>
  <c r="AJ226" i="2"/>
  <c r="AL226" i="2"/>
  <c r="AM226" i="2"/>
  <c r="AN226" i="2"/>
  <c r="AO226" i="2"/>
  <c r="D227" i="2"/>
  <c r="H227" i="2"/>
  <c r="L227" i="2"/>
  <c r="N227" i="2"/>
  <c r="P227" i="2"/>
  <c r="T227" i="2"/>
  <c r="V227" i="2"/>
  <c r="W227" i="2"/>
  <c r="Y227" i="2"/>
  <c r="AB227" i="2"/>
  <c r="AC227" i="2"/>
  <c r="AD227" i="2"/>
  <c r="AE227" i="2"/>
  <c r="AF227" i="2"/>
  <c r="AG227" i="2"/>
  <c r="AH227" i="2"/>
  <c r="AI227" i="2"/>
  <c r="AJ227" i="2"/>
  <c r="AL227" i="2"/>
  <c r="AM227" i="2"/>
  <c r="AN227" i="2"/>
  <c r="AO227" i="2"/>
  <c r="D228" i="2"/>
  <c r="H228" i="2"/>
  <c r="L228" i="2"/>
  <c r="N228" i="2"/>
  <c r="P228" i="2"/>
  <c r="T228" i="2"/>
  <c r="V228" i="2"/>
  <c r="W228" i="2"/>
  <c r="Y228" i="2"/>
  <c r="AB228" i="2"/>
  <c r="AC228" i="2"/>
  <c r="AD228" i="2"/>
  <c r="AE228" i="2"/>
  <c r="AF228" i="2"/>
  <c r="AG228" i="2"/>
  <c r="AH228" i="2"/>
  <c r="AI228" i="2"/>
  <c r="AJ228" i="2"/>
  <c r="AL228" i="2"/>
  <c r="AM228" i="2"/>
  <c r="AN228" i="2"/>
  <c r="AO228" i="2"/>
  <c r="D229" i="2"/>
  <c r="H229" i="2"/>
  <c r="L229" i="2"/>
  <c r="N229" i="2"/>
  <c r="P229" i="2"/>
  <c r="T229" i="2"/>
  <c r="V229" i="2"/>
  <c r="W229" i="2"/>
  <c r="Y229" i="2"/>
  <c r="AB229" i="2"/>
  <c r="AC229" i="2"/>
  <c r="AD229" i="2"/>
  <c r="AE229" i="2"/>
  <c r="AF229" i="2"/>
  <c r="AG229" i="2"/>
  <c r="AH229" i="2"/>
  <c r="AI229" i="2"/>
  <c r="AJ229" i="2"/>
  <c r="AL229" i="2"/>
  <c r="AM229" i="2"/>
  <c r="AN229" i="2"/>
  <c r="AO229" i="2"/>
  <c r="D230" i="2"/>
  <c r="H230" i="2"/>
  <c r="L230" i="2"/>
  <c r="N230" i="2"/>
  <c r="P230" i="2"/>
  <c r="T230" i="2"/>
  <c r="V230" i="2"/>
  <c r="W230" i="2"/>
  <c r="Y230" i="2"/>
  <c r="AB230" i="2"/>
  <c r="AC230" i="2"/>
  <c r="AD230" i="2"/>
  <c r="AE230" i="2"/>
  <c r="AF230" i="2"/>
  <c r="AG230" i="2"/>
  <c r="AH230" i="2"/>
  <c r="AI230" i="2"/>
  <c r="AJ230" i="2"/>
  <c r="AL230" i="2"/>
  <c r="AM230" i="2"/>
  <c r="AN230" i="2"/>
  <c r="AO230" i="2"/>
  <c r="D231" i="2"/>
  <c r="H231" i="2"/>
  <c r="L231" i="2"/>
  <c r="N231" i="2"/>
  <c r="P231" i="2"/>
  <c r="T231" i="2"/>
  <c r="V231" i="2"/>
  <c r="W231" i="2"/>
  <c r="Y231" i="2"/>
  <c r="AB231" i="2"/>
  <c r="AC231" i="2"/>
  <c r="AD231" i="2"/>
  <c r="AE231" i="2"/>
  <c r="AF231" i="2"/>
  <c r="AG231" i="2"/>
  <c r="AH231" i="2"/>
  <c r="AI231" i="2"/>
  <c r="AJ231" i="2"/>
  <c r="AL231" i="2"/>
  <c r="AM231" i="2"/>
  <c r="AN231" i="2"/>
  <c r="AO231" i="2"/>
  <c r="D232" i="2"/>
  <c r="H232" i="2"/>
  <c r="L232" i="2"/>
  <c r="N232" i="2"/>
  <c r="P232" i="2"/>
  <c r="T232" i="2"/>
  <c r="V232" i="2"/>
  <c r="W232" i="2"/>
  <c r="Y232" i="2"/>
  <c r="AB232" i="2"/>
  <c r="AC232" i="2"/>
  <c r="AD232" i="2"/>
  <c r="AE232" i="2"/>
  <c r="AF232" i="2"/>
  <c r="AG232" i="2"/>
  <c r="AH232" i="2"/>
  <c r="AI232" i="2"/>
  <c r="AJ232" i="2"/>
  <c r="AL232" i="2"/>
  <c r="AM232" i="2"/>
  <c r="AN232" i="2"/>
  <c r="AO232" i="2"/>
  <c r="D233" i="2"/>
  <c r="H233" i="2"/>
  <c r="L233" i="2"/>
  <c r="N233" i="2"/>
  <c r="P233" i="2"/>
  <c r="T233" i="2"/>
  <c r="V233" i="2"/>
  <c r="W233" i="2"/>
  <c r="Y233" i="2"/>
  <c r="AB233" i="2"/>
  <c r="AC233" i="2"/>
  <c r="AD233" i="2"/>
  <c r="AE233" i="2"/>
  <c r="AF233" i="2"/>
  <c r="AG233" i="2"/>
  <c r="AH233" i="2"/>
  <c r="AI233" i="2"/>
  <c r="AJ233" i="2"/>
  <c r="AL233" i="2"/>
  <c r="AM233" i="2"/>
  <c r="AN233" i="2"/>
  <c r="AO233" i="2"/>
  <c r="D234" i="2"/>
  <c r="H234" i="2"/>
  <c r="L234" i="2"/>
  <c r="N234" i="2"/>
  <c r="P234" i="2"/>
  <c r="T234" i="2"/>
  <c r="V234" i="2"/>
  <c r="W234" i="2"/>
  <c r="Y234" i="2"/>
  <c r="AB234" i="2"/>
  <c r="AC234" i="2"/>
  <c r="AD234" i="2"/>
  <c r="AE234" i="2"/>
  <c r="AF234" i="2"/>
  <c r="AG234" i="2"/>
  <c r="AH234" i="2"/>
  <c r="AI234" i="2"/>
  <c r="AJ234" i="2"/>
  <c r="AL234" i="2"/>
  <c r="AM234" i="2"/>
  <c r="AN234" i="2"/>
  <c r="AO234" i="2"/>
  <c r="D235" i="2"/>
  <c r="H235" i="2"/>
  <c r="L235" i="2"/>
  <c r="N235" i="2"/>
  <c r="P235" i="2"/>
  <c r="T235" i="2"/>
  <c r="V235" i="2"/>
  <c r="W235" i="2"/>
  <c r="Y235" i="2"/>
  <c r="AB235" i="2"/>
  <c r="AC235" i="2"/>
  <c r="AD235" i="2"/>
  <c r="AE235" i="2"/>
  <c r="AF235" i="2"/>
  <c r="AG235" i="2"/>
  <c r="AH235" i="2"/>
  <c r="AI235" i="2"/>
  <c r="AJ235" i="2"/>
  <c r="AL235" i="2"/>
  <c r="AM235" i="2"/>
  <c r="AN235" i="2"/>
  <c r="AO235" i="2"/>
  <c r="D236" i="2"/>
  <c r="H236" i="2"/>
  <c r="L236" i="2"/>
  <c r="N236" i="2"/>
  <c r="P236" i="2"/>
  <c r="T236" i="2"/>
  <c r="V236" i="2"/>
  <c r="W236" i="2"/>
  <c r="Y236" i="2"/>
  <c r="AB236" i="2"/>
  <c r="AC236" i="2"/>
  <c r="AD236" i="2"/>
  <c r="AE236" i="2"/>
  <c r="AF236" i="2"/>
  <c r="AG236" i="2"/>
  <c r="AH236" i="2"/>
  <c r="AI236" i="2"/>
  <c r="AJ236" i="2"/>
  <c r="AL236" i="2"/>
  <c r="AM236" i="2"/>
  <c r="AN236" i="2"/>
  <c r="AO236" i="2"/>
  <c r="D237" i="2"/>
  <c r="H237" i="2"/>
  <c r="L237" i="2"/>
  <c r="N237" i="2"/>
  <c r="P237" i="2"/>
  <c r="T237" i="2"/>
  <c r="V237" i="2"/>
  <c r="W237" i="2"/>
  <c r="Y237" i="2"/>
  <c r="AB237" i="2"/>
  <c r="AC237" i="2"/>
  <c r="AD237" i="2"/>
  <c r="AE237" i="2"/>
  <c r="AF237" i="2"/>
  <c r="AG237" i="2"/>
  <c r="AH237" i="2"/>
  <c r="AI237" i="2"/>
  <c r="AJ237" i="2"/>
  <c r="AL237" i="2"/>
  <c r="AM237" i="2"/>
  <c r="AN237" i="2"/>
  <c r="AO237" i="2"/>
  <c r="D238" i="2"/>
  <c r="H238" i="2"/>
  <c r="L238" i="2"/>
  <c r="N238" i="2"/>
  <c r="P238" i="2"/>
  <c r="T238" i="2"/>
  <c r="V238" i="2"/>
  <c r="W238" i="2"/>
  <c r="Y238" i="2"/>
  <c r="AB238" i="2"/>
  <c r="AC238" i="2"/>
  <c r="AD238" i="2"/>
  <c r="AE238" i="2"/>
  <c r="AF238" i="2"/>
  <c r="AG238" i="2"/>
  <c r="AH238" i="2"/>
  <c r="AI238" i="2"/>
  <c r="AJ238" i="2"/>
  <c r="AL238" i="2"/>
  <c r="AM238" i="2"/>
  <c r="AN238" i="2"/>
  <c r="AO238" i="2"/>
  <c r="D239" i="2"/>
  <c r="H239" i="2"/>
  <c r="L239" i="2"/>
  <c r="N239" i="2"/>
  <c r="P239" i="2"/>
  <c r="T239" i="2"/>
  <c r="V239" i="2"/>
  <c r="W239" i="2"/>
  <c r="Y239" i="2"/>
  <c r="AB239" i="2"/>
  <c r="AC239" i="2"/>
  <c r="AD239" i="2"/>
  <c r="AE239" i="2"/>
  <c r="AF239" i="2"/>
  <c r="AG239" i="2"/>
  <c r="AH239" i="2"/>
  <c r="AI239" i="2"/>
  <c r="AJ239" i="2"/>
  <c r="AL239" i="2"/>
  <c r="AM239" i="2"/>
  <c r="AN239" i="2"/>
  <c r="AO239" i="2"/>
  <c r="D240" i="2"/>
  <c r="H240" i="2"/>
  <c r="L240" i="2"/>
  <c r="N240" i="2"/>
  <c r="P240" i="2"/>
  <c r="T240" i="2"/>
  <c r="V240" i="2"/>
  <c r="W240" i="2"/>
  <c r="Y240" i="2"/>
  <c r="AB240" i="2"/>
  <c r="AC240" i="2"/>
  <c r="AD240" i="2"/>
  <c r="AE240" i="2"/>
  <c r="AF240" i="2"/>
  <c r="AG240" i="2"/>
  <c r="AH240" i="2"/>
  <c r="AI240" i="2"/>
  <c r="AJ240" i="2"/>
  <c r="AL240" i="2"/>
  <c r="AM240" i="2"/>
  <c r="AN240" i="2"/>
  <c r="AO240" i="2"/>
  <c r="D241" i="2"/>
  <c r="H241" i="2"/>
  <c r="L241" i="2"/>
  <c r="N241" i="2"/>
  <c r="P241" i="2"/>
  <c r="T241" i="2"/>
  <c r="V241" i="2"/>
  <c r="W241" i="2"/>
  <c r="Y241" i="2"/>
  <c r="AB241" i="2"/>
  <c r="AC241" i="2"/>
  <c r="AD241" i="2"/>
  <c r="AE241" i="2"/>
  <c r="AF241" i="2"/>
  <c r="AG241" i="2"/>
  <c r="AH241" i="2"/>
  <c r="AI241" i="2"/>
  <c r="AJ241" i="2"/>
  <c r="AL241" i="2"/>
  <c r="AM241" i="2"/>
  <c r="AN241" i="2"/>
  <c r="AO241" i="2"/>
  <c r="D242" i="2"/>
  <c r="H242" i="2"/>
  <c r="L242" i="2"/>
  <c r="N242" i="2"/>
  <c r="P242" i="2"/>
  <c r="T242" i="2"/>
  <c r="V242" i="2"/>
  <c r="W242" i="2"/>
  <c r="Y242" i="2"/>
  <c r="AB242" i="2"/>
  <c r="AC242" i="2"/>
  <c r="AD242" i="2"/>
  <c r="AE242" i="2"/>
  <c r="AF242" i="2"/>
  <c r="AG242" i="2"/>
  <c r="AH242" i="2"/>
  <c r="AI242" i="2"/>
  <c r="AJ242" i="2"/>
  <c r="AL242" i="2"/>
  <c r="AM242" i="2"/>
  <c r="AN242" i="2"/>
  <c r="AO242" i="2"/>
  <c r="D243" i="2"/>
  <c r="H243" i="2"/>
  <c r="L243" i="2"/>
  <c r="N243" i="2"/>
  <c r="P243" i="2"/>
  <c r="T243" i="2"/>
  <c r="V243" i="2"/>
  <c r="W243" i="2"/>
  <c r="Y243" i="2"/>
  <c r="AB243" i="2"/>
  <c r="AC243" i="2"/>
  <c r="AD243" i="2"/>
  <c r="AE243" i="2"/>
  <c r="AF243" i="2"/>
  <c r="AG243" i="2"/>
  <c r="AH243" i="2"/>
  <c r="AI243" i="2"/>
  <c r="AJ243" i="2"/>
  <c r="AL243" i="2"/>
  <c r="AM243" i="2"/>
  <c r="AN243" i="2"/>
  <c r="AO243" i="2"/>
  <c r="D244" i="2"/>
  <c r="H244" i="2"/>
  <c r="L244" i="2"/>
  <c r="N244" i="2"/>
  <c r="P244" i="2"/>
  <c r="T244" i="2"/>
  <c r="V244" i="2"/>
  <c r="W244" i="2"/>
  <c r="Y244" i="2"/>
  <c r="AB244" i="2"/>
  <c r="AC244" i="2"/>
  <c r="AD244" i="2"/>
  <c r="AE244" i="2"/>
  <c r="AF244" i="2"/>
  <c r="AG244" i="2"/>
  <c r="AH244" i="2"/>
  <c r="AI244" i="2"/>
  <c r="AJ244" i="2"/>
  <c r="AL244" i="2"/>
  <c r="AM244" i="2"/>
  <c r="AN244" i="2"/>
  <c r="AO244" i="2"/>
  <c r="D245" i="2"/>
  <c r="H245" i="2"/>
  <c r="L245" i="2"/>
  <c r="N245" i="2"/>
  <c r="P245" i="2"/>
  <c r="T245" i="2"/>
  <c r="V245" i="2"/>
  <c r="W245" i="2"/>
  <c r="Y245" i="2"/>
  <c r="AB245" i="2"/>
  <c r="AC245" i="2"/>
  <c r="AD245" i="2"/>
  <c r="AE245" i="2"/>
  <c r="AF245" i="2"/>
  <c r="AG245" i="2"/>
  <c r="AH245" i="2"/>
  <c r="AI245" i="2"/>
  <c r="AJ245" i="2"/>
  <c r="AL245" i="2"/>
  <c r="AM245" i="2"/>
  <c r="AN245" i="2"/>
  <c r="AO245" i="2"/>
  <c r="D246" i="2"/>
  <c r="H246" i="2"/>
  <c r="L246" i="2"/>
  <c r="N246" i="2"/>
  <c r="P246" i="2"/>
  <c r="T246" i="2"/>
  <c r="V246" i="2"/>
  <c r="W246" i="2"/>
  <c r="Y246" i="2"/>
  <c r="AB246" i="2"/>
  <c r="AC246" i="2"/>
  <c r="AD246" i="2"/>
  <c r="AE246" i="2"/>
  <c r="AF246" i="2"/>
  <c r="AG246" i="2"/>
  <c r="AH246" i="2"/>
  <c r="AI246" i="2"/>
  <c r="AJ246" i="2"/>
  <c r="AL246" i="2"/>
  <c r="AM246" i="2"/>
  <c r="AN246" i="2"/>
  <c r="AO246" i="2"/>
  <c r="D247" i="2"/>
  <c r="H247" i="2"/>
  <c r="L247" i="2"/>
  <c r="N247" i="2"/>
  <c r="P247" i="2"/>
  <c r="T247" i="2"/>
  <c r="V247" i="2"/>
  <c r="W247" i="2"/>
  <c r="Y247" i="2"/>
  <c r="AB247" i="2"/>
  <c r="AC247" i="2"/>
  <c r="AD247" i="2"/>
  <c r="AE247" i="2"/>
  <c r="AF247" i="2"/>
  <c r="AG247" i="2"/>
  <c r="AH247" i="2"/>
  <c r="AI247" i="2"/>
  <c r="AJ247" i="2"/>
  <c r="AL247" i="2"/>
  <c r="AM247" i="2"/>
  <c r="AN247" i="2"/>
  <c r="AO247" i="2"/>
  <c r="D248" i="2"/>
  <c r="H248" i="2"/>
  <c r="L248" i="2"/>
  <c r="N248" i="2"/>
  <c r="P248" i="2"/>
  <c r="T248" i="2"/>
  <c r="V248" i="2"/>
  <c r="W248" i="2"/>
  <c r="Y248" i="2"/>
  <c r="AB248" i="2"/>
  <c r="AC248" i="2"/>
  <c r="AD248" i="2"/>
  <c r="AE248" i="2"/>
  <c r="AF248" i="2"/>
  <c r="AG248" i="2"/>
  <c r="AH248" i="2"/>
  <c r="AI248" i="2"/>
  <c r="AJ248" i="2"/>
  <c r="AL248" i="2"/>
  <c r="AM248" i="2"/>
  <c r="AN248" i="2"/>
  <c r="AO248" i="2"/>
  <c r="D249" i="2"/>
  <c r="H249" i="2"/>
  <c r="L249" i="2"/>
  <c r="N249" i="2"/>
  <c r="P249" i="2"/>
  <c r="T249" i="2"/>
  <c r="V249" i="2"/>
  <c r="W249" i="2"/>
  <c r="Y249" i="2"/>
  <c r="AB249" i="2"/>
  <c r="AC249" i="2"/>
  <c r="AD249" i="2"/>
  <c r="AE249" i="2"/>
  <c r="AF249" i="2"/>
  <c r="AG249" i="2"/>
  <c r="AH249" i="2"/>
  <c r="AI249" i="2"/>
  <c r="AJ249" i="2"/>
  <c r="AL249" i="2"/>
  <c r="AM249" i="2"/>
  <c r="AN249" i="2"/>
  <c r="AO249" i="2"/>
  <c r="D250" i="2"/>
  <c r="H250" i="2"/>
  <c r="L250" i="2"/>
  <c r="N250" i="2"/>
  <c r="P250" i="2"/>
  <c r="T250" i="2"/>
  <c r="V250" i="2"/>
  <c r="W250" i="2"/>
  <c r="Y250" i="2"/>
  <c r="AB250" i="2"/>
  <c r="AC250" i="2"/>
  <c r="AD250" i="2"/>
  <c r="AE250" i="2"/>
  <c r="AF250" i="2"/>
  <c r="AG250" i="2"/>
  <c r="AH250" i="2"/>
  <c r="AI250" i="2"/>
  <c r="AJ250" i="2"/>
  <c r="AL250" i="2"/>
  <c r="AM250" i="2"/>
  <c r="AN250" i="2"/>
  <c r="AO250" i="2"/>
  <c r="D251" i="2"/>
  <c r="H251" i="2"/>
  <c r="L251" i="2"/>
  <c r="N251" i="2"/>
  <c r="P251" i="2"/>
  <c r="T251" i="2"/>
  <c r="V251" i="2"/>
  <c r="W251" i="2"/>
  <c r="Y251" i="2"/>
  <c r="AB251" i="2"/>
  <c r="AC251" i="2"/>
  <c r="AD251" i="2"/>
  <c r="AE251" i="2"/>
  <c r="AF251" i="2"/>
  <c r="AG251" i="2"/>
  <c r="AH251" i="2"/>
  <c r="AI251" i="2"/>
  <c r="AJ251" i="2"/>
  <c r="AL251" i="2"/>
  <c r="AM251" i="2"/>
  <c r="AN251" i="2"/>
  <c r="AO251" i="2"/>
  <c r="D252" i="2"/>
  <c r="H252" i="2"/>
  <c r="L252" i="2"/>
  <c r="N252" i="2"/>
  <c r="P252" i="2"/>
  <c r="T252" i="2"/>
  <c r="V252" i="2"/>
  <c r="W252" i="2"/>
  <c r="Y252" i="2"/>
  <c r="AB252" i="2"/>
  <c r="AC252" i="2"/>
  <c r="AD252" i="2"/>
  <c r="AE252" i="2"/>
  <c r="AF252" i="2"/>
  <c r="AG252" i="2"/>
  <c r="AH252" i="2"/>
  <c r="AI252" i="2"/>
  <c r="AJ252" i="2"/>
  <c r="AL252" i="2"/>
  <c r="AM252" i="2"/>
  <c r="AN252" i="2"/>
  <c r="AO252" i="2"/>
  <c r="D253" i="2"/>
  <c r="H253" i="2"/>
  <c r="L253" i="2"/>
  <c r="N253" i="2"/>
  <c r="P253" i="2"/>
  <c r="T253" i="2"/>
  <c r="V253" i="2"/>
  <c r="W253" i="2"/>
  <c r="Y253" i="2"/>
  <c r="AB253" i="2"/>
  <c r="AC253" i="2"/>
  <c r="AD253" i="2"/>
  <c r="AE253" i="2"/>
  <c r="AF253" i="2"/>
  <c r="AG253" i="2"/>
  <c r="AH253" i="2"/>
  <c r="AI253" i="2"/>
  <c r="AJ253" i="2"/>
  <c r="AL253" i="2"/>
  <c r="AM253" i="2"/>
  <c r="AN253" i="2"/>
  <c r="AO253" i="2"/>
  <c r="D254" i="2"/>
  <c r="H254" i="2"/>
  <c r="L254" i="2"/>
  <c r="N254" i="2"/>
  <c r="P254" i="2"/>
  <c r="T254" i="2"/>
  <c r="V254" i="2"/>
  <c r="W254" i="2"/>
  <c r="Y254" i="2"/>
  <c r="AB254" i="2"/>
  <c r="AC254" i="2"/>
  <c r="AD254" i="2"/>
  <c r="AE254" i="2"/>
  <c r="AF254" i="2"/>
  <c r="AG254" i="2"/>
  <c r="AH254" i="2"/>
  <c r="AI254" i="2"/>
  <c r="AJ254" i="2"/>
  <c r="AL254" i="2"/>
  <c r="AM254" i="2"/>
  <c r="AN254" i="2"/>
  <c r="AO254" i="2"/>
  <c r="D255" i="2"/>
  <c r="H255" i="2"/>
  <c r="L255" i="2"/>
  <c r="N255" i="2"/>
  <c r="P255" i="2"/>
  <c r="T255" i="2"/>
  <c r="V255" i="2"/>
  <c r="W255" i="2"/>
  <c r="Y255" i="2"/>
  <c r="AB255" i="2"/>
  <c r="AC255" i="2"/>
  <c r="AD255" i="2"/>
  <c r="AE255" i="2"/>
  <c r="AF255" i="2"/>
  <c r="AG255" i="2"/>
  <c r="AH255" i="2"/>
  <c r="AI255" i="2"/>
  <c r="AJ255" i="2"/>
  <c r="AL255" i="2"/>
  <c r="AM255" i="2"/>
  <c r="AN255" i="2"/>
  <c r="AO255" i="2"/>
  <c r="D256" i="2"/>
  <c r="H256" i="2"/>
  <c r="L256" i="2"/>
  <c r="N256" i="2"/>
  <c r="P256" i="2"/>
  <c r="T256" i="2"/>
  <c r="V256" i="2"/>
  <c r="W256" i="2"/>
  <c r="Y256" i="2"/>
  <c r="AB256" i="2"/>
  <c r="AC256" i="2"/>
  <c r="AD256" i="2"/>
  <c r="AE256" i="2"/>
  <c r="AF256" i="2"/>
  <c r="AG256" i="2"/>
  <c r="AH256" i="2"/>
  <c r="AI256" i="2"/>
  <c r="AJ256" i="2"/>
  <c r="AL256" i="2"/>
  <c r="AM256" i="2"/>
  <c r="AN256" i="2"/>
  <c r="AO256" i="2"/>
  <c r="D257" i="2"/>
  <c r="H257" i="2"/>
  <c r="L257" i="2"/>
  <c r="N257" i="2"/>
  <c r="P257" i="2"/>
  <c r="T257" i="2"/>
  <c r="V257" i="2"/>
  <c r="W257" i="2"/>
  <c r="Y257" i="2"/>
  <c r="AB257" i="2"/>
  <c r="AC257" i="2"/>
  <c r="AD257" i="2"/>
  <c r="AE257" i="2"/>
  <c r="AF257" i="2"/>
  <c r="AG257" i="2"/>
  <c r="AH257" i="2"/>
  <c r="AI257" i="2"/>
  <c r="AJ257" i="2"/>
  <c r="AL257" i="2"/>
  <c r="AM257" i="2"/>
  <c r="AN257" i="2"/>
  <c r="AO257" i="2"/>
  <c r="D258" i="2"/>
  <c r="H258" i="2"/>
  <c r="L258" i="2"/>
  <c r="N258" i="2"/>
  <c r="P258" i="2"/>
  <c r="T258" i="2"/>
  <c r="V258" i="2"/>
  <c r="W258" i="2"/>
  <c r="Y258" i="2"/>
  <c r="AB258" i="2"/>
  <c r="AC258" i="2"/>
  <c r="AD258" i="2"/>
  <c r="AE258" i="2"/>
  <c r="AF258" i="2"/>
  <c r="AG258" i="2"/>
  <c r="AH258" i="2"/>
  <c r="AI258" i="2"/>
  <c r="AJ258" i="2"/>
  <c r="AL258" i="2"/>
  <c r="AM258" i="2"/>
  <c r="AN258" i="2"/>
  <c r="AO258" i="2"/>
  <c r="D259" i="2"/>
  <c r="H259" i="2"/>
  <c r="L259" i="2"/>
  <c r="N259" i="2"/>
  <c r="P259" i="2"/>
  <c r="T259" i="2"/>
  <c r="V259" i="2"/>
  <c r="W259" i="2"/>
  <c r="Y259" i="2"/>
  <c r="AB259" i="2"/>
  <c r="AC259" i="2"/>
  <c r="AD259" i="2"/>
  <c r="AE259" i="2"/>
  <c r="AF259" i="2"/>
  <c r="AG259" i="2"/>
  <c r="AH259" i="2"/>
  <c r="AI259" i="2"/>
  <c r="AJ259" i="2"/>
  <c r="AL259" i="2"/>
  <c r="AM259" i="2"/>
  <c r="AN259" i="2"/>
  <c r="AO259" i="2"/>
  <c r="D260" i="2"/>
  <c r="H260" i="2"/>
  <c r="L260" i="2"/>
  <c r="N260" i="2"/>
  <c r="P260" i="2"/>
  <c r="T260" i="2"/>
  <c r="V260" i="2"/>
  <c r="W260" i="2"/>
  <c r="Y260" i="2"/>
  <c r="AB260" i="2"/>
  <c r="AC260" i="2"/>
  <c r="AD260" i="2"/>
  <c r="AE260" i="2"/>
  <c r="AF260" i="2"/>
  <c r="AG260" i="2"/>
  <c r="AH260" i="2"/>
  <c r="AI260" i="2"/>
  <c r="AJ260" i="2"/>
  <c r="AL260" i="2"/>
  <c r="AM260" i="2"/>
  <c r="AN260" i="2"/>
  <c r="AO260" i="2"/>
  <c r="D261" i="2"/>
  <c r="H261" i="2"/>
  <c r="L261" i="2"/>
  <c r="N261" i="2"/>
  <c r="P261" i="2"/>
  <c r="T261" i="2"/>
  <c r="V261" i="2"/>
  <c r="W261" i="2"/>
  <c r="Y261" i="2"/>
  <c r="AB261" i="2"/>
  <c r="AC261" i="2"/>
  <c r="AD261" i="2"/>
  <c r="AE261" i="2"/>
  <c r="AF261" i="2"/>
  <c r="AG261" i="2"/>
  <c r="AH261" i="2"/>
  <c r="AI261" i="2"/>
  <c r="AJ261" i="2"/>
  <c r="AL261" i="2"/>
  <c r="AM261" i="2"/>
  <c r="AN261" i="2"/>
  <c r="AO261" i="2"/>
  <c r="D262" i="2"/>
  <c r="H262" i="2"/>
  <c r="L262" i="2"/>
  <c r="N262" i="2"/>
  <c r="P262" i="2"/>
  <c r="T262" i="2"/>
  <c r="V262" i="2"/>
  <c r="W262" i="2"/>
  <c r="Y262" i="2"/>
  <c r="AB262" i="2"/>
  <c r="AC262" i="2"/>
  <c r="AD262" i="2"/>
  <c r="AE262" i="2"/>
  <c r="AF262" i="2"/>
  <c r="AG262" i="2"/>
  <c r="AH262" i="2"/>
  <c r="AI262" i="2"/>
  <c r="AJ262" i="2"/>
  <c r="AL262" i="2"/>
  <c r="AM262" i="2"/>
  <c r="AN262" i="2"/>
  <c r="AO262" i="2"/>
  <c r="D263" i="2"/>
  <c r="H263" i="2"/>
  <c r="L263" i="2"/>
  <c r="N263" i="2"/>
  <c r="P263" i="2"/>
  <c r="T263" i="2"/>
  <c r="V263" i="2"/>
  <c r="W263" i="2"/>
  <c r="Y263" i="2"/>
  <c r="AB263" i="2"/>
  <c r="AC263" i="2"/>
  <c r="AD263" i="2"/>
  <c r="AE263" i="2"/>
  <c r="AF263" i="2"/>
  <c r="AG263" i="2"/>
  <c r="AH263" i="2"/>
  <c r="AI263" i="2"/>
  <c r="AJ263" i="2"/>
  <c r="AL263" i="2"/>
  <c r="AM263" i="2"/>
  <c r="AN263" i="2"/>
  <c r="AO263" i="2"/>
  <c r="D264" i="2"/>
  <c r="H264" i="2"/>
  <c r="L264" i="2"/>
  <c r="N264" i="2"/>
  <c r="P264" i="2"/>
  <c r="T264" i="2"/>
  <c r="V264" i="2"/>
  <c r="W264" i="2"/>
  <c r="Y264" i="2"/>
  <c r="AB264" i="2"/>
  <c r="AC264" i="2"/>
  <c r="AD264" i="2"/>
  <c r="AE264" i="2"/>
  <c r="AF264" i="2"/>
  <c r="AG264" i="2"/>
  <c r="AH264" i="2"/>
  <c r="AI264" i="2"/>
  <c r="AJ264" i="2"/>
  <c r="AL264" i="2"/>
  <c r="AM264" i="2"/>
  <c r="AN264" i="2"/>
  <c r="AO264" i="2"/>
  <c r="D265" i="2"/>
  <c r="H265" i="2"/>
  <c r="L265" i="2"/>
  <c r="N265" i="2"/>
  <c r="P265" i="2"/>
  <c r="T265" i="2"/>
  <c r="V265" i="2"/>
  <c r="W265" i="2"/>
  <c r="Y265" i="2"/>
  <c r="AB265" i="2"/>
  <c r="AC265" i="2"/>
  <c r="AD265" i="2"/>
  <c r="AE265" i="2"/>
  <c r="AF265" i="2"/>
  <c r="AG265" i="2"/>
  <c r="AH265" i="2"/>
  <c r="AI265" i="2"/>
  <c r="AJ265" i="2"/>
  <c r="AL265" i="2"/>
  <c r="AM265" i="2"/>
  <c r="AN265" i="2"/>
  <c r="AO265" i="2"/>
  <c r="D266" i="2"/>
  <c r="H266" i="2"/>
  <c r="L266" i="2"/>
  <c r="N266" i="2"/>
  <c r="P266" i="2"/>
  <c r="T266" i="2"/>
  <c r="V266" i="2"/>
  <c r="W266" i="2"/>
  <c r="Y266" i="2"/>
  <c r="AB266" i="2"/>
  <c r="AC266" i="2"/>
  <c r="AD266" i="2"/>
  <c r="AE266" i="2"/>
  <c r="AF266" i="2"/>
  <c r="AG266" i="2"/>
  <c r="AH266" i="2"/>
  <c r="AI266" i="2"/>
  <c r="AJ266" i="2"/>
  <c r="AL266" i="2"/>
  <c r="AM266" i="2"/>
  <c r="AN266" i="2"/>
  <c r="AO266" i="2"/>
  <c r="D267" i="2"/>
  <c r="H267" i="2"/>
  <c r="L267" i="2"/>
  <c r="N267" i="2"/>
  <c r="P267" i="2"/>
  <c r="T267" i="2"/>
  <c r="V267" i="2"/>
  <c r="W267" i="2"/>
  <c r="Y267" i="2"/>
  <c r="AB267" i="2"/>
  <c r="AC267" i="2"/>
  <c r="AD267" i="2"/>
  <c r="AE267" i="2"/>
  <c r="AF267" i="2"/>
  <c r="AG267" i="2"/>
  <c r="AH267" i="2"/>
  <c r="AI267" i="2"/>
  <c r="AJ267" i="2"/>
  <c r="AL267" i="2"/>
  <c r="AM267" i="2"/>
  <c r="AN267" i="2"/>
  <c r="AO267" i="2"/>
  <c r="D268" i="2"/>
  <c r="H268" i="2"/>
  <c r="L268" i="2"/>
  <c r="N268" i="2"/>
  <c r="P268" i="2"/>
  <c r="T268" i="2"/>
  <c r="V268" i="2"/>
  <c r="W268" i="2"/>
  <c r="Y268" i="2"/>
  <c r="AB268" i="2"/>
  <c r="AC268" i="2"/>
  <c r="AD268" i="2"/>
  <c r="AE268" i="2"/>
  <c r="AF268" i="2"/>
  <c r="AG268" i="2"/>
  <c r="AH268" i="2"/>
  <c r="AI268" i="2"/>
  <c r="AJ268" i="2"/>
  <c r="AL268" i="2"/>
  <c r="AM268" i="2"/>
  <c r="AN268" i="2"/>
  <c r="AO268" i="2"/>
  <c r="D269" i="2"/>
  <c r="H269" i="2"/>
  <c r="L269" i="2"/>
  <c r="N269" i="2"/>
  <c r="P269" i="2"/>
  <c r="T269" i="2"/>
  <c r="V269" i="2"/>
  <c r="W269" i="2"/>
  <c r="Y269" i="2"/>
  <c r="AB269" i="2"/>
  <c r="AC269" i="2"/>
  <c r="AD269" i="2"/>
  <c r="AE269" i="2"/>
  <c r="AF269" i="2"/>
  <c r="AG269" i="2"/>
  <c r="AH269" i="2"/>
  <c r="AI269" i="2"/>
  <c r="AJ269" i="2"/>
  <c r="AL269" i="2"/>
  <c r="AM269" i="2"/>
  <c r="AN269" i="2"/>
  <c r="AO269" i="2"/>
  <c r="D270" i="2"/>
  <c r="H270" i="2"/>
  <c r="L270" i="2"/>
  <c r="N270" i="2"/>
  <c r="P270" i="2"/>
  <c r="T270" i="2"/>
  <c r="V270" i="2"/>
  <c r="W270" i="2"/>
  <c r="Y270" i="2"/>
  <c r="AB270" i="2"/>
  <c r="AC270" i="2"/>
  <c r="AD270" i="2"/>
  <c r="AE270" i="2"/>
  <c r="AF270" i="2"/>
  <c r="AG270" i="2"/>
  <c r="AH270" i="2"/>
  <c r="AI270" i="2"/>
  <c r="AJ270" i="2"/>
  <c r="AL270" i="2"/>
  <c r="AM270" i="2"/>
  <c r="AN270" i="2"/>
  <c r="AO270" i="2"/>
  <c r="D271" i="2"/>
  <c r="H271" i="2"/>
  <c r="L271" i="2"/>
  <c r="N271" i="2"/>
  <c r="P271" i="2"/>
  <c r="T271" i="2"/>
  <c r="V271" i="2"/>
  <c r="W271" i="2"/>
  <c r="Y271" i="2"/>
  <c r="AB271" i="2"/>
  <c r="AC271" i="2"/>
  <c r="AD271" i="2"/>
  <c r="AE271" i="2"/>
  <c r="AF271" i="2"/>
  <c r="AG271" i="2"/>
  <c r="AH271" i="2"/>
  <c r="AI271" i="2"/>
  <c r="AJ271" i="2"/>
  <c r="AL271" i="2"/>
  <c r="AM271" i="2"/>
  <c r="AN271" i="2"/>
  <c r="AO271" i="2"/>
  <c r="D272" i="2"/>
  <c r="H272" i="2"/>
  <c r="L272" i="2"/>
  <c r="N272" i="2"/>
  <c r="P272" i="2"/>
  <c r="T272" i="2"/>
  <c r="V272" i="2"/>
  <c r="W272" i="2"/>
  <c r="Y272" i="2"/>
  <c r="AB272" i="2"/>
  <c r="AC272" i="2"/>
  <c r="AD272" i="2"/>
  <c r="AE272" i="2"/>
  <c r="AF272" i="2"/>
  <c r="AG272" i="2"/>
  <c r="AH272" i="2"/>
  <c r="AI272" i="2"/>
  <c r="AJ272" i="2"/>
  <c r="AL272" i="2"/>
  <c r="AM272" i="2"/>
  <c r="AN272" i="2"/>
  <c r="AO272" i="2"/>
  <c r="D273" i="2"/>
  <c r="H273" i="2"/>
  <c r="L273" i="2"/>
  <c r="N273" i="2"/>
  <c r="P273" i="2"/>
  <c r="T273" i="2"/>
  <c r="V273" i="2"/>
  <c r="W273" i="2"/>
  <c r="Y273" i="2"/>
  <c r="AB273" i="2"/>
  <c r="AC273" i="2"/>
  <c r="AD273" i="2"/>
  <c r="AE273" i="2"/>
  <c r="AF273" i="2"/>
  <c r="AG273" i="2"/>
  <c r="AH273" i="2"/>
  <c r="AI273" i="2"/>
  <c r="AJ273" i="2"/>
  <c r="AL273" i="2"/>
  <c r="AM273" i="2"/>
  <c r="AN273" i="2"/>
  <c r="AO273" i="2"/>
  <c r="D274" i="2"/>
  <c r="H274" i="2"/>
  <c r="L274" i="2"/>
  <c r="N274" i="2"/>
  <c r="P274" i="2"/>
  <c r="T274" i="2"/>
  <c r="V274" i="2"/>
  <c r="W274" i="2"/>
  <c r="Y274" i="2"/>
  <c r="AB274" i="2"/>
  <c r="AC274" i="2"/>
  <c r="AD274" i="2"/>
  <c r="AE274" i="2"/>
  <c r="AF274" i="2"/>
  <c r="AG274" i="2"/>
  <c r="AH274" i="2"/>
  <c r="AI274" i="2"/>
  <c r="AJ274" i="2"/>
  <c r="AL274" i="2"/>
  <c r="AM274" i="2"/>
  <c r="AN274" i="2"/>
  <c r="AO274" i="2"/>
  <c r="D275" i="2"/>
  <c r="H275" i="2"/>
  <c r="L275" i="2"/>
  <c r="N275" i="2"/>
  <c r="P275" i="2"/>
  <c r="T275" i="2"/>
  <c r="V275" i="2"/>
  <c r="W275" i="2"/>
  <c r="Y275" i="2"/>
  <c r="AB275" i="2"/>
  <c r="AC275" i="2"/>
  <c r="AD275" i="2"/>
  <c r="AE275" i="2"/>
  <c r="AF275" i="2"/>
  <c r="AG275" i="2"/>
  <c r="AH275" i="2"/>
  <c r="AI275" i="2"/>
  <c r="AJ275" i="2"/>
  <c r="AL275" i="2"/>
  <c r="AM275" i="2"/>
  <c r="AN275" i="2"/>
  <c r="AO275" i="2"/>
  <c r="D276" i="2"/>
  <c r="H276" i="2"/>
  <c r="L276" i="2"/>
  <c r="N276" i="2"/>
  <c r="P276" i="2"/>
  <c r="T276" i="2"/>
  <c r="V276" i="2"/>
  <c r="W276" i="2"/>
  <c r="Y276" i="2"/>
  <c r="AB276" i="2"/>
  <c r="AC276" i="2"/>
  <c r="AD276" i="2"/>
  <c r="AE276" i="2"/>
  <c r="AF276" i="2"/>
  <c r="AG276" i="2"/>
  <c r="AH276" i="2"/>
  <c r="AI276" i="2"/>
  <c r="AJ276" i="2"/>
  <c r="AL276" i="2"/>
  <c r="AM276" i="2"/>
  <c r="AN276" i="2"/>
  <c r="AO276" i="2"/>
  <c r="D277" i="2"/>
  <c r="H277" i="2"/>
  <c r="L277" i="2"/>
  <c r="N277" i="2"/>
  <c r="P277" i="2"/>
  <c r="T277" i="2"/>
  <c r="V277" i="2"/>
  <c r="W277" i="2"/>
  <c r="Y277" i="2"/>
  <c r="AB277" i="2"/>
  <c r="AC277" i="2"/>
  <c r="AD277" i="2"/>
  <c r="AE277" i="2"/>
  <c r="AF277" i="2"/>
  <c r="AG277" i="2"/>
  <c r="AH277" i="2"/>
  <c r="AI277" i="2"/>
  <c r="AJ277" i="2"/>
  <c r="AL277" i="2"/>
  <c r="AM277" i="2"/>
  <c r="AN277" i="2"/>
  <c r="AO277" i="2"/>
  <c r="D278" i="2"/>
  <c r="H278" i="2"/>
  <c r="L278" i="2"/>
  <c r="N278" i="2"/>
  <c r="P278" i="2"/>
  <c r="T278" i="2"/>
  <c r="V278" i="2"/>
  <c r="W278" i="2"/>
  <c r="Y278" i="2"/>
  <c r="AB278" i="2"/>
  <c r="AC278" i="2"/>
  <c r="AD278" i="2"/>
  <c r="AE278" i="2"/>
  <c r="AF278" i="2"/>
  <c r="AG278" i="2"/>
  <c r="AH278" i="2"/>
  <c r="AI278" i="2"/>
  <c r="AJ278" i="2"/>
  <c r="AL278" i="2"/>
  <c r="AM278" i="2"/>
  <c r="AN278" i="2"/>
  <c r="AO278" i="2"/>
  <c r="D279" i="2"/>
  <c r="H279" i="2"/>
  <c r="L279" i="2"/>
  <c r="N279" i="2"/>
  <c r="P279" i="2"/>
  <c r="T279" i="2"/>
  <c r="V279" i="2"/>
  <c r="W279" i="2"/>
  <c r="Y279" i="2"/>
  <c r="AB279" i="2"/>
  <c r="AC279" i="2"/>
  <c r="AD279" i="2"/>
  <c r="AE279" i="2"/>
  <c r="AF279" i="2"/>
  <c r="AG279" i="2"/>
  <c r="AH279" i="2"/>
  <c r="AI279" i="2"/>
  <c r="AJ279" i="2"/>
  <c r="AL279" i="2"/>
  <c r="AM279" i="2"/>
  <c r="AN279" i="2"/>
  <c r="AO279" i="2"/>
  <c r="D280" i="2"/>
  <c r="H280" i="2"/>
  <c r="L280" i="2"/>
  <c r="N280" i="2"/>
  <c r="P280" i="2"/>
  <c r="T280" i="2"/>
  <c r="V280" i="2"/>
  <c r="W280" i="2"/>
  <c r="Y280" i="2"/>
  <c r="AB280" i="2"/>
  <c r="AC280" i="2"/>
  <c r="AD280" i="2"/>
  <c r="AE280" i="2"/>
  <c r="AF280" i="2"/>
  <c r="AG280" i="2"/>
  <c r="AH280" i="2"/>
  <c r="AI280" i="2"/>
  <c r="AJ280" i="2"/>
  <c r="AL280" i="2"/>
  <c r="AM280" i="2"/>
  <c r="AN280" i="2"/>
  <c r="AO280" i="2"/>
  <c r="D281" i="2"/>
  <c r="H281" i="2"/>
  <c r="L281" i="2"/>
  <c r="N281" i="2"/>
  <c r="P281" i="2"/>
  <c r="T281" i="2"/>
  <c r="V281" i="2"/>
  <c r="W281" i="2"/>
  <c r="Y281" i="2"/>
  <c r="AB281" i="2"/>
  <c r="AC281" i="2"/>
  <c r="AD281" i="2"/>
  <c r="AE281" i="2"/>
  <c r="AF281" i="2"/>
  <c r="AG281" i="2"/>
  <c r="AH281" i="2"/>
  <c r="AI281" i="2"/>
  <c r="AJ281" i="2"/>
  <c r="AL281" i="2"/>
  <c r="AM281" i="2"/>
  <c r="AN281" i="2"/>
  <c r="AO281" i="2"/>
  <c r="D282" i="2"/>
  <c r="H282" i="2"/>
  <c r="L282" i="2"/>
  <c r="N282" i="2"/>
  <c r="P282" i="2"/>
  <c r="T282" i="2"/>
  <c r="V282" i="2"/>
  <c r="W282" i="2"/>
  <c r="Y282" i="2"/>
  <c r="AB282" i="2"/>
  <c r="AC282" i="2"/>
  <c r="AD282" i="2"/>
  <c r="AE282" i="2"/>
  <c r="AF282" i="2"/>
  <c r="AG282" i="2"/>
  <c r="AH282" i="2"/>
  <c r="AI282" i="2"/>
  <c r="AJ282" i="2"/>
  <c r="AL282" i="2"/>
  <c r="AM282" i="2"/>
  <c r="AN282" i="2"/>
  <c r="AO282" i="2"/>
  <c r="D283" i="2"/>
  <c r="H283" i="2"/>
  <c r="L283" i="2"/>
  <c r="N283" i="2"/>
  <c r="P283" i="2"/>
  <c r="T283" i="2"/>
  <c r="V283" i="2"/>
  <c r="W283" i="2"/>
  <c r="Y283" i="2"/>
  <c r="AB283" i="2"/>
  <c r="AC283" i="2"/>
  <c r="AD283" i="2"/>
  <c r="AE283" i="2"/>
  <c r="AF283" i="2"/>
  <c r="AG283" i="2"/>
  <c r="AH283" i="2"/>
  <c r="AI283" i="2"/>
  <c r="AJ283" i="2"/>
  <c r="AL283" i="2"/>
  <c r="AM283" i="2"/>
  <c r="AN283" i="2"/>
  <c r="AO283" i="2"/>
  <c r="D284" i="2"/>
  <c r="H284" i="2"/>
  <c r="L284" i="2"/>
  <c r="N284" i="2"/>
  <c r="P284" i="2"/>
  <c r="T284" i="2"/>
  <c r="V284" i="2"/>
  <c r="W284" i="2"/>
  <c r="Y284" i="2"/>
  <c r="AB284" i="2"/>
  <c r="AC284" i="2"/>
  <c r="AD284" i="2"/>
  <c r="AE284" i="2"/>
  <c r="AF284" i="2"/>
  <c r="AG284" i="2"/>
  <c r="AH284" i="2"/>
  <c r="AI284" i="2"/>
  <c r="AJ284" i="2"/>
  <c r="AL284" i="2"/>
  <c r="AM284" i="2"/>
  <c r="AN284" i="2"/>
  <c r="AO284" i="2"/>
  <c r="D285" i="2"/>
  <c r="H285" i="2"/>
  <c r="L285" i="2"/>
  <c r="N285" i="2"/>
  <c r="P285" i="2"/>
  <c r="T285" i="2"/>
  <c r="V285" i="2"/>
  <c r="W285" i="2"/>
  <c r="Y285" i="2"/>
  <c r="AB285" i="2"/>
  <c r="AC285" i="2"/>
  <c r="AD285" i="2"/>
  <c r="AE285" i="2"/>
  <c r="AF285" i="2"/>
  <c r="AG285" i="2"/>
  <c r="AH285" i="2"/>
  <c r="AI285" i="2"/>
  <c r="AJ285" i="2"/>
  <c r="AL285" i="2"/>
  <c r="AM285" i="2"/>
  <c r="AN285" i="2"/>
  <c r="AO285" i="2"/>
  <c r="D286" i="2"/>
  <c r="H286" i="2"/>
  <c r="L286" i="2"/>
  <c r="N286" i="2"/>
  <c r="P286" i="2"/>
  <c r="T286" i="2"/>
  <c r="V286" i="2"/>
  <c r="W286" i="2"/>
  <c r="Y286" i="2"/>
  <c r="AB286" i="2"/>
  <c r="AC286" i="2"/>
  <c r="AD286" i="2"/>
  <c r="AE286" i="2"/>
  <c r="AF286" i="2"/>
  <c r="AG286" i="2"/>
  <c r="AH286" i="2"/>
  <c r="AI286" i="2"/>
  <c r="AJ286" i="2"/>
  <c r="AL286" i="2"/>
  <c r="AM286" i="2"/>
  <c r="AN286" i="2"/>
  <c r="AO286" i="2"/>
  <c r="D287" i="2"/>
  <c r="H287" i="2"/>
  <c r="L287" i="2"/>
  <c r="N287" i="2"/>
  <c r="P287" i="2"/>
  <c r="T287" i="2"/>
  <c r="V287" i="2"/>
  <c r="W287" i="2"/>
  <c r="Y287" i="2"/>
  <c r="AB287" i="2"/>
  <c r="AC287" i="2"/>
  <c r="AD287" i="2"/>
  <c r="AE287" i="2"/>
  <c r="AF287" i="2"/>
  <c r="AG287" i="2"/>
  <c r="AH287" i="2"/>
  <c r="AI287" i="2"/>
  <c r="AJ287" i="2"/>
  <c r="AL287" i="2"/>
  <c r="AM287" i="2"/>
  <c r="AN287" i="2"/>
  <c r="AO287" i="2"/>
  <c r="D288" i="2"/>
  <c r="H288" i="2"/>
  <c r="L288" i="2"/>
  <c r="N288" i="2"/>
  <c r="P288" i="2"/>
  <c r="T288" i="2"/>
  <c r="V288" i="2"/>
  <c r="W288" i="2"/>
  <c r="Y288" i="2"/>
  <c r="AB288" i="2"/>
  <c r="AC288" i="2"/>
  <c r="AD288" i="2"/>
  <c r="AE288" i="2"/>
  <c r="AF288" i="2"/>
  <c r="AG288" i="2"/>
  <c r="AH288" i="2"/>
  <c r="AI288" i="2"/>
  <c r="AJ288" i="2"/>
  <c r="AL288" i="2"/>
  <c r="AM288" i="2"/>
  <c r="AN288" i="2"/>
  <c r="AO288" i="2"/>
  <c r="D289" i="2"/>
  <c r="H289" i="2"/>
  <c r="L289" i="2"/>
  <c r="N289" i="2"/>
  <c r="P289" i="2"/>
  <c r="T289" i="2"/>
  <c r="V289" i="2"/>
  <c r="W289" i="2"/>
  <c r="Y289" i="2"/>
  <c r="AB289" i="2"/>
  <c r="AC289" i="2"/>
  <c r="AD289" i="2"/>
  <c r="AE289" i="2"/>
  <c r="AF289" i="2"/>
  <c r="AG289" i="2"/>
  <c r="AH289" i="2"/>
  <c r="AI289" i="2"/>
  <c r="AJ289" i="2"/>
  <c r="AL289" i="2"/>
  <c r="AM289" i="2"/>
  <c r="AN289" i="2"/>
  <c r="AO289" i="2"/>
  <c r="D290" i="2"/>
  <c r="H290" i="2"/>
  <c r="L290" i="2"/>
  <c r="N290" i="2"/>
  <c r="P290" i="2"/>
  <c r="T290" i="2"/>
  <c r="V290" i="2"/>
  <c r="W290" i="2"/>
  <c r="Y290" i="2"/>
  <c r="AB290" i="2"/>
  <c r="AC290" i="2"/>
  <c r="AD290" i="2"/>
  <c r="AE290" i="2"/>
  <c r="AF290" i="2"/>
  <c r="AG290" i="2"/>
  <c r="AH290" i="2"/>
  <c r="AI290" i="2"/>
  <c r="AJ290" i="2"/>
  <c r="AL290" i="2"/>
  <c r="AM290" i="2"/>
  <c r="AN290" i="2"/>
  <c r="AO290" i="2"/>
  <c r="D291" i="2"/>
  <c r="H291" i="2"/>
  <c r="L291" i="2"/>
  <c r="N291" i="2"/>
  <c r="P291" i="2"/>
  <c r="T291" i="2"/>
  <c r="V291" i="2"/>
  <c r="W291" i="2"/>
  <c r="Y291" i="2"/>
  <c r="AB291" i="2"/>
  <c r="AC291" i="2"/>
  <c r="AD291" i="2"/>
  <c r="AE291" i="2"/>
  <c r="AF291" i="2"/>
  <c r="AG291" i="2"/>
  <c r="AH291" i="2"/>
  <c r="AI291" i="2"/>
  <c r="AJ291" i="2"/>
  <c r="AL291" i="2"/>
  <c r="AM291" i="2"/>
  <c r="AN291" i="2"/>
  <c r="AO291" i="2"/>
  <c r="D292" i="2"/>
  <c r="H292" i="2"/>
  <c r="L292" i="2"/>
  <c r="N292" i="2"/>
  <c r="P292" i="2"/>
  <c r="T292" i="2"/>
  <c r="V292" i="2"/>
  <c r="W292" i="2"/>
  <c r="Y292" i="2"/>
  <c r="AB292" i="2"/>
  <c r="AC292" i="2"/>
  <c r="AD292" i="2"/>
  <c r="AE292" i="2"/>
  <c r="AF292" i="2"/>
  <c r="AG292" i="2"/>
  <c r="AH292" i="2"/>
  <c r="AI292" i="2"/>
  <c r="AJ292" i="2"/>
  <c r="AL292" i="2"/>
  <c r="AM292" i="2"/>
  <c r="AN292" i="2"/>
  <c r="AO292" i="2"/>
  <c r="D293" i="2"/>
  <c r="H293" i="2"/>
  <c r="L293" i="2"/>
  <c r="N293" i="2"/>
  <c r="P293" i="2"/>
  <c r="T293" i="2"/>
  <c r="V293" i="2"/>
  <c r="W293" i="2"/>
  <c r="Y293" i="2"/>
  <c r="AB293" i="2"/>
  <c r="AC293" i="2"/>
  <c r="AD293" i="2"/>
  <c r="AE293" i="2"/>
  <c r="AF293" i="2"/>
  <c r="AG293" i="2"/>
  <c r="AH293" i="2"/>
  <c r="AI293" i="2"/>
  <c r="AJ293" i="2"/>
  <c r="AL293" i="2"/>
  <c r="AM293" i="2"/>
  <c r="AN293" i="2"/>
  <c r="AO293" i="2"/>
  <c r="D294" i="2"/>
  <c r="H294" i="2"/>
  <c r="L294" i="2"/>
  <c r="N294" i="2"/>
  <c r="P294" i="2"/>
  <c r="T294" i="2"/>
  <c r="V294" i="2"/>
  <c r="W294" i="2"/>
  <c r="Y294" i="2"/>
  <c r="AB294" i="2"/>
  <c r="AC294" i="2"/>
  <c r="AD294" i="2"/>
  <c r="AE294" i="2"/>
  <c r="AF294" i="2"/>
  <c r="AG294" i="2"/>
  <c r="AH294" i="2"/>
  <c r="AI294" i="2"/>
  <c r="AJ294" i="2"/>
  <c r="AL294" i="2"/>
  <c r="AM294" i="2"/>
  <c r="AN294" i="2"/>
  <c r="AO294" i="2"/>
  <c r="D295" i="2"/>
  <c r="H295" i="2"/>
  <c r="L295" i="2"/>
  <c r="N295" i="2"/>
  <c r="P295" i="2"/>
  <c r="T295" i="2"/>
  <c r="V295" i="2"/>
  <c r="W295" i="2"/>
  <c r="Y295" i="2"/>
  <c r="AB295" i="2"/>
  <c r="AC295" i="2"/>
  <c r="AD295" i="2"/>
  <c r="AE295" i="2"/>
  <c r="AF295" i="2"/>
  <c r="AG295" i="2"/>
  <c r="AH295" i="2"/>
  <c r="AI295" i="2"/>
  <c r="AJ295" i="2"/>
  <c r="AL295" i="2"/>
  <c r="AM295" i="2"/>
  <c r="AN295" i="2"/>
  <c r="AO295" i="2"/>
  <c r="D296" i="2"/>
  <c r="H296" i="2"/>
  <c r="L296" i="2"/>
  <c r="N296" i="2"/>
  <c r="P296" i="2"/>
  <c r="T296" i="2"/>
  <c r="V296" i="2"/>
  <c r="W296" i="2"/>
  <c r="Y296" i="2"/>
  <c r="AB296" i="2"/>
  <c r="AC296" i="2"/>
  <c r="AD296" i="2"/>
  <c r="AE296" i="2"/>
  <c r="AF296" i="2"/>
  <c r="AG296" i="2"/>
  <c r="AH296" i="2"/>
  <c r="AI296" i="2"/>
  <c r="AJ296" i="2"/>
  <c r="AL296" i="2"/>
  <c r="AM296" i="2"/>
  <c r="AN296" i="2"/>
  <c r="AO296" i="2"/>
  <c r="D297" i="2"/>
  <c r="H297" i="2"/>
  <c r="L297" i="2"/>
  <c r="N297" i="2"/>
  <c r="P297" i="2"/>
  <c r="T297" i="2"/>
  <c r="V297" i="2"/>
  <c r="W297" i="2"/>
  <c r="Y297" i="2"/>
  <c r="AB297" i="2"/>
  <c r="AC297" i="2"/>
  <c r="AD297" i="2"/>
  <c r="AE297" i="2"/>
  <c r="AF297" i="2"/>
  <c r="AG297" i="2"/>
  <c r="AH297" i="2"/>
  <c r="AI297" i="2"/>
  <c r="AJ297" i="2"/>
  <c r="AL297" i="2"/>
  <c r="AM297" i="2"/>
  <c r="AN297" i="2"/>
  <c r="AO297" i="2"/>
  <c r="D298" i="2"/>
  <c r="H298" i="2"/>
  <c r="L298" i="2"/>
  <c r="N298" i="2"/>
  <c r="P298" i="2"/>
  <c r="T298" i="2"/>
  <c r="V298" i="2"/>
  <c r="W298" i="2"/>
  <c r="Y298" i="2"/>
  <c r="AB298" i="2"/>
  <c r="AC298" i="2"/>
  <c r="AD298" i="2"/>
  <c r="AE298" i="2"/>
  <c r="AF298" i="2"/>
  <c r="AG298" i="2"/>
  <c r="AH298" i="2"/>
  <c r="AI298" i="2"/>
  <c r="AJ298" i="2"/>
  <c r="AL298" i="2"/>
  <c r="AM298" i="2"/>
  <c r="AN298" i="2"/>
  <c r="AO298" i="2"/>
  <c r="D299" i="2"/>
  <c r="H299" i="2"/>
  <c r="L299" i="2"/>
  <c r="N299" i="2"/>
  <c r="P299" i="2"/>
  <c r="T299" i="2"/>
  <c r="V299" i="2"/>
  <c r="W299" i="2"/>
  <c r="Y299" i="2"/>
  <c r="AB299" i="2"/>
  <c r="AC299" i="2"/>
  <c r="AD299" i="2"/>
  <c r="AE299" i="2"/>
  <c r="AF299" i="2"/>
  <c r="AG299" i="2"/>
  <c r="AH299" i="2"/>
  <c r="AI299" i="2"/>
  <c r="AJ299" i="2"/>
  <c r="AL299" i="2"/>
  <c r="AM299" i="2"/>
  <c r="AN299" i="2"/>
  <c r="AO299" i="2"/>
  <c r="D300" i="2"/>
  <c r="H300" i="2"/>
  <c r="L300" i="2"/>
  <c r="N300" i="2"/>
  <c r="P300" i="2"/>
  <c r="T300" i="2"/>
  <c r="V300" i="2"/>
  <c r="W300" i="2"/>
  <c r="Y300" i="2"/>
  <c r="AB300" i="2"/>
  <c r="AC300" i="2"/>
  <c r="AD300" i="2"/>
  <c r="AE300" i="2"/>
  <c r="AF300" i="2"/>
  <c r="AG300" i="2"/>
  <c r="AH300" i="2"/>
  <c r="AI300" i="2"/>
  <c r="AJ300" i="2"/>
  <c r="AL300" i="2"/>
  <c r="AM300" i="2"/>
  <c r="AN300" i="2"/>
  <c r="AO300" i="2"/>
  <c r="D11" i="1"/>
  <c r="H11" i="1"/>
  <c r="L11" i="1"/>
  <c r="N11" i="1"/>
  <c r="P11" i="1"/>
  <c r="R11" i="1"/>
  <c r="W11" i="1"/>
  <c r="Y11" i="1"/>
  <c r="Z11" i="1"/>
  <c r="AB11" i="1"/>
  <c r="AE11" i="1"/>
  <c r="AF11" i="1"/>
  <c r="AG11" i="1"/>
  <c r="AH11" i="1"/>
  <c r="AI11" i="1"/>
  <c r="AJ11" i="1"/>
  <c r="AK11" i="1"/>
  <c r="AL11" i="1"/>
  <c r="AM11" i="1"/>
  <c r="AO11" i="1"/>
  <c r="AP11" i="1"/>
  <c r="AQ11" i="1"/>
  <c r="AR11" i="1"/>
  <c r="D12" i="1"/>
  <c r="H12" i="1"/>
  <c r="L12" i="1"/>
  <c r="K2" i="1" s="1"/>
  <c r="N12" i="1"/>
  <c r="M2" i="1" s="1"/>
  <c r="P12" i="1"/>
  <c r="O2" i="1" s="1"/>
  <c r="R12" i="1"/>
  <c r="W12" i="1"/>
  <c r="Y12" i="1"/>
  <c r="Z12" i="1"/>
  <c r="AB12" i="1"/>
  <c r="AE12" i="1"/>
  <c r="AF12" i="1"/>
  <c r="AG12" i="1"/>
  <c r="AH12" i="1"/>
  <c r="AI12" i="1"/>
  <c r="AJ12" i="1"/>
  <c r="AK12" i="1"/>
  <c r="AL12" i="1"/>
  <c r="AM12" i="1"/>
  <c r="AO12" i="1"/>
  <c r="AP12" i="1"/>
  <c r="AQ12" i="1"/>
  <c r="AR12" i="1"/>
  <c r="D13" i="1"/>
  <c r="C2" i="1" s="1"/>
  <c r="H13" i="1"/>
  <c r="G2" i="1" s="1"/>
  <c r="L13" i="1"/>
  <c r="N13" i="1"/>
  <c r="P13" i="1"/>
  <c r="R13" i="1"/>
  <c r="W13" i="1"/>
  <c r="Y13" i="1"/>
  <c r="Z13" i="1"/>
  <c r="AB13" i="1"/>
  <c r="AE13" i="1"/>
  <c r="AF13" i="1"/>
  <c r="AG13" i="1"/>
  <c r="AH13" i="1"/>
  <c r="AI13" i="1"/>
  <c r="AJ13" i="1"/>
  <c r="AK13" i="1"/>
  <c r="AL13" i="1"/>
  <c r="AM13" i="1"/>
  <c r="AO13" i="1"/>
  <c r="AP13" i="1"/>
  <c r="AQ13" i="1"/>
  <c r="AR13" i="1"/>
  <c r="D14" i="1"/>
  <c r="H14" i="1"/>
  <c r="L14" i="1"/>
  <c r="N14" i="1"/>
  <c r="P14" i="1"/>
  <c r="R14" i="1"/>
  <c r="W14" i="1"/>
  <c r="Y14" i="1"/>
  <c r="Z14" i="1"/>
  <c r="AB14" i="1"/>
  <c r="AE14" i="1"/>
  <c r="AF14" i="1"/>
  <c r="AG14" i="1"/>
  <c r="AH14" i="1"/>
  <c r="AI14" i="1"/>
  <c r="AJ14" i="1"/>
  <c r="AK14" i="1"/>
  <c r="AL14" i="1"/>
  <c r="AM14" i="1"/>
  <c r="AO14" i="1"/>
  <c r="AP14" i="1"/>
  <c r="AQ14" i="1"/>
  <c r="AR14" i="1"/>
  <c r="D15" i="1"/>
  <c r="H15" i="1"/>
  <c r="L15" i="1"/>
  <c r="N15" i="1"/>
  <c r="P15" i="1"/>
  <c r="R15" i="1"/>
  <c r="W15" i="1"/>
  <c r="Y15" i="1"/>
  <c r="Z15" i="1"/>
  <c r="AB15" i="1"/>
  <c r="AE15" i="1"/>
  <c r="AF15" i="1"/>
  <c r="AG15" i="1"/>
  <c r="AH15" i="1"/>
  <c r="AI15" i="1"/>
  <c r="AJ15" i="1"/>
  <c r="AK15" i="1"/>
  <c r="AL15" i="1"/>
  <c r="AM15" i="1"/>
  <c r="AO15" i="1"/>
  <c r="AP15" i="1"/>
  <c r="AQ15" i="1"/>
  <c r="AR15" i="1"/>
  <c r="D16" i="1"/>
  <c r="H16" i="1"/>
  <c r="L16" i="1"/>
  <c r="N16" i="1"/>
  <c r="P16" i="1"/>
  <c r="R16" i="1"/>
  <c r="W16" i="1"/>
  <c r="Y16" i="1"/>
  <c r="Z16" i="1"/>
  <c r="AB16" i="1"/>
  <c r="AE16" i="1"/>
  <c r="AF16" i="1"/>
  <c r="AG16" i="1"/>
  <c r="AH16" i="1"/>
  <c r="AI16" i="1"/>
  <c r="AJ16" i="1"/>
  <c r="AK16" i="1"/>
  <c r="AL16" i="1"/>
  <c r="AM16" i="1"/>
  <c r="AO16" i="1"/>
  <c r="AP16" i="1"/>
  <c r="AQ16" i="1"/>
  <c r="AR16" i="1"/>
  <c r="D17" i="1"/>
  <c r="H17" i="1"/>
  <c r="L17" i="1"/>
  <c r="N17" i="1"/>
  <c r="P17" i="1"/>
  <c r="R17" i="1"/>
  <c r="W17" i="1"/>
  <c r="Y17" i="1"/>
  <c r="Z17" i="1"/>
  <c r="AB17" i="1"/>
  <c r="AE17" i="1"/>
  <c r="AF17" i="1"/>
  <c r="AG17" i="1"/>
  <c r="AH17" i="1"/>
  <c r="AI17" i="1"/>
  <c r="AJ17" i="1"/>
  <c r="AK17" i="1"/>
  <c r="AL17" i="1"/>
  <c r="AM17" i="1"/>
  <c r="AO17" i="1"/>
  <c r="AP17" i="1"/>
  <c r="AQ17" i="1"/>
  <c r="AR17" i="1"/>
  <c r="D18" i="1"/>
  <c r="H18" i="1"/>
  <c r="L18" i="1"/>
  <c r="N18" i="1"/>
  <c r="P18" i="1"/>
  <c r="R18" i="1"/>
  <c r="W18" i="1"/>
  <c r="Y18" i="1"/>
  <c r="Z18" i="1"/>
  <c r="AB18" i="1"/>
  <c r="AE18" i="1"/>
  <c r="AF18" i="1"/>
  <c r="AG18" i="1"/>
  <c r="AH18" i="1"/>
  <c r="AI18" i="1"/>
  <c r="AJ18" i="1"/>
  <c r="AK18" i="1"/>
  <c r="AL18" i="1"/>
  <c r="AM18" i="1"/>
  <c r="AO18" i="1"/>
  <c r="AP18" i="1"/>
  <c r="AQ18" i="1"/>
  <c r="AR18" i="1"/>
  <c r="D19" i="1"/>
  <c r="H19" i="1"/>
  <c r="L19" i="1"/>
  <c r="N19" i="1"/>
  <c r="P19" i="1"/>
  <c r="R19" i="1"/>
  <c r="W19" i="1"/>
  <c r="Y19" i="1"/>
  <c r="Z19" i="1"/>
  <c r="AB19" i="1"/>
  <c r="AE19" i="1"/>
  <c r="AF19" i="1"/>
  <c r="AG19" i="1"/>
  <c r="AH19" i="1"/>
  <c r="AI19" i="1"/>
  <c r="AJ19" i="1"/>
  <c r="AK19" i="1"/>
  <c r="AL19" i="1"/>
  <c r="AM19" i="1"/>
  <c r="AO19" i="1"/>
  <c r="AP19" i="1"/>
  <c r="AQ19" i="1"/>
  <c r="AR19" i="1"/>
  <c r="D20" i="1"/>
  <c r="H20" i="1"/>
  <c r="L20" i="1"/>
  <c r="N20" i="1"/>
  <c r="P20" i="1"/>
  <c r="R20" i="1"/>
  <c r="W20" i="1"/>
  <c r="Y20" i="1"/>
  <c r="Z20" i="1"/>
  <c r="AB20" i="1"/>
  <c r="AE20" i="1"/>
  <c r="AF20" i="1"/>
  <c r="AG20" i="1"/>
  <c r="AH20" i="1"/>
  <c r="AI20" i="1"/>
  <c r="AJ20" i="1"/>
  <c r="AK20" i="1"/>
  <c r="AL20" i="1"/>
  <c r="AM20" i="1"/>
  <c r="AO20" i="1"/>
  <c r="AP20" i="1"/>
  <c r="AQ20" i="1"/>
  <c r="AR20" i="1"/>
  <c r="D21" i="1"/>
  <c r="H21" i="1"/>
  <c r="L21" i="1"/>
  <c r="N21" i="1"/>
  <c r="P21" i="1"/>
  <c r="R21" i="1"/>
  <c r="W21" i="1"/>
  <c r="Y21" i="1"/>
  <c r="Z21" i="1"/>
  <c r="AB21" i="1"/>
  <c r="AE21" i="1"/>
  <c r="AF21" i="1"/>
  <c r="AG21" i="1"/>
  <c r="AH21" i="1"/>
  <c r="AI21" i="1"/>
  <c r="AJ21" i="1"/>
  <c r="AK21" i="1"/>
  <c r="AL21" i="1"/>
  <c r="AM21" i="1"/>
  <c r="AO21" i="1"/>
  <c r="AP21" i="1"/>
  <c r="AQ21" i="1"/>
  <c r="AR21" i="1"/>
  <c r="D22" i="1"/>
  <c r="H22" i="1"/>
  <c r="L22" i="1"/>
  <c r="N22" i="1"/>
  <c r="P22" i="1"/>
  <c r="R22" i="1"/>
  <c r="W22" i="1"/>
  <c r="Y22" i="1"/>
  <c r="Z22" i="1"/>
  <c r="AB22" i="1"/>
  <c r="AE22" i="1"/>
  <c r="AF22" i="1"/>
  <c r="AG22" i="1"/>
  <c r="AH22" i="1"/>
  <c r="AI22" i="1"/>
  <c r="AJ22" i="1"/>
  <c r="AK22" i="1"/>
  <c r="AL22" i="1"/>
  <c r="AM22" i="1"/>
  <c r="AO22" i="1"/>
  <c r="AP22" i="1"/>
  <c r="AQ22" i="1"/>
  <c r="AR22" i="1"/>
  <c r="D23" i="1"/>
  <c r="H23" i="1"/>
  <c r="L23" i="1"/>
  <c r="N23" i="1"/>
  <c r="P23" i="1"/>
  <c r="R23" i="1"/>
  <c r="W23" i="1"/>
  <c r="Y23" i="1"/>
  <c r="Z23" i="1"/>
  <c r="AB23" i="1"/>
  <c r="AE23" i="1"/>
  <c r="AF23" i="1"/>
  <c r="AG23" i="1"/>
  <c r="AH23" i="1"/>
  <c r="AI23" i="1"/>
  <c r="AJ23" i="1"/>
  <c r="AK23" i="1"/>
  <c r="AL23" i="1"/>
  <c r="AM23" i="1"/>
  <c r="AO23" i="1"/>
  <c r="AP23" i="1"/>
  <c r="AQ23" i="1"/>
  <c r="AR23" i="1"/>
  <c r="D24" i="1"/>
  <c r="H24" i="1"/>
  <c r="L24" i="1"/>
  <c r="N24" i="1"/>
  <c r="P24" i="1"/>
  <c r="R24" i="1"/>
  <c r="W24" i="1"/>
  <c r="Y24" i="1"/>
  <c r="Z24" i="1"/>
  <c r="AB24" i="1"/>
  <c r="AE24" i="1"/>
  <c r="AF24" i="1"/>
  <c r="AG24" i="1"/>
  <c r="AH24" i="1"/>
  <c r="AI24" i="1"/>
  <c r="AJ24" i="1"/>
  <c r="AK24" i="1"/>
  <c r="AL24" i="1"/>
  <c r="AM24" i="1"/>
  <c r="AO24" i="1"/>
  <c r="AP24" i="1"/>
  <c r="AQ24" i="1"/>
  <c r="AR24" i="1"/>
  <c r="D25" i="1"/>
  <c r="H25" i="1"/>
  <c r="L25" i="1"/>
  <c r="N25" i="1"/>
  <c r="P25" i="1"/>
  <c r="R25" i="1"/>
  <c r="W25" i="1"/>
  <c r="Y25" i="1"/>
  <c r="Z25" i="1"/>
  <c r="AB25" i="1"/>
  <c r="AE25" i="1"/>
  <c r="AF25" i="1"/>
  <c r="AG25" i="1"/>
  <c r="AH25" i="1"/>
  <c r="AI25" i="1"/>
  <c r="AJ25" i="1"/>
  <c r="AK25" i="1"/>
  <c r="AL25" i="1"/>
  <c r="AM25" i="1"/>
  <c r="AO25" i="1"/>
  <c r="AP25" i="1"/>
  <c r="AQ25" i="1"/>
  <c r="AR25" i="1"/>
  <c r="D26" i="1"/>
  <c r="H26" i="1"/>
  <c r="L26" i="1"/>
  <c r="N26" i="1"/>
  <c r="P26" i="1"/>
  <c r="R26" i="1"/>
  <c r="W26" i="1"/>
  <c r="Y26" i="1"/>
  <c r="Z26" i="1"/>
  <c r="AB26" i="1"/>
  <c r="AE26" i="1"/>
  <c r="AF26" i="1"/>
  <c r="AG26" i="1"/>
  <c r="AH26" i="1"/>
  <c r="AI26" i="1"/>
  <c r="AJ26" i="1"/>
  <c r="AK26" i="1"/>
  <c r="AL26" i="1"/>
  <c r="AM26" i="1"/>
  <c r="AO26" i="1"/>
  <c r="AP26" i="1"/>
  <c r="AQ26" i="1"/>
  <c r="AR26" i="1"/>
  <c r="D27" i="1"/>
  <c r="H27" i="1"/>
  <c r="L27" i="1"/>
  <c r="N27" i="1"/>
  <c r="P27" i="1"/>
  <c r="R27" i="1"/>
  <c r="W27" i="1"/>
  <c r="Y27" i="1"/>
  <c r="Z27" i="1"/>
  <c r="AB27" i="1"/>
  <c r="AE27" i="1"/>
  <c r="AF27" i="1"/>
  <c r="AG27" i="1"/>
  <c r="AH27" i="1"/>
  <c r="AI27" i="1"/>
  <c r="AJ27" i="1"/>
  <c r="AK27" i="1"/>
  <c r="AL27" i="1"/>
  <c r="AM27" i="1"/>
  <c r="AO27" i="1"/>
  <c r="AP27" i="1"/>
  <c r="AQ27" i="1"/>
  <c r="AR27" i="1"/>
  <c r="D28" i="1"/>
  <c r="H28" i="1"/>
  <c r="L28" i="1"/>
  <c r="N28" i="1"/>
  <c r="P28" i="1"/>
  <c r="R28" i="1"/>
  <c r="W28" i="1"/>
  <c r="Y28" i="1"/>
  <c r="Z28" i="1"/>
  <c r="AB28" i="1"/>
  <c r="AE28" i="1"/>
  <c r="AF28" i="1"/>
  <c r="AG28" i="1"/>
  <c r="AH28" i="1"/>
  <c r="AI28" i="1"/>
  <c r="AJ28" i="1"/>
  <c r="AK28" i="1"/>
  <c r="AL28" i="1"/>
  <c r="AM28" i="1"/>
  <c r="AO28" i="1"/>
  <c r="AP28" i="1"/>
  <c r="AQ28" i="1"/>
  <c r="AR28" i="1"/>
  <c r="D29" i="1"/>
  <c r="H29" i="1"/>
  <c r="L29" i="1"/>
  <c r="N29" i="1"/>
  <c r="P29" i="1"/>
  <c r="R29" i="1"/>
  <c r="W29" i="1"/>
  <c r="Y29" i="1"/>
  <c r="Z29" i="1"/>
  <c r="AB29" i="1"/>
  <c r="AE29" i="1"/>
  <c r="AF29" i="1"/>
  <c r="AG29" i="1"/>
  <c r="AH29" i="1"/>
  <c r="AI29" i="1"/>
  <c r="AJ29" i="1"/>
  <c r="AK29" i="1"/>
  <c r="AL29" i="1"/>
  <c r="AM29" i="1"/>
  <c r="AO29" i="1"/>
  <c r="AP29" i="1"/>
  <c r="AQ29" i="1"/>
  <c r="AR29" i="1"/>
  <c r="D30" i="1"/>
  <c r="H30" i="1"/>
  <c r="L30" i="1"/>
  <c r="N30" i="1"/>
  <c r="P30" i="1"/>
  <c r="R30" i="1"/>
  <c r="W30" i="1"/>
  <c r="Y30" i="1"/>
  <c r="Z30" i="1"/>
  <c r="AB30" i="1"/>
  <c r="AE30" i="1"/>
  <c r="AF30" i="1"/>
  <c r="AG30" i="1"/>
  <c r="AH30" i="1"/>
  <c r="AI30" i="1"/>
  <c r="AJ30" i="1"/>
  <c r="AK30" i="1"/>
  <c r="AL30" i="1"/>
  <c r="AM30" i="1"/>
  <c r="AO30" i="1"/>
  <c r="AP30" i="1"/>
  <c r="AQ30" i="1"/>
  <c r="AR30" i="1"/>
  <c r="D31" i="1"/>
  <c r="H31" i="1"/>
  <c r="L31" i="1"/>
  <c r="N31" i="1"/>
  <c r="P31" i="1"/>
  <c r="R31" i="1"/>
  <c r="W31" i="1"/>
  <c r="Y31" i="1"/>
  <c r="Z31" i="1"/>
  <c r="AB31" i="1"/>
  <c r="AE31" i="1"/>
  <c r="AF31" i="1"/>
  <c r="AG31" i="1"/>
  <c r="AH31" i="1"/>
  <c r="AI31" i="1"/>
  <c r="AJ31" i="1"/>
  <c r="AK31" i="1"/>
  <c r="AL31" i="1"/>
  <c r="AM31" i="1"/>
  <c r="AO31" i="1"/>
  <c r="AP31" i="1"/>
  <c r="AQ31" i="1"/>
  <c r="AR31" i="1"/>
  <c r="D32" i="1"/>
  <c r="H32" i="1"/>
  <c r="L32" i="1"/>
  <c r="N32" i="1"/>
  <c r="P32" i="1"/>
  <c r="R32" i="1"/>
  <c r="W32" i="1"/>
  <c r="Y32" i="1"/>
  <c r="Z32" i="1"/>
  <c r="AB32" i="1"/>
  <c r="AE32" i="1"/>
  <c r="AF32" i="1"/>
  <c r="AG32" i="1"/>
  <c r="AH32" i="1"/>
  <c r="AI32" i="1"/>
  <c r="AJ32" i="1"/>
  <c r="AK32" i="1"/>
  <c r="AL32" i="1"/>
  <c r="AM32" i="1"/>
  <c r="AO32" i="1"/>
  <c r="AP32" i="1"/>
  <c r="AQ32" i="1"/>
  <c r="AR32" i="1"/>
  <c r="D33" i="1"/>
  <c r="H33" i="1"/>
  <c r="L33" i="1"/>
  <c r="N33" i="1"/>
  <c r="P33" i="1"/>
  <c r="R33" i="1"/>
  <c r="W33" i="1"/>
  <c r="Y33" i="1"/>
  <c r="Z33" i="1"/>
  <c r="AB33" i="1"/>
  <c r="AE33" i="1"/>
  <c r="AF33" i="1"/>
  <c r="AG33" i="1"/>
  <c r="AH33" i="1"/>
  <c r="AI33" i="1"/>
  <c r="AJ33" i="1"/>
  <c r="AK33" i="1"/>
  <c r="AL33" i="1"/>
  <c r="AM33" i="1"/>
  <c r="AO33" i="1"/>
  <c r="AP33" i="1"/>
  <c r="AQ33" i="1"/>
  <c r="AR33" i="1"/>
  <c r="D34" i="1"/>
  <c r="H34" i="1"/>
  <c r="L34" i="1"/>
  <c r="N34" i="1"/>
  <c r="P34" i="1"/>
  <c r="R34" i="1"/>
  <c r="W34" i="1"/>
  <c r="Y34" i="1"/>
  <c r="Z34" i="1"/>
  <c r="AB34" i="1"/>
  <c r="AE34" i="1"/>
  <c r="AF34" i="1"/>
  <c r="AG34" i="1"/>
  <c r="AH34" i="1"/>
  <c r="AI34" i="1"/>
  <c r="AJ34" i="1"/>
  <c r="AK34" i="1"/>
  <c r="AL34" i="1"/>
  <c r="AM34" i="1"/>
  <c r="AO34" i="1"/>
  <c r="AP34" i="1"/>
  <c r="AQ34" i="1"/>
  <c r="AR34" i="1"/>
  <c r="D35" i="1"/>
  <c r="H35" i="1"/>
  <c r="L35" i="1"/>
  <c r="N35" i="1"/>
  <c r="P35" i="1"/>
  <c r="R35" i="1"/>
  <c r="W35" i="1"/>
  <c r="Y35" i="1"/>
  <c r="Z35" i="1"/>
  <c r="AB35" i="1"/>
  <c r="AE35" i="1"/>
  <c r="AF35" i="1"/>
  <c r="AG35" i="1"/>
  <c r="AH35" i="1"/>
  <c r="AI35" i="1"/>
  <c r="AJ35" i="1"/>
  <c r="AK35" i="1"/>
  <c r="AL35" i="1"/>
  <c r="AM35" i="1"/>
  <c r="AO35" i="1"/>
  <c r="AP35" i="1"/>
  <c r="AQ35" i="1"/>
  <c r="AR35" i="1"/>
  <c r="D36" i="1"/>
  <c r="H36" i="1"/>
  <c r="L36" i="1"/>
  <c r="N36" i="1"/>
  <c r="P36" i="1"/>
  <c r="R36" i="1"/>
  <c r="W36" i="1"/>
  <c r="Y36" i="1"/>
  <c r="Z36" i="1"/>
  <c r="AB36" i="1"/>
  <c r="AE36" i="1"/>
  <c r="AF36" i="1"/>
  <c r="AG36" i="1"/>
  <c r="AH36" i="1"/>
  <c r="AI36" i="1"/>
  <c r="AJ36" i="1"/>
  <c r="AK36" i="1"/>
  <c r="AL36" i="1"/>
  <c r="AM36" i="1"/>
  <c r="AO36" i="1"/>
  <c r="AP36" i="1"/>
  <c r="AQ36" i="1"/>
  <c r="AR36" i="1"/>
  <c r="D37" i="1"/>
  <c r="H37" i="1"/>
  <c r="L37" i="1"/>
  <c r="N37" i="1"/>
  <c r="P37" i="1"/>
  <c r="R37" i="1"/>
  <c r="W37" i="1"/>
  <c r="Y37" i="1"/>
  <c r="Z37" i="1"/>
  <c r="AB37" i="1"/>
  <c r="AE37" i="1"/>
  <c r="AF37" i="1"/>
  <c r="AG37" i="1"/>
  <c r="AH37" i="1"/>
  <c r="AI37" i="1"/>
  <c r="AJ37" i="1"/>
  <c r="AK37" i="1"/>
  <c r="AL37" i="1"/>
  <c r="AM37" i="1"/>
  <c r="AO37" i="1"/>
  <c r="AP37" i="1"/>
  <c r="AQ37" i="1"/>
  <c r="AR37" i="1"/>
  <c r="D38" i="1"/>
  <c r="H38" i="1"/>
  <c r="L38" i="1"/>
  <c r="N38" i="1"/>
  <c r="P38" i="1"/>
  <c r="R38" i="1"/>
  <c r="W38" i="1"/>
  <c r="Y38" i="1"/>
  <c r="Z38" i="1"/>
  <c r="AB38" i="1"/>
  <c r="AE38" i="1"/>
  <c r="AF38" i="1"/>
  <c r="AG38" i="1"/>
  <c r="AH38" i="1"/>
  <c r="AI38" i="1"/>
  <c r="AJ38" i="1"/>
  <c r="AK38" i="1"/>
  <c r="AL38" i="1"/>
  <c r="AM38" i="1"/>
  <c r="AO38" i="1"/>
  <c r="AP38" i="1"/>
  <c r="AQ38" i="1"/>
  <c r="AR38" i="1"/>
  <c r="D39" i="1"/>
  <c r="H39" i="1"/>
  <c r="L39" i="1"/>
  <c r="N39" i="1"/>
  <c r="P39" i="1"/>
  <c r="R39" i="1"/>
  <c r="W39" i="1"/>
  <c r="Y39" i="1"/>
  <c r="Z39" i="1"/>
  <c r="AB39" i="1"/>
  <c r="AE39" i="1"/>
  <c r="AF39" i="1"/>
  <c r="AG39" i="1"/>
  <c r="AH39" i="1"/>
  <c r="AI39" i="1"/>
  <c r="AJ39" i="1"/>
  <c r="AK39" i="1"/>
  <c r="AL39" i="1"/>
  <c r="AM39" i="1"/>
  <c r="AO39" i="1"/>
  <c r="AP39" i="1"/>
  <c r="AQ39" i="1"/>
  <c r="AR39" i="1"/>
  <c r="D40" i="1"/>
  <c r="H40" i="1"/>
  <c r="L40" i="1"/>
  <c r="N40" i="1"/>
  <c r="P40" i="1"/>
  <c r="R40" i="1"/>
  <c r="W40" i="1"/>
  <c r="Y40" i="1"/>
  <c r="Z40" i="1"/>
  <c r="AB40" i="1"/>
  <c r="AE40" i="1"/>
  <c r="AF40" i="1"/>
  <c r="AG40" i="1"/>
  <c r="AH40" i="1"/>
  <c r="AI40" i="1"/>
  <c r="AJ40" i="1"/>
  <c r="AK40" i="1"/>
  <c r="AL40" i="1"/>
  <c r="AM40" i="1"/>
  <c r="AO40" i="1"/>
  <c r="AP40" i="1"/>
  <c r="AQ40" i="1"/>
  <c r="AR40" i="1"/>
  <c r="D41" i="1"/>
  <c r="H41" i="1"/>
  <c r="L41" i="1"/>
  <c r="N41" i="1"/>
  <c r="P41" i="1"/>
  <c r="R41" i="1"/>
  <c r="W41" i="1"/>
  <c r="Y41" i="1"/>
  <c r="Z41" i="1"/>
  <c r="AB41" i="1"/>
  <c r="AE41" i="1"/>
  <c r="AF41" i="1"/>
  <c r="AG41" i="1"/>
  <c r="AH41" i="1"/>
  <c r="AI41" i="1"/>
  <c r="AJ41" i="1"/>
  <c r="AK41" i="1"/>
  <c r="AL41" i="1"/>
  <c r="AM41" i="1"/>
  <c r="AO41" i="1"/>
  <c r="AP41" i="1"/>
  <c r="AQ41" i="1"/>
  <c r="AR41" i="1"/>
  <c r="D42" i="1"/>
  <c r="H42" i="1"/>
  <c r="L42" i="1"/>
  <c r="N42" i="1"/>
  <c r="P42" i="1"/>
  <c r="R42" i="1"/>
  <c r="W42" i="1"/>
  <c r="Y42" i="1"/>
  <c r="Z42" i="1"/>
  <c r="AB42" i="1"/>
  <c r="AE42" i="1"/>
  <c r="AF42" i="1"/>
  <c r="AG42" i="1"/>
  <c r="AH42" i="1"/>
  <c r="AI42" i="1"/>
  <c r="AJ42" i="1"/>
  <c r="AK42" i="1"/>
  <c r="AL42" i="1"/>
  <c r="AM42" i="1"/>
  <c r="AO42" i="1"/>
  <c r="AP42" i="1"/>
  <c r="AQ42" i="1"/>
  <c r="AR42" i="1"/>
  <c r="D43" i="1"/>
  <c r="H43" i="1"/>
  <c r="L43" i="1"/>
  <c r="N43" i="1"/>
  <c r="P43" i="1"/>
  <c r="R43" i="1"/>
  <c r="W43" i="1"/>
  <c r="Y43" i="1"/>
  <c r="Z43" i="1"/>
  <c r="AB43" i="1"/>
  <c r="AE43" i="1"/>
  <c r="AF43" i="1"/>
  <c r="AG43" i="1"/>
  <c r="AH43" i="1"/>
  <c r="AI43" i="1"/>
  <c r="AJ43" i="1"/>
  <c r="AK43" i="1"/>
  <c r="AL43" i="1"/>
  <c r="AM43" i="1"/>
  <c r="AO43" i="1"/>
  <c r="AP43" i="1"/>
  <c r="AQ43" i="1"/>
  <c r="AR43" i="1"/>
  <c r="D44" i="1"/>
  <c r="H44" i="1"/>
  <c r="L44" i="1"/>
  <c r="N44" i="1"/>
  <c r="P44" i="1"/>
  <c r="R44" i="1"/>
  <c r="W44" i="1"/>
  <c r="Y44" i="1"/>
  <c r="Z44" i="1"/>
  <c r="AB44" i="1"/>
  <c r="AE44" i="1"/>
  <c r="AF44" i="1"/>
  <c r="AG44" i="1"/>
  <c r="AH44" i="1"/>
  <c r="AI44" i="1"/>
  <c r="AJ44" i="1"/>
  <c r="AK44" i="1"/>
  <c r="AL44" i="1"/>
  <c r="AM44" i="1"/>
  <c r="AO44" i="1"/>
  <c r="AP44" i="1"/>
  <c r="AQ44" i="1"/>
  <c r="AR44" i="1"/>
  <c r="D45" i="1"/>
  <c r="H45" i="1"/>
  <c r="L45" i="1"/>
  <c r="N45" i="1"/>
  <c r="P45" i="1"/>
  <c r="R45" i="1"/>
  <c r="W45" i="1"/>
  <c r="Y45" i="1"/>
  <c r="Z45" i="1"/>
  <c r="AB45" i="1"/>
  <c r="AE45" i="1"/>
  <c r="AF45" i="1"/>
  <c r="AG45" i="1"/>
  <c r="AH45" i="1"/>
  <c r="AI45" i="1"/>
  <c r="AJ45" i="1"/>
  <c r="AK45" i="1"/>
  <c r="AL45" i="1"/>
  <c r="AM45" i="1"/>
  <c r="AO45" i="1"/>
  <c r="AP45" i="1"/>
  <c r="AQ45" i="1"/>
  <c r="AR45" i="1"/>
  <c r="D46" i="1"/>
  <c r="H46" i="1"/>
  <c r="L46" i="1"/>
  <c r="N46" i="1"/>
  <c r="P46" i="1"/>
  <c r="R46" i="1"/>
  <c r="W46" i="1"/>
  <c r="Y46" i="1"/>
  <c r="Z46" i="1"/>
  <c r="AB46" i="1"/>
  <c r="AE46" i="1"/>
  <c r="AF46" i="1"/>
  <c r="AG46" i="1"/>
  <c r="AH46" i="1"/>
  <c r="AI46" i="1"/>
  <c r="AJ46" i="1"/>
  <c r="AK46" i="1"/>
  <c r="AL46" i="1"/>
  <c r="AM46" i="1"/>
  <c r="AO46" i="1"/>
  <c r="AP46" i="1"/>
  <c r="AQ46" i="1"/>
  <c r="AR46" i="1"/>
  <c r="D47" i="1"/>
  <c r="H47" i="1"/>
  <c r="L47" i="1"/>
  <c r="N47" i="1"/>
  <c r="P47" i="1"/>
  <c r="R47" i="1"/>
  <c r="W47" i="1"/>
  <c r="Y47" i="1"/>
  <c r="Z47" i="1"/>
  <c r="AB47" i="1"/>
  <c r="AE47" i="1"/>
  <c r="AF47" i="1"/>
  <c r="AG47" i="1"/>
  <c r="AH47" i="1"/>
  <c r="AI47" i="1"/>
  <c r="AJ47" i="1"/>
  <c r="AK47" i="1"/>
  <c r="AL47" i="1"/>
  <c r="AM47" i="1"/>
  <c r="AO47" i="1"/>
  <c r="AP47" i="1"/>
  <c r="AQ47" i="1"/>
  <c r="AR47" i="1"/>
  <c r="D48" i="1"/>
  <c r="H48" i="1"/>
  <c r="L48" i="1"/>
  <c r="N48" i="1"/>
  <c r="P48" i="1"/>
  <c r="R48" i="1"/>
  <c r="W48" i="1"/>
  <c r="Y48" i="1"/>
  <c r="Z48" i="1"/>
  <c r="AB48" i="1"/>
  <c r="AE48" i="1"/>
  <c r="AF48" i="1"/>
  <c r="AG48" i="1"/>
  <c r="AH48" i="1"/>
  <c r="AI48" i="1"/>
  <c r="AJ48" i="1"/>
  <c r="AK48" i="1"/>
  <c r="AL48" i="1"/>
  <c r="AM48" i="1"/>
  <c r="AO48" i="1"/>
  <c r="AP48" i="1"/>
  <c r="AQ48" i="1"/>
  <c r="AR48" i="1"/>
  <c r="D49" i="1"/>
  <c r="H49" i="1"/>
  <c r="L49" i="1"/>
  <c r="N49" i="1"/>
  <c r="P49" i="1"/>
  <c r="R49" i="1"/>
  <c r="W49" i="1"/>
  <c r="Y49" i="1"/>
  <c r="Z49" i="1"/>
  <c r="AB49" i="1"/>
  <c r="AE49" i="1"/>
  <c r="AF49" i="1"/>
  <c r="AG49" i="1"/>
  <c r="AH49" i="1"/>
  <c r="AI49" i="1"/>
  <c r="AJ49" i="1"/>
  <c r="AK49" i="1"/>
  <c r="AL49" i="1"/>
  <c r="AM49" i="1"/>
  <c r="AO49" i="1"/>
  <c r="AP49" i="1"/>
  <c r="AQ49" i="1"/>
  <c r="AR49" i="1"/>
  <c r="D50" i="1"/>
  <c r="H50" i="1"/>
  <c r="L50" i="1"/>
  <c r="N50" i="1"/>
  <c r="P50" i="1"/>
  <c r="R50" i="1"/>
  <c r="W50" i="1"/>
  <c r="Y50" i="1"/>
  <c r="Z50" i="1"/>
  <c r="AB50" i="1"/>
  <c r="AE50" i="1"/>
  <c r="AF50" i="1"/>
  <c r="AG50" i="1"/>
  <c r="AH50" i="1"/>
  <c r="AI50" i="1"/>
  <c r="AJ50" i="1"/>
  <c r="AK50" i="1"/>
  <c r="AL50" i="1"/>
  <c r="AM50" i="1"/>
  <c r="AO50" i="1"/>
  <c r="AP50" i="1"/>
  <c r="AQ50" i="1"/>
  <c r="AR50" i="1"/>
  <c r="D51" i="1"/>
  <c r="H51" i="1"/>
  <c r="L51" i="1"/>
  <c r="N51" i="1"/>
  <c r="P51" i="1"/>
  <c r="R51" i="1"/>
  <c r="W51" i="1"/>
  <c r="Y51" i="1"/>
  <c r="Z51" i="1"/>
  <c r="AB51" i="1"/>
  <c r="AE51" i="1"/>
  <c r="AF51" i="1"/>
  <c r="AG51" i="1"/>
  <c r="AH51" i="1"/>
  <c r="AI51" i="1"/>
  <c r="AJ51" i="1"/>
  <c r="AK51" i="1"/>
  <c r="AL51" i="1"/>
  <c r="AM51" i="1"/>
  <c r="AO51" i="1"/>
  <c r="AP51" i="1"/>
  <c r="AQ51" i="1"/>
  <c r="AR51" i="1"/>
  <c r="D52" i="1"/>
  <c r="H52" i="1"/>
  <c r="L52" i="1"/>
  <c r="N52" i="1"/>
  <c r="P52" i="1"/>
  <c r="R52" i="1"/>
  <c r="W52" i="1"/>
  <c r="Y52" i="1"/>
  <c r="Z52" i="1"/>
  <c r="AB52" i="1"/>
  <c r="AE52" i="1"/>
  <c r="AF52" i="1"/>
  <c r="AG52" i="1"/>
  <c r="AH52" i="1"/>
  <c r="AI52" i="1"/>
  <c r="AJ52" i="1"/>
  <c r="AK52" i="1"/>
  <c r="AL52" i="1"/>
  <c r="AM52" i="1"/>
  <c r="AO52" i="1"/>
  <c r="AP52" i="1"/>
  <c r="AQ52" i="1"/>
  <c r="AR52" i="1"/>
  <c r="D53" i="1"/>
  <c r="H53" i="1"/>
  <c r="L53" i="1"/>
  <c r="N53" i="1"/>
  <c r="P53" i="1"/>
  <c r="R53" i="1"/>
  <c r="W53" i="1"/>
  <c r="Y53" i="1"/>
  <c r="Z53" i="1"/>
  <c r="AB53" i="1"/>
  <c r="AE53" i="1"/>
  <c r="AF53" i="1"/>
  <c r="AG53" i="1"/>
  <c r="AH53" i="1"/>
  <c r="AI53" i="1"/>
  <c r="AJ53" i="1"/>
  <c r="AK53" i="1"/>
  <c r="AL53" i="1"/>
  <c r="AM53" i="1"/>
  <c r="AO53" i="1"/>
  <c r="AP53" i="1"/>
  <c r="AQ53" i="1"/>
  <c r="AR53" i="1"/>
  <c r="D54" i="1"/>
  <c r="H54" i="1"/>
  <c r="L54" i="1"/>
  <c r="N54" i="1"/>
  <c r="P54" i="1"/>
  <c r="R54" i="1"/>
  <c r="W54" i="1"/>
  <c r="Y54" i="1"/>
  <c r="Z54" i="1"/>
  <c r="AB54" i="1"/>
  <c r="AE54" i="1"/>
  <c r="AF54" i="1"/>
  <c r="AG54" i="1"/>
  <c r="AH54" i="1"/>
  <c r="AI54" i="1"/>
  <c r="AJ54" i="1"/>
  <c r="AK54" i="1"/>
  <c r="AL54" i="1"/>
  <c r="AM54" i="1"/>
  <c r="AO54" i="1"/>
  <c r="AP54" i="1"/>
  <c r="AQ54" i="1"/>
  <c r="AR54" i="1"/>
  <c r="D55" i="1"/>
  <c r="H55" i="1"/>
  <c r="L55" i="1"/>
  <c r="N55" i="1"/>
  <c r="P55" i="1"/>
  <c r="R55" i="1"/>
  <c r="W55" i="1"/>
  <c r="Y55" i="1"/>
  <c r="Z55" i="1"/>
  <c r="AB55" i="1"/>
  <c r="AE55" i="1"/>
  <c r="AF55" i="1"/>
  <c r="AG55" i="1"/>
  <c r="AH55" i="1"/>
  <c r="AI55" i="1"/>
  <c r="AJ55" i="1"/>
  <c r="AK55" i="1"/>
  <c r="AL55" i="1"/>
  <c r="AM55" i="1"/>
  <c r="AO55" i="1"/>
  <c r="AP55" i="1"/>
  <c r="AQ55" i="1"/>
  <c r="AR55" i="1"/>
  <c r="D56" i="1"/>
  <c r="H56" i="1"/>
  <c r="L56" i="1"/>
  <c r="N56" i="1"/>
  <c r="P56" i="1"/>
  <c r="R56" i="1"/>
  <c r="W56" i="1"/>
  <c r="Y56" i="1"/>
  <c r="Z56" i="1"/>
  <c r="AB56" i="1"/>
  <c r="AE56" i="1"/>
  <c r="AF56" i="1"/>
  <c r="AG56" i="1"/>
  <c r="AH56" i="1"/>
  <c r="AI56" i="1"/>
  <c r="AJ56" i="1"/>
  <c r="AK56" i="1"/>
  <c r="AL56" i="1"/>
  <c r="AM56" i="1"/>
  <c r="AO56" i="1"/>
  <c r="AP56" i="1"/>
  <c r="AQ56" i="1"/>
  <c r="AR56" i="1"/>
  <c r="D57" i="1"/>
  <c r="H57" i="1"/>
  <c r="L57" i="1"/>
  <c r="N57" i="1"/>
  <c r="P57" i="1"/>
  <c r="R57" i="1"/>
  <c r="W57" i="1"/>
  <c r="Y57" i="1"/>
  <c r="Z57" i="1"/>
  <c r="AB57" i="1"/>
  <c r="AE57" i="1"/>
  <c r="AF57" i="1"/>
  <c r="AG57" i="1"/>
  <c r="AH57" i="1"/>
  <c r="AI57" i="1"/>
  <c r="AJ57" i="1"/>
  <c r="AK57" i="1"/>
  <c r="AL57" i="1"/>
  <c r="AM57" i="1"/>
  <c r="AO57" i="1"/>
  <c r="AP57" i="1"/>
  <c r="AQ57" i="1"/>
  <c r="AR57" i="1"/>
  <c r="D58" i="1"/>
  <c r="H58" i="1"/>
  <c r="L58" i="1"/>
  <c r="N58" i="1"/>
  <c r="P58" i="1"/>
  <c r="R58" i="1"/>
  <c r="W58" i="1"/>
  <c r="Y58" i="1"/>
  <c r="Z58" i="1"/>
  <c r="AB58" i="1"/>
  <c r="AE58" i="1"/>
  <c r="AF58" i="1"/>
  <c r="AG58" i="1"/>
  <c r="AH58" i="1"/>
  <c r="AI58" i="1"/>
  <c r="AJ58" i="1"/>
  <c r="AK58" i="1"/>
  <c r="AL58" i="1"/>
  <c r="AM58" i="1"/>
  <c r="AO58" i="1"/>
  <c r="AP58" i="1"/>
  <c r="AQ58" i="1"/>
  <c r="AR58" i="1"/>
  <c r="D59" i="1"/>
  <c r="H59" i="1"/>
  <c r="L59" i="1"/>
  <c r="N59" i="1"/>
  <c r="P59" i="1"/>
  <c r="R59" i="1"/>
  <c r="W59" i="1"/>
  <c r="Y59" i="1"/>
  <c r="Z59" i="1"/>
  <c r="AB59" i="1"/>
  <c r="AE59" i="1"/>
  <c r="AF59" i="1"/>
  <c r="AG59" i="1"/>
  <c r="AH59" i="1"/>
  <c r="AI59" i="1"/>
  <c r="AJ59" i="1"/>
  <c r="AK59" i="1"/>
  <c r="AL59" i="1"/>
  <c r="AM59" i="1"/>
  <c r="AO59" i="1"/>
  <c r="AP59" i="1"/>
  <c r="AQ59" i="1"/>
  <c r="AR59" i="1"/>
  <c r="D60" i="1"/>
  <c r="H60" i="1"/>
  <c r="L60" i="1"/>
  <c r="N60" i="1"/>
  <c r="P60" i="1"/>
  <c r="R60" i="1"/>
  <c r="W60" i="1"/>
  <c r="Y60" i="1"/>
  <c r="Z60" i="1"/>
  <c r="AB60" i="1"/>
  <c r="AE60" i="1"/>
  <c r="AF60" i="1"/>
  <c r="AG60" i="1"/>
  <c r="AH60" i="1"/>
  <c r="AI60" i="1"/>
  <c r="AJ60" i="1"/>
  <c r="AK60" i="1"/>
  <c r="AL60" i="1"/>
  <c r="AM60" i="1"/>
  <c r="AO60" i="1"/>
  <c r="AP60" i="1"/>
  <c r="AQ60" i="1"/>
  <c r="AR60" i="1"/>
  <c r="D61" i="1"/>
  <c r="H61" i="1"/>
  <c r="L61" i="1"/>
  <c r="N61" i="1"/>
  <c r="P61" i="1"/>
  <c r="R61" i="1"/>
  <c r="W61" i="1"/>
  <c r="Y61" i="1"/>
  <c r="Z61" i="1"/>
  <c r="AB61" i="1"/>
  <c r="AE61" i="1"/>
  <c r="AF61" i="1"/>
  <c r="AG61" i="1"/>
  <c r="AH61" i="1"/>
  <c r="AI61" i="1"/>
  <c r="AJ61" i="1"/>
  <c r="AK61" i="1"/>
  <c r="AL61" i="1"/>
  <c r="AM61" i="1"/>
  <c r="AO61" i="1"/>
  <c r="AP61" i="1"/>
  <c r="AQ61" i="1"/>
  <c r="AR61" i="1"/>
  <c r="D62" i="1"/>
  <c r="H62" i="1"/>
  <c r="L62" i="1"/>
  <c r="N62" i="1"/>
  <c r="P62" i="1"/>
  <c r="R62" i="1"/>
  <c r="W62" i="1"/>
  <c r="Y62" i="1"/>
  <c r="Z62" i="1"/>
  <c r="AB62" i="1"/>
  <c r="AE62" i="1"/>
  <c r="AF62" i="1"/>
  <c r="AG62" i="1"/>
  <c r="AH62" i="1"/>
  <c r="AI62" i="1"/>
  <c r="AJ62" i="1"/>
  <c r="AK62" i="1"/>
  <c r="AL62" i="1"/>
  <c r="AM62" i="1"/>
  <c r="AO62" i="1"/>
  <c r="AP62" i="1"/>
  <c r="AQ62" i="1"/>
  <c r="AR62" i="1"/>
  <c r="D63" i="1"/>
  <c r="H63" i="1"/>
  <c r="L63" i="1"/>
  <c r="N63" i="1"/>
  <c r="P63" i="1"/>
  <c r="R63" i="1"/>
  <c r="W63" i="1"/>
  <c r="Y63" i="1"/>
  <c r="Z63" i="1"/>
  <c r="AB63" i="1"/>
  <c r="AE63" i="1"/>
  <c r="AF63" i="1"/>
  <c r="AG63" i="1"/>
  <c r="AH63" i="1"/>
  <c r="AI63" i="1"/>
  <c r="AJ63" i="1"/>
  <c r="AK63" i="1"/>
  <c r="AL63" i="1"/>
  <c r="AM63" i="1"/>
  <c r="AO63" i="1"/>
  <c r="AP63" i="1"/>
  <c r="AQ63" i="1"/>
  <c r="AR63" i="1"/>
  <c r="D64" i="1"/>
  <c r="H64" i="1"/>
  <c r="L64" i="1"/>
  <c r="N64" i="1"/>
  <c r="P64" i="1"/>
  <c r="R64" i="1"/>
  <c r="W64" i="1"/>
  <c r="Y64" i="1"/>
  <c r="Z64" i="1"/>
  <c r="AB64" i="1"/>
  <c r="AE64" i="1"/>
  <c r="AF64" i="1"/>
  <c r="AG64" i="1"/>
  <c r="AH64" i="1"/>
  <c r="AI64" i="1"/>
  <c r="AJ64" i="1"/>
  <c r="AK64" i="1"/>
  <c r="AL64" i="1"/>
  <c r="AM64" i="1"/>
  <c r="AO64" i="1"/>
  <c r="AP64" i="1"/>
  <c r="AQ64" i="1"/>
  <c r="AR64" i="1"/>
  <c r="D65" i="1"/>
  <c r="H65" i="1"/>
  <c r="L65" i="1"/>
  <c r="N65" i="1"/>
  <c r="P65" i="1"/>
  <c r="R65" i="1"/>
  <c r="W65" i="1"/>
  <c r="Y65" i="1"/>
  <c r="Z65" i="1"/>
  <c r="AB65" i="1"/>
  <c r="AE65" i="1"/>
  <c r="AF65" i="1"/>
  <c r="AG65" i="1"/>
  <c r="AH65" i="1"/>
  <c r="AI65" i="1"/>
  <c r="AJ65" i="1"/>
  <c r="AK65" i="1"/>
  <c r="AL65" i="1"/>
  <c r="AM65" i="1"/>
  <c r="AO65" i="1"/>
  <c r="AP65" i="1"/>
  <c r="AQ65" i="1"/>
  <c r="AR65" i="1"/>
  <c r="D66" i="1"/>
  <c r="H66" i="1"/>
  <c r="L66" i="1"/>
  <c r="N66" i="1"/>
  <c r="P66" i="1"/>
  <c r="R66" i="1"/>
  <c r="W66" i="1"/>
  <c r="Y66" i="1"/>
  <c r="Z66" i="1"/>
  <c r="AB66" i="1"/>
  <c r="AE66" i="1"/>
  <c r="AF66" i="1"/>
  <c r="AG66" i="1"/>
  <c r="AH66" i="1"/>
  <c r="AI66" i="1"/>
  <c r="AJ66" i="1"/>
  <c r="AK66" i="1"/>
  <c r="AL66" i="1"/>
  <c r="AM66" i="1"/>
  <c r="AO66" i="1"/>
  <c r="AP66" i="1"/>
  <c r="AQ66" i="1"/>
  <c r="AR66" i="1"/>
  <c r="D67" i="1"/>
  <c r="H67" i="1"/>
  <c r="L67" i="1"/>
  <c r="N67" i="1"/>
  <c r="P67" i="1"/>
  <c r="R67" i="1"/>
  <c r="W67" i="1"/>
  <c r="Y67" i="1"/>
  <c r="Z67" i="1"/>
  <c r="AB67" i="1"/>
  <c r="AE67" i="1"/>
  <c r="AF67" i="1"/>
  <c r="AG67" i="1"/>
  <c r="AH67" i="1"/>
  <c r="AI67" i="1"/>
  <c r="AJ67" i="1"/>
  <c r="AK67" i="1"/>
  <c r="AL67" i="1"/>
  <c r="AM67" i="1"/>
  <c r="AO67" i="1"/>
  <c r="AP67" i="1"/>
  <c r="AQ67" i="1"/>
  <c r="AR67" i="1"/>
  <c r="D68" i="1"/>
  <c r="H68" i="1"/>
  <c r="L68" i="1"/>
  <c r="N68" i="1"/>
  <c r="P68" i="1"/>
  <c r="R68" i="1"/>
  <c r="W68" i="1"/>
  <c r="Y68" i="1"/>
  <c r="Z68" i="1"/>
  <c r="AB68" i="1"/>
  <c r="AE68" i="1"/>
  <c r="AF68" i="1"/>
  <c r="AG68" i="1"/>
  <c r="AH68" i="1"/>
  <c r="AI68" i="1"/>
  <c r="AJ68" i="1"/>
  <c r="AK68" i="1"/>
  <c r="AL68" i="1"/>
  <c r="AM68" i="1"/>
  <c r="AO68" i="1"/>
  <c r="AP68" i="1"/>
  <c r="AQ68" i="1"/>
  <c r="AR68" i="1"/>
  <c r="D69" i="1"/>
  <c r="H69" i="1"/>
  <c r="L69" i="1"/>
  <c r="N69" i="1"/>
  <c r="P69" i="1"/>
  <c r="R69" i="1"/>
  <c r="W69" i="1"/>
  <c r="Y69" i="1"/>
  <c r="Z69" i="1"/>
  <c r="AB69" i="1"/>
  <c r="AE69" i="1"/>
  <c r="AF69" i="1"/>
  <c r="AG69" i="1"/>
  <c r="AH69" i="1"/>
  <c r="AI69" i="1"/>
  <c r="AJ69" i="1"/>
  <c r="AK69" i="1"/>
  <c r="AL69" i="1"/>
  <c r="AM69" i="1"/>
  <c r="AO69" i="1"/>
  <c r="AP69" i="1"/>
  <c r="AQ69" i="1"/>
  <c r="AR69" i="1"/>
  <c r="D70" i="1"/>
  <c r="H70" i="1"/>
  <c r="L70" i="1"/>
  <c r="N70" i="1"/>
  <c r="P70" i="1"/>
  <c r="R70" i="1"/>
  <c r="W70" i="1"/>
  <c r="Y70" i="1"/>
  <c r="Z70" i="1"/>
  <c r="AB70" i="1"/>
  <c r="AE70" i="1"/>
  <c r="AF70" i="1"/>
  <c r="AG70" i="1"/>
  <c r="AH70" i="1"/>
  <c r="AI70" i="1"/>
  <c r="AJ70" i="1"/>
  <c r="AK70" i="1"/>
  <c r="AL70" i="1"/>
  <c r="AM70" i="1"/>
  <c r="AO70" i="1"/>
  <c r="AP70" i="1"/>
  <c r="AQ70" i="1"/>
  <c r="AR70" i="1"/>
  <c r="D71" i="1"/>
  <c r="H71" i="1"/>
  <c r="L71" i="1"/>
  <c r="N71" i="1"/>
  <c r="P71" i="1"/>
  <c r="R71" i="1"/>
  <c r="W71" i="1"/>
  <c r="Y71" i="1"/>
  <c r="Z71" i="1"/>
  <c r="AB71" i="1"/>
  <c r="AE71" i="1"/>
  <c r="AF71" i="1"/>
  <c r="AG71" i="1"/>
  <c r="AH71" i="1"/>
  <c r="AI71" i="1"/>
  <c r="AJ71" i="1"/>
  <c r="AK71" i="1"/>
  <c r="AL71" i="1"/>
  <c r="AM71" i="1"/>
  <c r="AO71" i="1"/>
  <c r="AP71" i="1"/>
  <c r="AQ71" i="1"/>
  <c r="AR71" i="1"/>
  <c r="D72" i="1"/>
  <c r="H72" i="1"/>
  <c r="L72" i="1"/>
  <c r="N72" i="1"/>
  <c r="P72" i="1"/>
  <c r="R72" i="1"/>
  <c r="W72" i="1"/>
  <c r="Y72" i="1"/>
  <c r="Z72" i="1"/>
  <c r="AB72" i="1"/>
  <c r="AE72" i="1"/>
  <c r="AF72" i="1"/>
  <c r="AG72" i="1"/>
  <c r="AH72" i="1"/>
  <c r="AI72" i="1"/>
  <c r="AJ72" i="1"/>
  <c r="AK72" i="1"/>
  <c r="AL72" i="1"/>
  <c r="AM72" i="1"/>
  <c r="AO72" i="1"/>
  <c r="AP72" i="1"/>
  <c r="AQ72" i="1"/>
  <c r="AR72" i="1"/>
  <c r="D73" i="1"/>
  <c r="H73" i="1"/>
  <c r="L73" i="1"/>
  <c r="N73" i="1"/>
  <c r="P73" i="1"/>
  <c r="R73" i="1"/>
  <c r="W73" i="1"/>
  <c r="Y73" i="1"/>
  <c r="Z73" i="1"/>
  <c r="AB73" i="1"/>
  <c r="AE73" i="1"/>
  <c r="AF73" i="1"/>
  <c r="AG73" i="1"/>
  <c r="AH73" i="1"/>
  <c r="AI73" i="1"/>
  <c r="AJ73" i="1"/>
  <c r="AK73" i="1"/>
  <c r="AL73" i="1"/>
  <c r="AM73" i="1"/>
  <c r="AO73" i="1"/>
  <c r="AP73" i="1"/>
  <c r="AQ73" i="1"/>
  <c r="AR73" i="1"/>
  <c r="D74" i="1"/>
  <c r="H74" i="1"/>
  <c r="L74" i="1"/>
  <c r="N74" i="1"/>
  <c r="P74" i="1"/>
  <c r="R74" i="1"/>
  <c r="W74" i="1"/>
  <c r="Y74" i="1"/>
  <c r="Z74" i="1"/>
  <c r="AB74" i="1"/>
  <c r="AE74" i="1"/>
  <c r="AF74" i="1"/>
  <c r="AG74" i="1"/>
  <c r="AH74" i="1"/>
  <c r="AI74" i="1"/>
  <c r="AJ74" i="1"/>
  <c r="AK74" i="1"/>
  <c r="AL74" i="1"/>
  <c r="AM74" i="1"/>
  <c r="AO74" i="1"/>
  <c r="AP74" i="1"/>
  <c r="AQ74" i="1"/>
  <c r="AR74" i="1"/>
  <c r="D75" i="1"/>
  <c r="H75" i="1"/>
  <c r="L75" i="1"/>
  <c r="N75" i="1"/>
  <c r="P75" i="1"/>
  <c r="R75" i="1"/>
  <c r="W75" i="1"/>
  <c r="Y75" i="1"/>
  <c r="Z75" i="1"/>
  <c r="AB75" i="1"/>
  <c r="AE75" i="1"/>
  <c r="AF75" i="1"/>
  <c r="AG75" i="1"/>
  <c r="AH75" i="1"/>
  <c r="AI75" i="1"/>
  <c r="AJ75" i="1"/>
  <c r="AK75" i="1"/>
  <c r="AL75" i="1"/>
  <c r="AM75" i="1"/>
  <c r="AO75" i="1"/>
  <c r="AP75" i="1"/>
  <c r="AQ75" i="1"/>
  <c r="AR75" i="1"/>
  <c r="D76" i="1"/>
  <c r="H76" i="1"/>
  <c r="L76" i="1"/>
  <c r="N76" i="1"/>
  <c r="P76" i="1"/>
  <c r="R76" i="1"/>
  <c r="W76" i="1"/>
  <c r="Y76" i="1"/>
  <c r="Z76" i="1"/>
  <c r="AB76" i="1"/>
  <c r="AE76" i="1"/>
  <c r="AF76" i="1"/>
  <c r="AG76" i="1"/>
  <c r="AH76" i="1"/>
  <c r="AI76" i="1"/>
  <c r="AJ76" i="1"/>
  <c r="AK76" i="1"/>
  <c r="AL76" i="1"/>
  <c r="AM76" i="1"/>
  <c r="AO76" i="1"/>
  <c r="AP76" i="1"/>
  <c r="AQ76" i="1"/>
  <c r="AR76" i="1"/>
  <c r="D77" i="1"/>
  <c r="H77" i="1"/>
  <c r="L77" i="1"/>
  <c r="N77" i="1"/>
  <c r="P77" i="1"/>
  <c r="R77" i="1"/>
  <c r="W77" i="1"/>
  <c r="Y77" i="1"/>
  <c r="Z77" i="1"/>
  <c r="AB77" i="1"/>
  <c r="AE77" i="1"/>
  <c r="AF77" i="1"/>
  <c r="AG77" i="1"/>
  <c r="AH77" i="1"/>
  <c r="AI77" i="1"/>
  <c r="AJ77" i="1"/>
  <c r="AK77" i="1"/>
  <c r="AL77" i="1"/>
  <c r="AM77" i="1"/>
  <c r="AO77" i="1"/>
  <c r="AP77" i="1"/>
  <c r="AQ77" i="1"/>
  <c r="AR77" i="1"/>
  <c r="D78" i="1"/>
  <c r="H78" i="1"/>
  <c r="L78" i="1"/>
  <c r="N78" i="1"/>
  <c r="P78" i="1"/>
  <c r="R78" i="1"/>
  <c r="W78" i="1"/>
  <c r="Y78" i="1"/>
  <c r="Z78" i="1"/>
  <c r="AB78" i="1"/>
  <c r="AE78" i="1"/>
  <c r="AF78" i="1"/>
  <c r="AG78" i="1"/>
  <c r="AH78" i="1"/>
  <c r="AI78" i="1"/>
  <c r="AJ78" i="1"/>
  <c r="AK78" i="1"/>
  <c r="AL78" i="1"/>
  <c r="AM78" i="1"/>
  <c r="AO78" i="1"/>
  <c r="AP78" i="1"/>
  <c r="AQ78" i="1"/>
  <c r="AR78" i="1"/>
  <c r="D79" i="1"/>
  <c r="H79" i="1"/>
  <c r="L79" i="1"/>
  <c r="N79" i="1"/>
  <c r="P79" i="1"/>
  <c r="R79" i="1"/>
  <c r="W79" i="1"/>
  <c r="Y79" i="1"/>
  <c r="Z79" i="1"/>
  <c r="AB79" i="1"/>
  <c r="AE79" i="1"/>
  <c r="AF79" i="1"/>
  <c r="AG79" i="1"/>
  <c r="AH79" i="1"/>
  <c r="AI79" i="1"/>
  <c r="AJ79" i="1"/>
  <c r="AK79" i="1"/>
  <c r="AL79" i="1"/>
  <c r="AM79" i="1"/>
  <c r="AO79" i="1"/>
  <c r="AP79" i="1"/>
  <c r="AQ79" i="1"/>
  <c r="AR79" i="1"/>
  <c r="D80" i="1"/>
  <c r="H80" i="1"/>
  <c r="L80" i="1"/>
  <c r="N80" i="1"/>
  <c r="P80" i="1"/>
  <c r="R80" i="1"/>
  <c r="W80" i="1"/>
  <c r="Y80" i="1"/>
  <c r="Z80" i="1"/>
  <c r="AB80" i="1"/>
  <c r="AE80" i="1"/>
  <c r="AF80" i="1"/>
  <c r="AG80" i="1"/>
  <c r="AH80" i="1"/>
  <c r="AI80" i="1"/>
  <c r="AJ80" i="1"/>
  <c r="AK80" i="1"/>
  <c r="AL80" i="1"/>
  <c r="AM80" i="1"/>
  <c r="AO80" i="1"/>
  <c r="AP80" i="1"/>
  <c r="AQ80" i="1"/>
  <c r="AR80" i="1"/>
  <c r="D81" i="1"/>
  <c r="H81" i="1"/>
  <c r="L81" i="1"/>
  <c r="N81" i="1"/>
  <c r="P81" i="1"/>
  <c r="R81" i="1"/>
  <c r="W81" i="1"/>
  <c r="Y81" i="1"/>
  <c r="Z81" i="1"/>
  <c r="AB81" i="1"/>
  <c r="AE81" i="1"/>
  <c r="AF81" i="1"/>
  <c r="AG81" i="1"/>
  <c r="AH81" i="1"/>
  <c r="AI81" i="1"/>
  <c r="AJ81" i="1"/>
  <c r="AK81" i="1"/>
  <c r="AL81" i="1"/>
  <c r="AM81" i="1"/>
  <c r="AO81" i="1"/>
  <c r="AP81" i="1"/>
  <c r="AQ81" i="1"/>
  <c r="AR81" i="1"/>
  <c r="D82" i="1"/>
  <c r="H82" i="1"/>
  <c r="L82" i="1"/>
  <c r="N82" i="1"/>
  <c r="P82" i="1"/>
  <c r="R82" i="1"/>
  <c r="W82" i="1"/>
  <c r="Y82" i="1"/>
  <c r="Z82" i="1"/>
  <c r="AB82" i="1"/>
  <c r="AE82" i="1"/>
  <c r="AF82" i="1"/>
  <c r="AG82" i="1"/>
  <c r="AH82" i="1"/>
  <c r="AI82" i="1"/>
  <c r="AJ82" i="1"/>
  <c r="AK82" i="1"/>
  <c r="AL82" i="1"/>
  <c r="AM82" i="1"/>
  <c r="AO82" i="1"/>
  <c r="AP82" i="1"/>
  <c r="AQ82" i="1"/>
  <c r="AR82" i="1"/>
  <c r="D83" i="1"/>
  <c r="H83" i="1"/>
  <c r="L83" i="1"/>
  <c r="N83" i="1"/>
  <c r="P83" i="1"/>
  <c r="R83" i="1"/>
  <c r="W83" i="1"/>
  <c r="Y83" i="1"/>
  <c r="Z83" i="1"/>
  <c r="AB83" i="1"/>
  <c r="AE83" i="1"/>
  <c r="AF83" i="1"/>
  <c r="AG83" i="1"/>
  <c r="AH83" i="1"/>
  <c r="AI83" i="1"/>
  <c r="AJ83" i="1"/>
  <c r="AK83" i="1"/>
  <c r="AL83" i="1"/>
  <c r="AM83" i="1"/>
  <c r="AO83" i="1"/>
  <c r="AP83" i="1"/>
  <c r="AQ83" i="1"/>
  <c r="AR83" i="1"/>
  <c r="D84" i="1"/>
  <c r="H84" i="1"/>
  <c r="L84" i="1"/>
  <c r="N84" i="1"/>
  <c r="P84" i="1"/>
  <c r="R84" i="1"/>
  <c r="W84" i="1"/>
  <c r="Y84" i="1"/>
  <c r="Z84" i="1"/>
  <c r="AB84" i="1"/>
  <c r="AE84" i="1"/>
  <c r="AF84" i="1"/>
  <c r="AG84" i="1"/>
  <c r="AH84" i="1"/>
  <c r="AI84" i="1"/>
  <c r="AJ84" i="1"/>
  <c r="AK84" i="1"/>
  <c r="AL84" i="1"/>
  <c r="AM84" i="1"/>
  <c r="AO84" i="1"/>
  <c r="AP84" i="1"/>
  <c r="AQ84" i="1"/>
  <c r="AR84" i="1"/>
  <c r="D85" i="1"/>
  <c r="H85" i="1"/>
  <c r="L85" i="1"/>
  <c r="N85" i="1"/>
  <c r="P85" i="1"/>
  <c r="R85" i="1"/>
  <c r="W85" i="1"/>
  <c r="Y85" i="1"/>
  <c r="Z85" i="1"/>
  <c r="AB85" i="1"/>
  <c r="AE85" i="1"/>
  <c r="AF85" i="1"/>
  <c r="AG85" i="1"/>
  <c r="AH85" i="1"/>
  <c r="AI85" i="1"/>
  <c r="AJ85" i="1"/>
  <c r="AK85" i="1"/>
  <c r="AL85" i="1"/>
  <c r="AM85" i="1"/>
  <c r="AO85" i="1"/>
  <c r="AP85" i="1"/>
  <c r="AQ85" i="1"/>
  <c r="AR85" i="1"/>
  <c r="D86" i="1"/>
  <c r="H86" i="1"/>
  <c r="L86" i="1"/>
  <c r="N86" i="1"/>
  <c r="P86" i="1"/>
  <c r="R86" i="1"/>
  <c r="W86" i="1"/>
  <c r="Y86" i="1"/>
  <c r="Z86" i="1"/>
  <c r="AB86" i="1"/>
  <c r="AE86" i="1"/>
  <c r="AF86" i="1"/>
  <c r="AG86" i="1"/>
  <c r="AH86" i="1"/>
  <c r="AI86" i="1"/>
  <c r="AJ86" i="1"/>
  <c r="AK86" i="1"/>
  <c r="AL86" i="1"/>
  <c r="AM86" i="1"/>
  <c r="AO86" i="1"/>
  <c r="AP86" i="1"/>
  <c r="AQ86" i="1"/>
  <c r="AR86" i="1"/>
  <c r="D87" i="1"/>
  <c r="H87" i="1"/>
  <c r="L87" i="1"/>
  <c r="N87" i="1"/>
  <c r="P87" i="1"/>
  <c r="R87" i="1"/>
  <c r="W87" i="1"/>
  <c r="Y87" i="1"/>
  <c r="Z87" i="1"/>
  <c r="AB87" i="1"/>
  <c r="AE87" i="1"/>
  <c r="AF87" i="1"/>
  <c r="AG87" i="1"/>
  <c r="AH87" i="1"/>
  <c r="AI87" i="1"/>
  <c r="AJ87" i="1"/>
  <c r="AK87" i="1"/>
  <c r="AL87" i="1"/>
  <c r="AM87" i="1"/>
  <c r="AO87" i="1"/>
  <c r="AP87" i="1"/>
  <c r="AQ87" i="1"/>
  <c r="AR87" i="1"/>
  <c r="D88" i="1"/>
  <c r="H88" i="1"/>
  <c r="L88" i="1"/>
  <c r="N88" i="1"/>
  <c r="P88" i="1"/>
  <c r="R88" i="1"/>
  <c r="W88" i="1"/>
  <c r="Y88" i="1"/>
  <c r="Z88" i="1"/>
  <c r="AB88" i="1"/>
  <c r="AE88" i="1"/>
  <c r="AF88" i="1"/>
  <c r="AG88" i="1"/>
  <c r="AH88" i="1"/>
  <c r="AI88" i="1"/>
  <c r="AJ88" i="1"/>
  <c r="AK88" i="1"/>
  <c r="AL88" i="1"/>
  <c r="AM88" i="1"/>
  <c r="AO88" i="1"/>
  <c r="AP88" i="1"/>
  <c r="AQ88" i="1"/>
  <c r="AR88" i="1"/>
  <c r="D89" i="1"/>
  <c r="H89" i="1"/>
  <c r="L89" i="1"/>
  <c r="N89" i="1"/>
  <c r="P89" i="1"/>
  <c r="R89" i="1"/>
  <c r="W89" i="1"/>
  <c r="Y89" i="1"/>
  <c r="Z89" i="1"/>
  <c r="AB89" i="1"/>
  <c r="AE89" i="1"/>
  <c r="AF89" i="1"/>
  <c r="AG89" i="1"/>
  <c r="AH89" i="1"/>
  <c r="AI89" i="1"/>
  <c r="AJ89" i="1"/>
  <c r="AK89" i="1"/>
  <c r="AL89" i="1"/>
  <c r="AM89" i="1"/>
  <c r="AO89" i="1"/>
  <c r="AP89" i="1"/>
  <c r="AQ89" i="1"/>
  <c r="AR89" i="1"/>
  <c r="D90" i="1"/>
  <c r="H90" i="1"/>
  <c r="L90" i="1"/>
  <c r="N90" i="1"/>
  <c r="P90" i="1"/>
  <c r="R90" i="1"/>
  <c r="W90" i="1"/>
  <c r="Y90" i="1"/>
  <c r="Z90" i="1"/>
  <c r="AB90" i="1"/>
  <c r="AE90" i="1"/>
  <c r="AF90" i="1"/>
  <c r="AG90" i="1"/>
  <c r="AH90" i="1"/>
  <c r="AI90" i="1"/>
  <c r="AJ90" i="1"/>
  <c r="AK90" i="1"/>
  <c r="AL90" i="1"/>
  <c r="AM90" i="1"/>
  <c r="AO90" i="1"/>
  <c r="AP90" i="1"/>
  <c r="AQ90" i="1"/>
  <c r="AR90" i="1"/>
  <c r="D91" i="1"/>
  <c r="H91" i="1"/>
  <c r="L91" i="1"/>
  <c r="N91" i="1"/>
  <c r="P91" i="1"/>
  <c r="R91" i="1"/>
  <c r="W91" i="1"/>
  <c r="Y91" i="1"/>
  <c r="Z91" i="1"/>
  <c r="AB91" i="1"/>
  <c r="AE91" i="1"/>
  <c r="AF91" i="1"/>
  <c r="AG91" i="1"/>
  <c r="AH91" i="1"/>
  <c r="AI91" i="1"/>
  <c r="AJ91" i="1"/>
  <c r="AK91" i="1"/>
  <c r="AL91" i="1"/>
  <c r="AM91" i="1"/>
  <c r="AO91" i="1"/>
  <c r="AP91" i="1"/>
  <c r="AQ91" i="1"/>
  <c r="AR91" i="1"/>
  <c r="D92" i="1"/>
  <c r="H92" i="1"/>
  <c r="L92" i="1"/>
  <c r="N92" i="1"/>
  <c r="P92" i="1"/>
  <c r="R92" i="1"/>
  <c r="W92" i="1"/>
  <c r="Y92" i="1"/>
  <c r="Z92" i="1"/>
  <c r="AB92" i="1"/>
  <c r="AE92" i="1"/>
  <c r="AF92" i="1"/>
  <c r="AG92" i="1"/>
  <c r="AH92" i="1"/>
  <c r="AI92" i="1"/>
  <c r="AJ92" i="1"/>
  <c r="AK92" i="1"/>
  <c r="AL92" i="1"/>
  <c r="AM92" i="1"/>
  <c r="AO92" i="1"/>
  <c r="AP92" i="1"/>
  <c r="AQ92" i="1"/>
  <c r="AR92" i="1"/>
  <c r="D93" i="1"/>
  <c r="H93" i="1"/>
  <c r="L93" i="1"/>
  <c r="N93" i="1"/>
  <c r="P93" i="1"/>
  <c r="R93" i="1"/>
  <c r="W93" i="1"/>
  <c r="Y93" i="1"/>
  <c r="Z93" i="1"/>
  <c r="AB93" i="1"/>
  <c r="AE93" i="1"/>
  <c r="AF93" i="1"/>
  <c r="AG93" i="1"/>
  <c r="AH93" i="1"/>
  <c r="AI93" i="1"/>
  <c r="AJ93" i="1"/>
  <c r="AK93" i="1"/>
  <c r="AL93" i="1"/>
  <c r="AM93" i="1"/>
  <c r="AO93" i="1"/>
  <c r="AP93" i="1"/>
  <c r="AQ93" i="1"/>
  <c r="AR93" i="1"/>
  <c r="D94" i="1"/>
  <c r="H94" i="1"/>
  <c r="L94" i="1"/>
  <c r="N94" i="1"/>
  <c r="P94" i="1"/>
  <c r="R94" i="1"/>
  <c r="W94" i="1"/>
  <c r="Y94" i="1"/>
  <c r="Z94" i="1"/>
  <c r="AB94" i="1"/>
  <c r="AE94" i="1"/>
  <c r="AF94" i="1"/>
  <c r="AG94" i="1"/>
  <c r="AH94" i="1"/>
  <c r="AI94" i="1"/>
  <c r="AJ94" i="1"/>
  <c r="AK94" i="1"/>
  <c r="AL94" i="1"/>
  <c r="AM94" i="1"/>
  <c r="AO94" i="1"/>
  <c r="AP94" i="1"/>
  <c r="AQ94" i="1"/>
  <c r="AR94" i="1"/>
  <c r="D95" i="1"/>
  <c r="H95" i="1"/>
  <c r="L95" i="1"/>
  <c r="N95" i="1"/>
  <c r="P95" i="1"/>
  <c r="R95" i="1"/>
  <c r="W95" i="1"/>
  <c r="Y95" i="1"/>
  <c r="Z95" i="1"/>
  <c r="AB95" i="1"/>
  <c r="AE95" i="1"/>
  <c r="AF95" i="1"/>
  <c r="AG95" i="1"/>
  <c r="AH95" i="1"/>
  <c r="AI95" i="1"/>
  <c r="AJ95" i="1"/>
  <c r="AK95" i="1"/>
  <c r="AL95" i="1"/>
  <c r="AM95" i="1"/>
  <c r="AO95" i="1"/>
  <c r="AP95" i="1"/>
  <c r="AQ95" i="1"/>
  <c r="AR95" i="1"/>
  <c r="D96" i="1"/>
  <c r="H96" i="1"/>
  <c r="L96" i="1"/>
  <c r="N96" i="1"/>
  <c r="P96" i="1"/>
  <c r="R96" i="1"/>
  <c r="W96" i="1"/>
  <c r="Y96" i="1"/>
  <c r="Z96" i="1"/>
  <c r="AB96" i="1"/>
  <c r="AE96" i="1"/>
  <c r="AF96" i="1"/>
  <c r="AG96" i="1"/>
  <c r="AH96" i="1"/>
  <c r="AI96" i="1"/>
  <c r="AJ96" i="1"/>
  <c r="AK96" i="1"/>
  <c r="AL96" i="1"/>
  <c r="AM96" i="1"/>
  <c r="AO96" i="1"/>
  <c r="AP96" i="1"/>
  <c r="AQ96" i="1"/>
  <c r="AR96" i="1"/>
  <c r="D97" i="1"/>
  <c r="H97" i="1"/>
  <c r="L97" i="1"/>
  <c r="N97" i="1"/>
  <c r="P97" i="1"/>
  <c r="R97" i="1"/>
  <c r="W97" i="1"/>
  <c r="Y97" i="1"/>
  <c r="Z97" i="1"/>
  <c r="AB97" i="1"/>
  <c r="AE97" i="1"/>
  <c r="AF97" i="1"/>
  <c r="AG97" i="1"/>
  <c r="AH97" i="1"/>
  <c r="AI97" i="1"/>
  <c r="AJ97" i="1"/>
  <c r="AK97" i="1"/>
  <c r="AL97" i="1"/>
  <c r="AM97" i="1"/>
  <c r="AO97" i="1"/>
  <c r="AP97" i="1"/>
  <c r="AQ97" i="1"/>
  <c r="AR97" i="1"/>
  <c r="D98" i="1"/>
  <c r="H98" i="1"/>
  <c r="L98" i="1"/>
  <c r="N98" i="1"/>
  <c r="P98" i="1"/>
  <c r="R98" i="1"/>
  <c r="W98" i="1"/>
  <c r="Y98" i="1"/>
  <c r="Z98" i="1"/>
  <c r="AB98" i="1"/>
  <c r="AE98" i="1"/>
  <c r="AF98" i="1"/>
  <c r="AG98" i="1"/>
  <c r="AH98" i="1"/>
  <c r="AI98" i="1"/>
  <c r="AJ98" i="1"/>
  <c r="AK98" i="1"/>
  <c r="AL98" i="1"/>
  <c r="AM98" i="1"/>
  <c r="AO98" i="1"/>
  <c r="AP98" i="1"/>
  <c r="AQ98" i="1"/>
  <c r="AR98" i="1"/>
  <c r="D99" i="1"/>
  <c r="H99" i="1"/>
  <c r="L99" i="1"/>
  <c r="N99" i="1"/>
  <c r="P99" i="1"/>
  <c r="R99" i="1"/>
  <c r="W99" i="1"/>
  <c r="Y99" i="1"/>
  <c r="Z99" i="1"/>
  <c r="AB99" i="1"/>
  <c r="AE99" i="1"/>
  <c r="AF99" i="1"/>
  <c r="AG99" i="1"/>
  <c r="AH99" i="1"/>
  <c r="AI99" i="1"/>
  <c r="AJ99" i="1"/>
  <c r="AK99" i="1"/>
  <c r="AL99" i="1"/>
  <c r="AM99" i="1"/>
  <c r="AO99" i="1"/>
  <c r="AP99" i="1"/>
  <c r="AQ99" i="1"/>
  <c r="AR99" i="1"/>
  <c r="D100" i="1"/>
  <c r="H100" i="1"/>
  <c r="L100" i="1"/>
  <c r="N100" i="1"/>
  <c r="P100" i="1"/>
  <c r="R100" i="1"/>
  <c r="W100" i="1"/>
  <c r="Y100" i="1"/>
  <c r="Z100" i="1"/>
  <c r="AB100" i="1"/>
  <c r="AE100" i="1"/>
  <c r="AF100" i="1"/>
  <c r="AG100" i="1"/>
  <c r="AH100" i="1"/>
  <c r="AI100" i="1"/>
  <c r="AJ100" i="1"/>
  <c r="AK100" i="1"/>
  <c r="AL100" i="1"/>
  <c r="AM100" i="1"/>
  <c r="AO100" i="1"/>
  <c r="AP100" i="1"/>
  <c r="AQ100" i="1"/>
  <c r="AR100" i="1"/>
  <c r="D101" i="1"/>
  <c r="H101" i="1"/>
  <c r="L101" i="1"/>
  <c r="N101" i="1"/>
  <c r="P101" i="1"/>
  <c r="R101" i="1"/>
  <c r="W101" i="1"/>
  <c r="Y101" i="1"/>
  <c r="Z101" i="1"/>
  <c r="AB101" i="1"/>
  <c r="AE101" i="1"/>
  <c r="AF101" i="1"/>
  <c r="AG101" i="1"/>
  <c r="AH101" i="1"/>
  <c r="AI101" i="1"/>
  <c r="AJ101" i="1"/>
  <c r="AK101" i="1"/>
  <c r="AL101" i="1"/>
  <c r="AM101" i="1"/>
  <c r="AO101" i="1"/>
  <c r="AP101" i="1"/>
  <c r="AQ101" i="1"/>
  <c r="AR101" i="1"/>
  <c r="D102" i="1"/>
  <c r="H102" i="1"/>
  <c r="L102" i="1"/>
  <c r="N102" i="1"/>
  <c r="P102" i="1"/>
  <c r="R102" i="1"/>
  <c r="W102" i="1"/>
  <c r="Y102" i="1"/>
  <c r="Z102" i="1"/>
  <c r="AB102" i="1"/>
  <c r="AE102" i="1"/>
  <c r="AF102" i="1"/>
  <c r="AG102" i="1"/>
  <c r="AH102" i="1"/>
  <c r="AI102" i="1"/>
  <c r="AJ102" i="1"/>
  <c r="AK102" i="1"/>
  <c r="AL102" i="1"/>
  <c r="AM102" i="1"/>
  <c r="AO102" i="1"/>
  <c r="AP102" i="1"/>
  <c r="AQ102" i="1"/>
  <c r="AR102" i="1"/>
  <c r="D103" i="1"/>
  <c r="H103" i="1"/>
  <c r="L103" i="1"/>
  <c r="N103" i="1"/>
  <c r="P103" i="1"/>
  <c r="R103" i="1"/>
  <c r="W103" i="1"/>
  <c r="Y103" i="1"/>
  <c r="Z103" i="1"/>
  <c r="AB103" i="1"/>
  <c r="AE103" i="1"/>
  <c r="AF103" i="1"/>
  <c r="AG103" i="1"/>
  <c r="AH103" i="1"/>
  <c r="AI103" i="1"/>
  <c r="AJ103" i="1"/>
  <c r="AK103" i="1"/>
  <c r="AL103" i="1"/>
  <c r="AM103" i="1"/>
  <c r="AO103" i="1"/>
  <c r="AP103" i="1"/>
  <c r="AQ103" i="1"/>
  <c r="AR103" i="1"/>
  <c r="D104" i="1"/>
  <c r="H104" i="1"/>
  <c r="L104" i="1"/>
  <c r="N104" i="1"/>
  <c r="P104" i="1"/>
  <c r="R104" i="1"/>
  <c r="W104" i="1"/>
  <c r="Y104" i="1"/>
  <c r="Z104" i="1"/>
  <c r="AB104" i="1"/>
  <c r="AE104" i="1"/>
  <c r="AF104" i="1"/>
  <c r="AG104" i="1"/>
  <c r="AH104" i="1"/>
  <c r="AI104" i="1"/>
  <c r="AJ104" i="1"/>
  <c r="AK104" i="1"/>
  <c r="AL104" i="1"/>
  <c r="AM104" i="1"/>
  <c r="AO104" i="1"/>
  <c r="AP104" i="1"/>
  <c r="AQ104" i="1"/>
  <c r="AR104" i="1"/>
  <c r="D105" i="1"/>
  <c r="H105" i="1"/>
  <c r="L105" i="1"/>
  <c r="N105" i="1"/>
  <c r="P105" i="1"/>
  <c r="R105" i="1"/>
  <c r="W105" i="1"/>
  <c r="Y105" i="1"/>
  <c r="Z105" i="1"/>
  <c r="AB105" i="1"/>
  <c r="AE105" i="1"/>
  <c r="AF105" i="1"/>
  <c r="AG105" i="1"/>
  <c r="AH105" i="1"/>
  <c r="AI105" i="1"/>
  <c r="AJ105" i="1"/>
  <c r="AK105" i="1"/>
  <c r="AL105" i="1"/>
  <c r="AM105" i="1"/>
  <c r="AO105" i="1"/>
  <c r="AP105" i="1"/>
  <c r="AQ105" i="1"/>
  <c r="AR105" i="1"/>
  <c r="D106" i="1"/>
  <c r="H106" i="1"/>
  <c r="L106" i="1"/>
  <c r="N106" i="1"/>
  <c r="P106" i="1"/>
  <c r="R106" i="1"/>
  <c r="W106" i="1"/>
  <c r="Y106" i="1"/>
  <c r="Z106" i="1"/>
  <c r="AB106" i="1"/>
  <c r="AE106" i="1"/>
  <c r="AF106" i="1"/>
  <c r="AG106" i="1"/>
  <c r="AH106" i="1"/>
  <c r="AI106" i="1"/>
  <c r="AJ106" i="1"/>
  <c r="AK106" i="1"/>
  <c r="AL106" i="1"/>
  <c r="AM106" i="1"/>
  <c r="AO106" i="1"/>
  <c r="AP106" i="1"/>
  <c r="AQ106" i="1"/>
  <c r="AR106" i="1"/>
  <c r="D107" i="1"/>
  <c r="H107" i="1"/>
  <c r="L107" i="1"/>
  <c r="N107" i="1"/>
  <c r="P107" i="1"/>
  <c r="R107" i="1"/>
  <c r="W107" i="1"/>
  <c r="Y107" i="1"/>
  <c r="Z107" i="1"/>
  <c r="AB107" i="1"/>
  <c r="AE107" i="1"/>
  <c r="AF107" i="1"/>
  <c r="AG107" i="1"/>
  <c r="AH107" i="1"/>
  <c r="AI107" i="1"/>
  <c r="AJ107" i="1"/>
  <c r="AK107" i="1"/>
  <c r="AL107" i="1"/>
  <c r="AM107" i="1"/>
  <c r="AO107" i="1"/>
  <c r="AP107" i="1"/>
  <c r="AQ107" i="1"/>
  <c r="AR107" i="1"/>
  <c r="D108" i="1"/>
  <c r="H108" i="1"/>
  <c r="L108" i="1"/>
  <c r="N108" i="1"/>
  <c r="P108" i="1"/>
  <c r="R108" i="1"/>
  <c r="W108" i="1"/>
  <c r="Y108" i="1"/>
  <c r="Z108" i="1"/>
  <c r="AB108" i="1"/>
  <c r="AE108" i="1"/>
  <c r="AF108" i="1"/>
  <c r="AG108" i="1"/>
  <c r="AH108" i="1"/>
  <c r="AI108" i="1"/>
  <c r="AJ108" i="1"/>
  <c r="AK108" i="1"/>
  <c r="AL108" i="1"/>
  <c r="AM108" i="1"/>
  <c r="AO108" i="1"/>
  <c r="AP108" i="1"/>
  <c r="AQ108" i="1"/>
  <c r="AR108" i="1"/>
  <c r="D109" i="1"/>
  <c r="H109" i="1"/>
  <c r="L109" i="1"/>
  <c r="N109" i="1"/>
  <c r="P109" i="1"/>
  <c r="R109" i="1"/>
  <c r="W109" i="1"/>
  <c r="Y109" i="1"/>
  <c r="Z109" i="1"/>
  <c r="AB109" i="1"/>
  <c r="AE109" i="1"/>
  <c r="AF109" i="1"/>
  <c r="AG109" i="1"/>
  <c r="AH109" i="1"/>
  <c r="AI109" i="1"/>
  <c r="AJ109" i="1"/>
  <c r="AK109" i="1"/>
  <c r="AL109" i="1"/>
  <c r="AM109" i="1"/>
  <c r="AO109" i="1"/>
  <c r="AP109" i="1"/>
  <c r="AQ109" i="1"/>
  <c r="AR109" i="1"/>
  <c r="D110" i="1"/>
  <c r="H110" i="1"/>
  <c r="L110" i="1"/>
  <c r="N110" i="1"/>
  <c r="P110" i="1"/>
  <c r="R110" i="1"/>
  <c r="W110" i="1"/>
  <c r="Y110" i="1"/>
  <c r="Z110" i="1"/>
  <c r="AB110" i="1"/>
  <c r="AE110" i="1"/>
  <c r="AF110" i="1"/>
  <c r="AG110" i="1"/>
  <c r="AH110" i="1"/>
  <c r="AI110" i="1"/>
  <c r="AJ110" i="1"/>
  <c r="AK110" i="1"/>
  <c r="AL110" i="1"/>
  <c r="AM110" i="1"/>
  <c r="AO110" i="1"/>
  <c r="AP110" i="1"/>
  <c r="AQ110" i="1"/>
  <c r="AR110" i="1"/>
  <c r="D111" i="1"/>
  <c r="H111" i="1"/>
  <c r="L111" i="1"/>
  <c r="N111" i="1"/>
  <c r="P111" i="1"/>
  <c r="R111" i="1"/>
  <c r="W111" i="1"/>
  <c r="Y111" i="1"/>
  <c r="Z111" i="1"/>
  <c r="AB111" i="1"/>
  <c r="AE111" i="1"/>
  <c r="AF111" i="1"/>
  <c r="AG111" i="1"/>
  <c r="AH111" i="1"/>
  <c r="AI111" i="1"/>
  <c r="AJ111" i="1"/>
  <c r="AK111" i="1"/>
  <c r="AL111" i="1"/>
  <c r="AM111" i="1"/>
  <c r="AO111" i="1"/>
  <c r="AP111" i="1"/>
  <c r="AQ111" i="1"/>
  <c r="AR111" i="1"/>
  <c r="D112" i="1"/>
  <c r="H112" i="1"/>
  <c r="L112" i="1"/>
  <c r="N112" i="1"/>
  <c r="P112" i="1"/>
  <c r="R112" i="1"/>
  <c r="W112" i="1"/>
  <c r="Y112" i="1"/>
  <c r="Z112" i="1"/>
  <c r="AB112" i="1"/>
  <c r="AE112" i="1"/>
  <c r="AF112" i="1"/>
  <c r="AG112" i="1"/>
  <c r="AH112" i="1"/>
  <c r="AI112" i="1"/>
  <c r="AJ112" i="1"/>
  <c r="AK112" i="1"/>
  <c r="AL112" i="1"/>
  <c r="AM112" i="1"/>
  <c r="AO112" i="1"/>
  <c r="AP112" i="1"/>
  <c r="AQ112" i="1"/>
  <c r="AR112" i="1"/>
  <c r="D113" i="1"/>
  <c r="H113" i="1"/>
  <c r="L113" i="1"/>
  <c r="N113" i="1"/>
  <c r="P113" i="1"/>
  <c r="R113" i="1"/>
  <c r="W113" i="1"/>
  <c r="Y113" i="1"/>
  <c r="Z113" i="1"/>
  <c r="AB113" i="1"/>
  <c r="AE113" i="1"/>
  <c r="AF113" i="1"/>
  <c r="AG113" i="1"/>
  <c r="AH113" i="1"/>
  <c r="AI113" i="1"/>
  <c r="AJ113" i="1"/>
  <c r="AK113" i="1"/>
  <c r="AL113" i="1"/>
  <c r="AM113" i="1"/>
  <c r="AO113" i="1"/>
  <c r="AP113" i="1"/>
  <c r="AQ113" i="1"/>
  <c r="AR113" i="1"/>
  <c r="D114" i="1"/>
  <c r="H114" i="1"/>
  <c r="L114" i="1"/>
  <c r="N114" i="1"/>
  <c r="P114" i="1"/>
  <c r="R114" i="1"/>
  <c r="W114" i="1"/>
  <c r="Y114" i="1"/>
  <c r="Z114" i="1"/>
  <c r="AB114" i="1"/>
  <c r="AE114" i="1"/>
  <c r="AF114" i="1"/>
  <c r="AG114" i="1"/>
  <c r="AH114" i="1"/>
  <c r="AI114" i="1"/>
  <c r="AJ114" i="1"/>
  <c r="AK114" i="1"/>
  <c r="AL114" i="1"/>
  <c r="AM114" i="1"/>
  <c r="AO114" i="1"/>
  <c r="AP114" i="1"/>
  <c r="AQ114" i="1"/>
  <c r="AR114" i="1"/>
  <c r="D115" i="1"/>
  <c r="H115" i="1"/>
  <c r="L115" i="1"/>
  <c r="N115" i="1"/>
  <c r="P115" i="1"/>
  <c r="R115" i="1"/>
  <c r="W115" i="1"/>
  <c r="Y115" i="1"/>
  <c r="Z115" i="1"/>
  <c r="AB115" i="1"/>
  <c r="AE115" i="1"/>
  <c r="AF115" i="1"/>
  <c r="AG115" i="1"/>
  <c r="AH115" i="1"/>
  <c r="AI115" i="1"/>
  <c r="AJ115" i="1"/>
  <c r="AK115" i="1"/>
  <c r="AL115" i="1"/>
  <c r="AM115" i="1"/>
  <c r="AO115" i="1"/>
  <c r="AP115" i="1"/>
  <c r="AQ115" i="1"/>
  <c r="AR115" i="1"/>
  <c r="D116" i="1"/>
  <c r="H116" i="1"/>
  <c r="L116" i="1"/>
  <c r="N116" i="1"/>
  <c r="P116" i="1"/>
  <c r="R116" i="1"/>
  <c r="W116" i="1"/>
  <c r="Y116" i="1"/>
  <c r="Z116" i="1"/>
  <c r="AB116" i="1"/>
  <c r="AE116" i="1"/>
  <c r="AF116" i="1"/>
  <c r="AG116" i="1"/>
  <c r="AH116" i="1"/>
  <c r="AI116" i="1"/>
  <c r="AJ116" i="1"/>
  <c r="AK116" i="1"/>
  <c r="AL116" i="1"/>
  <c r="AM116" i="1"/>
  <c r="AO116" i="1"/>
  <c r="AP116" i="1"/>
  <c r="AQ116" i="1"/>
  <c r="AR116" i="1"/>
  <c r="D117" i="1"/>
  <c r="H117" i="1"/>
  <c r="L117" i="1"/>
  <c r="N117" i="1"/>
  <c r="P117" i="1"/>
  <c r="R117" i="1"/>
  <c r="W117" i="1"/>
  <c r="Y117" i="1"/>
  <c r="Z117" i="1"/>
  <c r="AB117" i="1"/>
  <c r="AE117" i="1"/>
  <c r="AF117" i="1"/>
  <c r="AG117" i="1"/>
  <c r="AH117" i="1"/>
  <c r="AI117" i="1"/>
  <c r="AJ117" i="1"/>
  <c r="AK117" i="1"/>
  <c r="AL117" i="1"/>
  <c r="AM117" i="1"/>
  <c r="AO117" i="1"/>
  <c r="AP117" i="1"/>
  <c r="AQ117" i="1"/>
  <c r="AR117" i="1"/>
  <c r="D118" i="1"/>
  <c r="H118" i="1"/>
  <c r="L118" i="1"/>
  <c r="N118" i="1"/>
  <c r="P118" i="1"/>
  <c r="R118" i="1"/>
  <c r="W118" i="1"/>
  <c r="Y118" i="1"/>
  <c r="Z118" i="1"/>
  <c r="AB118" i="1"/>
  <c r="AE118" i="1"/>
  <c r="AF118" i="1"/>
  <c r="AG118" i="1"/>
  <c r="AH118" i="1"/>
  <c r="AI118" i="1"/>
  <c r="AJ118" i="1"/>
  <c r="AK118" i="1"/>
  <c r="AL118" i="1"/>
  <c r="AM118" i="1"/>
  <c r="AO118" i="1"/>
  <c r="AP118" i="1"/>
  <c r="AQ118" i="1"/>
  <c r="AR118" i="1"/>
  <c r="D119" i="1"/>
  <c r="H119" i="1"/>
  <c r="L119" i="1"/>
  <c r="N119" i="1"/>
  <c r="P119" i="1"/>
  <c r="R119" i="1"/>
  <c r="W119" i="1"/>
  <c r="Y119" i="1"/>
  <c r="Z119" i="1"/>
  <c r="AB119" i="1"/>
  <c r="AE119" i="1"/>
  <c r="AF119" i="1"/>
  <c r="AG119" i="1"/>
  <c r="AH119" i="1"/>
  <c r="AI119" i="1"/>
  <c r="AJ119" i="1"/>
  <c r="AK119" i="1"/>
  <c r="AL119" i="1"/>
  <c r="AM119" i="1"/>
  <c r="AO119" i="1"/>
  <c r="AP119" i="1"/>
  <c r="AQ119" i="1"/>
  <c r="AR119" i="1"/>
  <c r="D120" i="1"/>
  <c r="H120" i="1"/>
  <c r="L120" i="1"/>
  <c r="N120" i="1"/>
  <c r="P120" i="1"/>
  <c r="R120" i="1"/>
  <c r="W120" i="1"/>
  <c r="Y120" i="1"/>
  <c r="Z120" i="1"/>
  <c r="AB120" i="1"/>
  <c r="AE120" i="1"/>
  <c r="AF120" i="1"/>
  <c r="AG120" i="1"/>
  <c r="AH120" i="1"/>
  <c r="AI120" i="1"/>
  <c r="AJ120" i="1"/>
  <c r="AK120" i="1"/>
  <c r="AL120" i="1"/>
  <c r="AM120" i="1"/>
  <c r="AO120" i="1"/>
  <c r="AP120" i="1"/>
  <c r="AQ120" i="1"/>
  <c r="AR120" i="1"/>
  <c r="D121" i="1"/>
  <c r="H121" i="1"/>
  <c r="L121" i="1"/>
  <c r="N121" i="1"/>
  <c r="P121" i="1"/>
  <c r="R121" i="1"/>
  <c r="W121" i="1"/>
  <c r="Y121" i="1"/>
  <c r="Z121" i="1"/>
  <c r="AB121" i="1"/>
  <c r="AE121" i="1"/>
  <c r="AF121" i="1"/>
  <c r="AG121" i="1"/>
  <c r="AH121" i="1"/>
  <c r="AI121" i="1"/>
  <c r="AJ121" i="1"/>
  <c r="AK121" i="1"/>
  <c r="AL121" i="1"/>
  <c r="AM121" i="1"/>
  <c r="AO121" i="1"/>
  <c r="AP121" i="1"/>
  <c r="AQ121" i="1"/>
  <c r="AR121" i="1"/>
  <c r="D122" i="1"/>
  <c r="H122" i="1"/>
  <c r="L122" i="1"/>
  <c r="N122" i="1"/>
  <c r="P122" i="1"/>
  <c r="R122" i="1"/>
  <c r="W122" i="1"/>
  <c r="Y122" i="1"/>
  <c r="Z122" i="1"/>
  <c r="AB122" i="1"/>
  <c r="AE122" i="1"/>
  <c r="AF122" i="1"/>
  <c r="AG122" i="1"/>
  <c r="AH122" i="1"/>
  <c r="AI122" i="1"/>
  <c r="AJ122" i="1"/>
  <c r="AK122" i="1"/>
  <c r="AL122" i="1"/>
  <c r="AM122" i="1"/>
  <c r="AO122" i="1"/>
  <c r="AP122" i="1"/>
  <c r="AQ122" i="1"/>
  <c r="AR122" i="1"/>
  <c r="D123" i="1"/>
  <c r="H123" i="1"/>
  <c r="L123" i="1"/>
  <c r="N123" i="1"/>
  <c r="P123" i="1"/>
  <c r="R123" i="1"/>
  <c r="W123" i="1"/>
  <c r="Y123" i="1"/>
  <c r="Z123" i="1"/>
  <c r="AB123" i="1"/>
  <c r="AE123" i="1"/>
  <c r="AF123" i="1"/>
  <c r="AG123" i="1"/>
  <c r="AH123" i="1"/>
  <c r="AI123" i="1"/>
  <c r="AJ123" i="1"/>
  <c r="AK123" i="1"/>
  <c r="AL123" i="1"/>
  <c r="AM123" i="1"/>
  <c r="AO123" i="1"/>
  <c r="AP123" i="1"/>
  <c r="AQ123" i="1"/>
  <c r="AR123" i="1"/>
  <c r="D124" i="1"/>
  <c r="H124" i="1"/>
  <c r="L124" i="1"/>
  <c r="N124" i="1"/>
  <c r="P124" i="1"/>
  <c r="R124" i="1"/>
  <c r="W124" i="1"/>
  <c r="Y124" i="1"/>
  <c r="Z124" i="1"/>
  <c r="AB124" i="1"/>
  <c r="AE124" i="1"/>
  <c r="AF124" i="1"/>
  <c r="AG124" i="1"/>
  <c r="AH124" i="1"/>
  <c r="AI124" i="1"/>
  <c r="AJ124" i="1"/>
  <c r="AK124" i="1"/>
  <c r="AL124" i="1"/>
  <c r="AM124" i="1"/>
  <c r="AO124" i="1"/>
  <c r="AP124" i="1"/>
  <c r="AQ124" i="1"/>
  <c r="AR124" i="1"/>
  <c r="D125" i="1"/>
  <c r="H125" i="1"/>
  <c r="L125" i="1"/>
  <c r="N125" i="1"/>
  <c r="P125" i="1"/>
  <c r="R125" i="1"/>
  <c r="W125" i="1"/>
  <c r="Y125" i="1"/>
  <c r="Z125" i="1"/>
  <c r="AB125" i="1"/>
  <c r="AE125" i="1"/>
  <c r="AF125" i="1"/>
  <c r="AG125" i="1"/>
  <c r="AH125" i="1"/>
  <c r="AI125" i="1"/>
  <c r="AJ125" i="1"/>
  <c r="AK125" i="1"/>
  <c r="AL125" i="1"/>
  <c r="AM125" i="1"/>
  <c r="AO125" i="1"/>
  <c r="AP125" i="1"/>
  <c r="AQ125" i="1"/>
  <c r="AR125" i="1"/>
  <c r="D126" i="1"/>
  <c r="H126" i="1"/>
  <c r="L126" i="1"/>
  <c r="N126" i="1"/>
  <c r="P126" i="1"/>
  <c r="R126" i="1"/>
  <c r="W126" i="1"/>
  <c r="Y126" i="1"/>
  <c r="Z126" i="1"/>
  <c r="AB126" i="1"/>
  <c r="AE126" i="1"/>
  <c r="AF126" i="1"/>
  <c r="AG126" i="1"/>
  <c r="AH126" i="1"/>
  <c r="AI126" i="1"/>
  <c r="AJ126" i="1"/>
  <c r="AK126" i="1"/>
  <c r="AL126" i="1"/>
  <c r="AM126" i="1"/>
  <c r="AO126" i="1"/>
  <c r="AP126" i="1"/>
  <c r="AQ126" i="1"/>
  <c r="AR126" i="1"/>
  <c r="D127" i="1"/>
  <c r="H127" i="1"/>
  <c r="L127" i="1"/>
  <c r="N127" i="1"/>
  <c r="P127" i="1"/>
  <c r="R127" i="1"/>
  <c r="W127" i="1"/>
  <c r="Y127" i="1"/>
  <c r="Z127" i="1"/>
  <c r="AB127" i="1"/>
  <c r="AE127" i="1"/>
  <c r="AF127" i="1"/>
  <c r="AG127" i="1"/>
  <c r="AH127" i="1"/>
  <c r="AI127" i="1"/>
  <c r="AJ127" i="1"/>
  <c r="AK127" i="1"/>
  <c r="AL127" i="1"/>
  <c r="AM127" i="1"/>
  <c r="AO127" i="1"/>
  <c r="AP127" i="1"/>
  <c r="AQ127" i="1"/>
  <c r="AR127" i="1"/>
  <c r="D128" i="1"/>
  <c r="H128" i="1"/>
  <c r="L128" i="1"/>
  <c r="N128" i="1"/>
  <c r="P128" i="1"/>
  <c r="R128" i="1"/>
  <c r="W128" i="1"/>
  <c r="Y128" i="1"/>
  <c r="Z128" i="1"/>
  <c r="AB128" i="1"/>
  <c r="AE128" i="1"/>
  <c r="AF128" i="1"/>
  <c r="AG128" i="1"/>
  <c r="AH128" i="1"/>
  <c r="AI128" i="1"/>
  <c r="AJ128" i="1"/>
  <c r="AK128" i="1"/>
  <c r="AL128" i="1"/>
  <c r="AM128" i="1"/>
  <c r="AO128" i="1"/>
  <c r="AP128" i="1"/>
  <c r="AQ128" i="1"/>
  <c r="AR128" i="1"/>
  <c r="D129" i="1"/>
  <c r="H129" i="1"/>
  <c r="L129" i="1"/>
  <c r="N129" i="1"/>
  <c r="P129" i="1"/>
  <c r="R129" i="1"/>
  <c r="W129" i="1"/>
  <c r="Y129" i="1"/>
  <c r="Z129" i="1"/>
  <c r="AB129" i="1"/>
  <c r="AE129" i="1"/>
  <c r="AF129" i="1"/>
  <c r="AG129" i="1"/>
  <c r="AH129" i="1"/>
  <c r="AI129" i="1"/>
  <c r="AJ129" i="1"/>
  <c r="AK129" i="1"/>
  <c r="AL129" i="1"/>
  <c r="AM129" i="1"/>
  <c r="AO129" i="1"/>
  <c r="AP129" i="1"/>
  <c r="AQ129" i="1"/>
  <c r="AR129" i="1"/>
  <c r="D130" i="1"/>
  <c r="H130" i="1"/>
  <c r="L130" i="1"/>
  <c r="N130" i="1"/>
  <c r="P130" i="1"/>
  <c r="R130" i="1"/>
  <c r="W130" i="1"/>
  <c r="Y130" i="1"/>
  <c r="Z130" i="1"/>
  <c r="AB130" i="1"/>
  <c r="AE130" i="1"/>
  <c r="AF130" i="1"/>
  <c r="AG130" i="1"/>
  <c r="AH130" i="1"/>
  <c r="AI130" i="1"/>
  <c r="AJ130" i="1"/>
  <c r="AK130" i="1"/>
  <c r="AL130" i="1"/>
  <c r="AM130" i="1"/>
  <c r="AO130" i="1"/>
  <c r="AP130" i="1"/>
  <c r="AQ130" i="1"/>
  <c r="AR130" i="1"/>
  <c r="D131" i="1"/>
  <c r="H131" i="1"/>
  <c r="L131" i="1"/>
  <c r="N131" i="1"/>
  <c r="P131" i="1"/>
  <c r="R131" i="1"/>
  <c r="W131" i="1"/>
  <c r="Y131" i="1"/>
  <c r="Z131" i="1"/>
  <c r="AB131" i="1"/>
  <c r="AE131" i="1"/>
  <c r="AF131" i="1"/>
  <c r="AG131" i="1"/>
  <c r="AH131" i="1"/>
  <c r="AI131" i="1"/>
  <c r="AJ131" i="1"/>
  <c r="AK131" i="1"/>
  <c r="AL131" i="1"/>
  <c r="AM131" i="1"/>
  <c r="AO131" i="1"/>
  <c r="AP131" i="1"/>
  <c r="AQ131" i="1"/>
  <c r="AR131" i="1"/>
  <c r="D132" i="1"/>
  <c r="H132" i="1"/>
  <c r="L132" i="1"/>
  <c r="N132" i="1"/>
  <c r="P132" i="1"/>
  <c r="R132" i="1"/>
  <c r="W132" i="1"/>
  <c r="Y132" i="1"/>
  <c r="Z132" i="1"/>
  <c r="AB132" i="1"/>
  <c r="AE132" i="1"/>
  <c r="AF132" i="1"/>
  <c r="AG132" i="1"/>
  <c r="AH132" i="1"/>
  <c r="AI132" i="1"/>
  <c r="AJ132" i="1"/>
  <c r="AK132" i="1"/>
  <c r="AL132" i="1"/>
  <c r="AM132" i="1"/>
  <c r="AO132" i="1"/>
  <c r="AP132" i="1"/>
  <c r="AQ132" i="1"/>
  <c r="AR132" i="1"/>
  <c r="D133" i="1"/>
  <c r="H133" i="1"/>
  <c r="L133" i="1"/>
  <c r="N133" i="1"/>
  <c r="P133" i="1"/>
  <c r="R133" i="1"/>
  <c r="W133" i="1"/>
  <c r="Y133" i="1"/>
  <c r="Z133" i="1"/>
  <c r="AB133" i="1"/>
  <c r="AE133" i="1"/>
  <c r="AF133" i="1"/>
  <c r="AG133" i="1"/>
  <c r="AH133" i="1"/>
  <c r="AI133" i="1"/>
  <c r="AJ133" i="1"/>
  <c r="AK133" i="1"/>
  <c r="AL133" i="1"/>
  <c r="AM133" i="1"/>
  <c r="AO133" i="1"/>
  <c r="AP133" i="1"/>
  <c r="AQ133" i="1"/>
  <c r="AR133" i="1"/>
  <c r="D134" i="1"/>
  <c r="H134" i="1"/>
  <c r="L134" i="1"/>
  <c r="N134" i="1"/>
  <c r="P134" i="1"/>
  <c r="R134" i="1"/>
  <c r="W134" i="1"/>
  <c r="Y134" i="1"/>
  <c r="Z134" i="1"/>
  <c r="AB134" i="1"/>
  <c r="AE134" i="1"/>
  <c r="AF134" i="1"/>
  <c r="AG134" i="1"/>
  <c r="AH134" i="1"/>
  <c r="AI134" i="1"/>
  <c r="AJ134" i="1"/>
  <c r="AK134" i="1"/>
  <c r="AL134" i="1"/>
  <c r="AM134" i="1"/>
  <c r="AO134" i="1"/>
  <c r="AP134" i="1"/>
  <c r="AQ134" i="1"/>
  <c r="AR134" i="1"/>
  <c r="D135" i="1"/>
  <c r="H135" i="1"/>
  <c r="L135" i="1"/>
  <c r="N135" i="1"/>
  <c r="P135" i="1"/>
  <c r="R135" i="1"/>
  <c r="W135" i="1"/>
  <c r="Y135" i="1"/>
  <c r="Z135" i="1"/>
  <c r="AB135" i="1"/>
  <c r="AE135" i="1"/>
  <c r="AF135" i="1"/>
  <c r="AG135" i="1"/>
  <c r="AH135" i="1"/>
  <c r="AI135" i="1"/>
  <c r="AJ135" i="1"/>
  <c r="AK135" i="1"/>
  <c r="AL135" i="1"/>
  <c r="AM135" i="1"/>
  <c r="AO135" i="1"/>
  <c r="AP135" i="1"/>
  <c r="AQ135" i="1"/>
  <c r="AR135" i="1"/>
  <c r="D136" i="1"/>
  <c r="H136" i="1"/>
  <c r="L136" i="1"/>
  <c r="N136" i="1"/>
  <c r="P136" i="1"/>
  <c r="R136" i="1"/>
  <c r="W136" i="1"/>
  <c r="Y136" i="1"/>
  <c r="Z136" i="1"/>
  <c r="AB136" i="1"/>
  <c r="AE136" i="1"/>
  <c r="AF136" i="1"/>
  <c r="AG136" i="1"/>
  <c r="AH136" i="1"/>
  <c r="AI136" i="1"/>
  <c r="AJ136" i="1"/>
  <c r="AK136" i="1"/>
  <c r="AL136" i="1"/>
  <c r="AM136" i="1"/>
  <c r="AO136" i="1"/>
  <c r="AP136" i="1"/>
  <c r="AQ136" i="1"/>
  <c r="AR136" i="1"/>
  <c r="D137" i="1"/>
  <c r="H137" i="1"/>
  <c r="L137" i="1"/>
  <c r="N137" i="1"/>
  <c r="P137" i="1"/>
  <c r="R137" i="1"/>
  <c r="W137" i="1"/>
  <c r="Y137" i="1"/>
  <c r="Z137" i="1"/>
  <c r="AB137" i="1"/>
  <c r="AE137" i="1"/>
  <c r="AF137" i="1"/>
  <c r="AG137" i="1"/>
  <c r="AH137" i="1"/>
  <c r="AI137" i="1"/>
  <c r="AJ137" i="1"/>
  <c r="AK137" i="1"/>
  <c r="AL137" i="1"/>
  <c r="AM137" i="1"/>
  <c r="AO137" i="1"/>
  <c r="AP137" i="1"/>
  <c r="AQ137" i="1"/>
  <c r="AR137" i="1"/>
  <c r="D138" i="1"/>
  <c r="H138" i="1"/>
  <c r="L138" i="1"/>
  <c r="N138" i="1"/>
  <c r="P138" i="1"/>
  <c r="R138" i="1"/>
  <c r="W138" i="1"/>
  <c r="Y138" i="1"/>
  <c r="Z138" i="1"/>
  <c r="AB138" i="1"/>
  <c r="AE138" i="1"/>
  <c r="AF138" i="1"/>
  <c r="AG138" i="1"/>
  <c r="AH138" i="1"/>
  <c r="AI138" i="1"/>
  <c r="AJ138" i="1"/>
  <c r="AK138" i="1"/>
  <c r="AL138" i="1"/>
  <c r="AM138" i="1"/>
  <c r="AO138" i="1"/>
  <c r="AP138" i="1"/>
  <c r="AQ138" i="1"/>
  <c r="AR138" i="1"/>
  <c r="D139" i="1"/>
  <c r="H139" i="1"/>
  <c r="L139" i="1"/>
  <c r="N139" i="1"/>
  <c r="P139" i="1"/>
  <c r="R139" i="1"/>
  <c r="W139" i="1"/>
  <c r="Y139" i="1"/>
  <c r="Z139" i="1"/>
  <c r="AB139" i="1"/>
  <c r="AE139" i="1"/>
  <c r="AF139" i="1"/>
  <c r="AG139" i="1"/>
  <c r="AH139" i="1"/>
  <c r="AI139" i="1"/>
  <c r="AJ139" i="1"/>
  <c r="AK139" i="1"/>
  <c r="AL139" i="1"/>
  <c r="AM139" i="1"/>
  <c r="AO139" i="1"/>
  <c r="AP139" i="1"/>
  <c r="AQ139" i="1"/>
  <c r="AR139" i="1"/>
  <c r="D140" i="1"/>
  <c r="H140" i="1"/>
  <c r="L140" i="1"/>
  <c r="N140" i="1"/>
  <c r="P140" i="1"/>
  <c r="R140" i="1"/>
  <c r="W140" i="1"/>
  <c r="Y140" i="1"/>
  <c r="Z140" i="1"/>
  <c r="AB140" i="1"/>
  <c r="AE140" i="1"/>
  <c r="AF140" i="1"/>
  <c r="AG140" i="1"/>
  <c r="AH140" i="1"/>
  <c r="AI140" i="1"/>
  <c r="AJ140" i="1"/>
  <c r="AK140" i="1"/>
  <c r="AL140" i="1"/>
  <c r="AM140" i="1"/>
  <c r="AO140" i="1"/>
  <c r="AP140" i="1"/>
  <c r="AQ140" i="1"/>
  <c r="AR140" i="1"/>
  <c r="D141" i="1"/>
  <c r="H141" i="1"/>
  <c r="L141" i="1"/>
  <c r="N141" i="1"/>
  <c r="P141" i="1"/>
  <c r="R141" i="1"/>
  <c r="W141" i="1"/>
  <c r="Y141" i="1"/>
  <c r="Z141" i="1"/>
  <c r="AB141" i="1"/>
  <c r="AE141" i="1"/>
  <c r="AF141" i="1"/>
  <c r="AG141" i="1"/>
  <c r="AH141" i="1"/>
  <c r="AI141" i="1"/>
  <c r="AJ141" i="1"/>
  <c r="AK141" i="1"/>
  <c r="AL141" i="1"/>
  <c r="AM141" i="1"/>
  <c r="AO141" i="1"/>
  <c r="AP141" i="1"/>
  <c r="AQ141" i="1"/>
  <c r="AR141" i="1"/>
  <c r="D142" i="1"/>
  <c r="H142" i="1"/>
  <c r="L142" i="1"/>
  <c r="N142" i="1"/>
  <c r="P142" i="1"/>
  <c r="R142" i="1"/>
  <c r="W142" i="1"/>
  <c r="Y142" i="1"/>
  <c r="Z142" i="1"/>
  <c r="AB142" i="1"/>
  <c r="AE142" i="1"/>
  <c r="AF142" i="1"/>
  <c r="AG142" i="1"/>
  <c r="AH142" i="1"/>
  <c r="AI142" i="1"/>
  <c r="AJ142" i="1"/>
  <c r="AK142" i="1"/>
  <c r="AL142" i="1"/>
  <c r="AM142" i="1"/>
  <c r="AO142" i="1"/>
  <c r="AP142" i="1"/>
  <c r="AQ142" i="1"/>
  <c r="AR142" i="1"/>
  <c r="D143" i="1"/>
  <c r="H143" i="1"/>
  <c r="L143" i="1"/>
  <c r="N143" i="1"/>
  <c r="P143" i="1"/>
  <c r="R143" i="1"/>
  <c r="W143" i="1"/>
  <c r="Y143" i="1"/>
  <c r="Z143" i="1"/>
  <c r="AB143" i="1"/>
  <c r="AE143" i="1"/>
  <c r="AF143" i="1"/>
  <c r="AG143" i="1"/>
  <c r="AH143" i="1"/>
  <c r="AI143" i="1"/>
  <c r="AJ143" i="1"/>
  <c r="AK143" i="1"/>
  <c r="AL143" i="1"/>
  <c r="AM143" i="1"/>
  <c r="AO143" i="1"/>
  <c r="AP143" i="1"/>
  <c r="AQ143" i="1"/>
  <c r="AR143" i="1"/>
  <c r="D144" i="1"/>
  <c r="H144" i="1"/>
  <c r="L144" i="1"/>
  <c r="N144" i="1"/>
  <c r="P144" i="1"/>
  <c r="R144" i="1"/>
  <c r="W144" i="1"/>
  <c r="Y144" i="1"/>
  <c r="Z144" i="1"/>
  <c r="AB144" i="1"/>
  <c r="AE144" i="1"/>
  <c r="AF144" i="1"/>
  <c r="AG144" i="1"/>
  <c r="AH144" i="1"/>
  <c r="AI144" i="1"/>
  <c r="AJ144" i="1"/>
  <c r="AK144" i="1"/>
  <c r="AL144" i="1"/>
  <c r="AM144" i="1"/>
  <c r="AO144" i="1"/>
  <c r="AP144" i="1"/>
  <c r="AQ144" i="1"/>
  <c r="AR144" i="1"/>
  <c r="D145" i="1"/>
  <c r="H145" i="1"/>
  <c r="L145" i="1"/>
  <c r="N145" i="1"/>
  <c r="P145" i="1"/>
  <c r="R145" i="1"/>
  <c r="W145" i="1"/>
  <c r="Y145" i="1"/>
  <c r="Z145" i="1"/>
  <c r="AB145" i="1"/>
  <c r="AE145" i="1"/>
  <c r="AF145" i="1"/>
  <c r="AG145" i="1"/>
  <c r="AH145" i="1"/>
  <c r="AI145" i="1"/>
  <c r="AJ145" i="1"/>
  <c r="AK145" i="1"/>
  <c r="AL145" i="1"/>
  <c r="AM145" i="1"/>
  <c r="AO145" i="1"/>
  <c r="AP145" i="1"/>
  <c r="AQ145" i="1"/>
  <c r="AR145" i="1"/>
  <c r="D146" i="1"/>
  <c r="H146" i="1"/>
  <c r="L146" i="1"/>
  <c r="N146" i="1"/>
  <c r="P146" i="1"/>
  <c r="R146" i="1"/>
  <c r="W146" i="1"/>
  <c r="Y146" i="1"/>
  <c r="Z146" i="1"/>
  <c r="AB146" i="1"/>
  <c r="AE146" i="1"/>
  <c r="AF146" i="1"/>
  <c r="AG146" i="1"/>
  <c r="AH146" i="1"/>
  <c r="AI146" i="1"/>
  <c r="AJ146" i="1"/>
  <c r="AK146" i="1"/>
  <c r="AL146" i="1"/>
  <c r="AM146" i="1"/>
  <c r="AO146" i="1"/>
  <c r="AP146" i="1"/>
  <c r="AQ146" i="1"/>
  <c r="AR146" i="1"/>
  <c r="D147" i="1"/>
  <c r="H147" i="1"/>
  <c r="L147" i="1"/>
  <c r="N147" i="1"/>
  <c r="P147" i="1"/>
  <c r="R147" i="1"/>
  <c r="W147" i="1"/>
  <c r="Y147" i="1"/>
  <c r="Z147" i="1"/>
  <c r="AB147" i="1"/>
  <c r="AE147" i="1"/>
  <c r="AF147" i="1"/>
  <c r="AG147" i="1"/>
  <c r="AH147" i="1"/>
  <c r="AI147" i="1"/>
  <c r="AJ147" i="1"/>
  <c r="AK147" i="1"/>
  <c r="AL147" i="1"/>
  <c r="AM147" i="1"/>
  <c r="AO147" i="1"/>
  <c r="AP147" i="1"/>
  <c r="AQ147" i="1"/>
  <c r="AR147" i="1"/>
  <c r="D148" i="1"/>
  <c r="H148" i="1"/>
  <c r="L148" i="1"/>
  <c r="N148" i="1"/>
  <c r="P148" i="1"/>
  <c r="R148" i="1"/>
  <c r="W148" i="1"/>
  <c r="Y148" i="1"/>
  <c r="Z148" i="1"/>
  <c r="AB148" i="1"/>
  <c r="AE148" i="1"/>
  <c r="AF148" i="1"/>
  <c r="AG148" i="1"/>
  <c r="AH148" i="1"/>
  <c r="AI148" i="1"/>
  <c r="AJ148" i="1"/>
  <c r="AK148" i="1"/>
  <c r="AL148" i="1"/>
  <c r="AM148" i="1"/>
  <c r="AO148" i="1"/>
  <c r="AP148" i="1"/>
  <c r="AQ148" i="1"/>
  <c r="AR148" i="1"/>
  <c r="D149" i="1"/>
  <c r="H149" i="1"/>
  <c r="L149" i="1"/>
  <c r="N149" i="1"/>
  <c r="P149" i="1"/>
  <c r="R149" i="1"/>
  <c r="W149" i="1"/>
  <c r="Y149" i="1"/>
  <c r="Z149" i="1"/>
  <c r="AB149" i="1"/>
  <c r="AE149" i="1"/>
  <c r="AF149" i="1"/>
  <c r="AG149" i="1"/>
  <c r="AH149" i="1"/>
  <c r="AI149" i="1"/>
  <c r="AJ149" i="1"/>
  <c r="AK149" i="1"/>
  <c r="AL149" i="1"/>
  <c r="AM149" i="1"/>
  <c r="AO149" i="1"/>
  <c r="AP149" i="1"/>
  <c r="AQ149" i="1"/>
  <c r="AR149" i="1"/>
  <c r="D150" i="1"/>
  <c r="H150" i="1"/>
  <c r="L150" i="1"/>
  <c r="N150" i="1"/>
  <c r="P150" i="1"/>
  <c r="R150" i="1"/>
  <c r="W150" i="1"/>
  <c r="Y150" i="1"/>
  <c r="Z150" i="1"/>
  <c r="AB150" i="1"/>
  <c r="AE150" i="1"/>
  <c r="AF150" i="1"/>
  <c r="AG150" i="1"/>
  <c r="AH150" i="1"/>
  <c r="AI150" i="1"/>
  <c r="AJ150" i="1"/>
  <c r="AK150" i="1"/>
  <c r="AL150" i="1"/>
  <c r="AM150" i="1"/>
  <c r="AO150" i="1"/>
  <c r="AP150" i="1"/>
  <c r="AQ150" i="1"/>
  <c r="AR150" i="1"/>
  <c r="D151" i="1"/>
  <c r="H151" i="1"/>
  <c r="L151" i="1"/>
  <c r="N151" i="1"/>
  <c r="P151" i="1"/>
  <c r="R151" i="1"/>
  <c r="W151" i="1"/>
  <c r="Y151" i="1"/>
  <c r="Z151" i="1"/>
  <c r="AB151" i="1"/>
  <c r="AE151" i="1"/>
  <c r="AF151" i="1"/>
  <c r="AG151" i="1"/>
  <c r="AH151" i="1"/>
  <c r="AI151" i="1"/>
  <c r="AJ151" i="1"/>
  <c r="AK151" i="1"/>
  <c r="AL151" i="1"/>
  <c r="AM151" i="1"/>
  <c r="AO151" i="1"/>
  <c r="AP151" i="1"/>
  <c r="AQ151" i="1"/>
  <c r="AR151" i="1"/>
  <c r="D152" i="1"/>
  <c r="H152" i="1"/>
  <c r="L152" i="1"/>
  <c r="N152" i="1"/>
  <c r="P152" i="1"/>
  <c r="R152" i="1"/>
  <c r="W152" i="1"/>
  <c r="Y152" i="1"/>
  <c r="Z152" i="1"/>
  <c r="AB152" i="1"/>
  <c r="AE152" i="1"/>
  <c r="AF152" i="1"/>
  <c r="AG152" i="1"/>
  <c r="AH152" i="1"/>
  <c r="AI152" i="1"/>
  <c r="AJ152" i="1"/>
  <c r="AK152" i="1"/>
  <c r="AL152" i="1"/>
  <c r="AM152" i="1"/>
  <c r="AO152" i="1"/>
  <c r="AP152" i="1"/>
  <c r="AQ152" i="1"/>
  <c r="AR152" i="1"/>
  <c r="D153" i="1"/>
  <c r="H153" i="1"/>
  <c r="L153" i="1"/>
  <c r="N153" i="1"/>
  <c r="P153" i="1"/>
  <c r="R153" i="1"/>
  <c r="W153" i="1"/>
  <c r="Y153" i="1"/>
  <c r="Z153" i="1"/>
  <c r="AB153" i="1"/>
  <c r="AE153" i="1"/>
  <c r="AF153" i="1"/>
  <c r="AG153" i="1"/>
  <c r="AH153" i="1"/>
  <c r="AI153" i="1"/>
  <c r="AJ153" i="1"/>
  <c r="AK153" i="1"/>
  <c r="AL153" i="1"/>
  <c r="AM153" i="1"/>
  <c r="AO153" i="1"/>
  <c r="AP153" i="1"/>
  <c r="AQ153" i="1"/>
  <c r="AR153" i="1"/>
  <c r="D154" i="1"/>
  <c r="H154" i="1"/>
  <c r="L154" i="1"/>
  <c r="N154" i="1"/>
  <c r="P154" i="1"/>
  <c r="R154" i="1"/>
  <c r="W154" i="1"/>
  <c r="Y154" i="1"/>
  <c r="Z154" i="1"/>
  <c r="AB154" i="1"/>
  <c r="AE154" i="1"/>
  <c r="AF154" i="1"/>
  <c r="AG154" i="1"/>
  <c r="AH154" i="1"/>
  <c r="AI154" i="1"/>
  <c r="AJ154" i="1"/>
  <c r="AK154" i="1"/>
  <c r="AL154" i="1"/>
  <c r="AM154" i="1"/>
  <c r="AO154" i="1"/>
  <c r="AP154" i="1"/>
  <c r="AQ154" i="1"/>
  <c r="AR154" i="1"/>
  <c r="D155" i="1"/>
  <c r="H155" i="1"/>
  <c r="L155" i="1"/>
  <c r="N155" i="1"/>
  <c r="P155" i="1"/>
  <c r="R155" i="1"/>
  <c r="W155" i="1"/>
  <c r="Y155" i="1"/>
  <c r="Z155" i="1"/>
  <c r="AB155" i="1"/>
  <c r="AE155" i="1"/>
  <c r="AF155" i="1"/>
  <c r="AG155" i="1"/>
  <c r="AH155" i="1"/>
  <c r="AI155" i="1"/>
  <c r="AJ155" i="1"/>
  <c r="AK155" i="1"/>
  <c r="AL155" i="1"/>
  <c r="AM155" i="1"/>
  <c r="AO155" i="1"/>
  <c r="AP155" i="1"/>
  <c r="AQ155" i="1"/>
  <c r="AR155" i="1"/>
  <c r="D156" i="1"/>
  <c r="H156" i="1"/>
  <c r="L156" i="1"/>
  <c r="N156" i="1"/>
  <c r="P156" i="1"/>
  <c r="R156" i="1"/>
  <c r="W156" i="1"/>
  <c r="Y156" i="1"/>
  <c r="Z156" i="1"/>
  <c r="AB156" i="1"/>
  <c r="AE156" i="1"/>
  <c r="AF156" i="1"/>
  <c r="AG156" i="1"/>
  <c r="AH156" i="1"/>
  <c r="AI156" i="1"/>
  <c r="AJ156" i="1"/>
  <c r="AK156" i="1"/>
  <c r="AL156" i="1"/>
  <c r="AM156" i="1"/>
  <c r="AO156" i="1"/>
  <c r="AP156" i="1"/>
  <c r="AQ156" i="1"/>
  <c r="AR156" i="1"/>
  <c r="D157" i="1"/>
  <c r="H157" i="1"/>
  <c r="L157" i="1"/>
  <c r="N157" i="1"/>
  <c r="P157" i="1"/>
  <c r="R157" i="1"/>
  <c r="W157" i="1"/>
  <c r="Y157" i="1"/>
  <c r="Z157" i="1"/>
  <c r="AB157" i="1"/>
  <c r="AE157" i="1"/>
  <c r="AF157" i="1"/>
  <c r="AG157" i="1"/>
  <c r="AH157" i="1"/>
  <c r="AI157" i="1"/>
  <c r="AJ157" i="1"/>
  <c r="AK157" i="1"/>
  <c r="AL157" i="1"/>
  <c r="AM157" i="1"/>
  <c r="AO157" i="1"/>
  <c r="AP157" i="1"/>
  <c r="AQ157" i="1"/>
  <c r="AR157" i="1"/>
  <c r="D158" i="1"/>
  <c r="H158" i="1"/>
  <c r="L158" i="1"/>
  <c r="N158" i="1"/>
  <c r="P158" i="1"/>
  <c r="R158" i="1"/>
  <c r="W158" i="1"/>
  <c r="Y158" i="1"/>
  <c r="Z158" i="1"/>
  <c r="AB158" i="1"/>
  <c r="AE158" i="1"/>
  <c r="AF158" i="1"/>
  <c r="AG158" i="1"/>
  <c r="AH158" i="1"/>
  <c r="AI158" i="1"/>
  <c r="AJ158" i="1"/>
  <c r="AK158" i="1"/>
  <c r="AL158" i="1"/>
  <c r="AM158" i="1"/>
  <c r="AO158" i="1"/>
  <c r="AP158" i="1"/>
  <c r="AQ158" i="1"/>
  <c r="AR158" i="1"/>
  <c r="D159" i="1"/>
  <c r="H159" i="1"/>
  <c r="L159" i="1"/>
  <c r="N159" i="1"/>
  <c r="P159" i="1"/>
  <c r="R159" i="1"/>
  <c r="W159" i="1"/>
  <c r="Y159" i="1"/>
  <c r="Z159" i="1"/>
  <c r="AB159" i="1"/>
  <c r="AE159" i="1"/>
  <c r="AF159" i="1"/>
  <c r="AG159" i="1"/>
  <c r="AH159" i="1"/>
  <c r="AI159" i="1"/>
  <c r="AJ159" i="1"/>
  <c r="AK159" i="1"/>
  <c r="AL159" i="1"/>
  <c r="AM159" i="1"/>
  <c r="AO159" i="1"/>
  <c r="AP159" i="1"/>
  <c r="AQ159" i="1"/>
  <c r="AR159" i="1"/>
  <c r="D160" i="1"/>
  <c r="H160" i="1"/>
  <c r="L160" i="1"/>
  <c r="N160" i="1"/>
  <c r="P160" i="1"/>
  <c r="R160" i="1"/>
  <c r="W160" i="1"/>
  <c r="Y160" i="1"/>
  <c r="Z160" i="1"/>
  <c r="AB160" i="1"/>
  <c r="AE160" i="1"/>
  <c r="AF160" i="1"/>
  <c r="AG160" i="1"/>
  <c r="AH160" i="1"/>
  <c r="AI160" i="1"/>
  <c r="AJ160" i="1"/>
  <c r="AK160" i="1"/>
  <c r="AL160" i="1"/>
  <c r="AM160" i="1"/>
  <c r="AO160" i="1"/>
  <c r="AP160" i="1"/>
  <c r="AQ160" i="1"/>
  <c r="AR160" i="1"/>
  <c r="D161" i="1"/>
  <c r="H161" i="1"/>
  <c r="L161" i="1"/>
  <c r="N161" i="1"/>
  <c r="P161" i="1"/>
  <c r="R161" i="1"/>
  <c r="W161" i="1"/>
  <c r="Y161" i="1"/>
  <c r="Z161" i="1"/>
  <c r="AB161" i="1"/>
  <c r="AE161" i="1"/>
  <c r="AF161" i="1"/>
  <c r="AG161" i="1"/>
  <c r="AH161" i="1"/>
  <c r="AI161" i="1"/>
  <c r="AJ161" i="1"/>
  <c r="AK161" i="1"/>
  <c r="AL161" i="1"/>
  <c r="AM161" i="1"/>
  <c r="AO161" i="1"/>
  <c r="AP161" i="1"/>
  <c r="AQ161" i="1"/>
  <c r="AR161" i="1"/>
  <c r="D162" i="1"/>
  <c r="H162" i="1"/>
  <c r="L162" i="1"/>
  <c r="N162" i="1"/>
  <c r="P162" i="1"/>
  <c r="R162" i="1"/>
  <c r="W162" i="1"/>
  <c r="Y162" i="1"/>
  <c r="Z162" i="1"/>
  <c r="AB162" i="1"/>
  <c r="AE162" i="1"/>
  <c r="AF162" i="1"/>
  <c r="AG162" i="1"/>
  <c r="AH162" i="1"/>
  <c r="AI162" i="1"/>
  <c r="AJ162" i="1"/>
  <c r="AK162" i="1"/>
  <c r="AL162" i="1"/>
  <c r="AM162" i="1"/>
  <c r="AO162" i="1"/>
  <c r="AP162" i="1"/>
  <c r="AQ162" i="1"/>
  <c r="AR162" i="1"/>
  <c r="D163" i="1"/>
  <c r="H163" i="1"/>
  <c r="L163" i="1"/>
  <c r="N163" i="1"/>
  <c r="P163" i="1"/>
  <c r="R163" i="1"/>
  <c r="W163" i="1"/>
  <c r="Y163" i="1"/>
  <c r="Z163" i="1"/>
  <c r="AB163" i="1"/>
  <c r="AE163" i="1"/>
  <c r="AF163" i="1"/>
  <c r="AG163" i="1"/>
  <c r="AH163" i="1"/>
  <c r="AI163" i="1"/>
  <c r="AJ163" i="1"/>
  <c r="AK163" i="1"/>
  <c r="AL163" i="1"/>
  <c r="AM163" i="1"/>
  <c r="AO163" i="1"/>
  <c r="AP163" i="1"/>
  <c r="AQ163" i="1"/>
  <c r="AR163" i="1"/>
  <c r="D164" i="1"/>
  <c r="H164" i="1"/>
  <c r="L164" i="1"/>
  <c r="N164" i="1"/>
  <c r="P164" i="1"/>
  <c r="R164" i="1"/>
  <c r="W164" i="1"/>
  <c r="Y164" i="1"/>
  <c r="Z164" i="1"/>
  <c r="AB164" i="1"/>
  <c r="AE164" i="1"/>
  <c r="AF164" i="1"/>
  <c r="AG164" i="1"/>
  <c r="AH164" i="1"/>
  <c r="AI164" i="1"/>
  <c r="AJ164" i="1"/>
  <c r="AK164" i="1"/>
  <c r="AL164" i="1"/>
  <c r="AM164" i="1"/>
  <c r="AO164" i="1"/>
  <c r="AP164" i="1"/>
  <c r="AQ164" i="1"/>
  <c r="AR164" i="1"/>
  <c r="D165" i="1"/>
  <c r="H165" i="1"/>
  <c r="L165" i="1"/>
  <c r="N165" i="1"/>
  <c r="P165" i="1"/>
  <c r="R165" i="1"/>
  <c r="W165" i="1"/>
  <c r="Y165" i="1"/>
  <c r="Z165" i="1"/>
  <c r="AB165" i="1"/>
  <c r="AE165" i="1"/>
  <c r="AF165" i="1"/>
  <c r="AG165" i="1"/>
  <c r="AH165" i="1"/>
  <c r="AI165" i="1"/>
  <c r="AJ165" i="1"/>
  <c r="AK165" i="1"/>
  <c r="AL165" i="1"/>
  <c r="AM165" i="1"/>
  <c r="AO165" i="1"/>
  <c r="AP165" i="1"/>
  <c r="AQ165" i="1"/>
  <c r="AR165" i="1"/>
  <c r="D166" i="1"/>
  <c r="H166" i="1"/>
  <c r="L166" i="1"/>
  <c r="N166" i="1"/>
  <c r="P166" i="1"/>
  <c r="R166" i="1"/>
  <c r="W166" i="1"/>
  <c r="Y166" i="1"/>
  <c r="Z166" i="1"/>
  <c r="AB166" i="1"/>
  <c r="AE166" i="1"/>
  <c r="AF166" i="1"/>
  <c r="AG166" i="1"/>
  <c r="AH166" i="1"/>
  <c r="AI166" i="1"/>
  <c r="AJ166" i="1"/>
  <c r="AK166" i="1"/>
  <c r="AL166" i="1"/>
  <c r="AM166" i="1"/>
  <c r="AO166" i="1"/>
  <c r="AP166" i="1"/>
  <c r="AQ166" i="1"/>
  <c r="AR166" i="1"/>
  <c r="D167" i="1"/>
  <c r="H167" i="1"/>
  <c r="L167" i="1"/>
  <c r="N167" i="1"/>
  <c r="P167" i="1"/>
  <c r="R167" i="1"/>
  <c r="W167" i="1"/>
  <c r="Y167" i="1"/>
  <c r="Z167" i="1"/>
  <c r="AB167" i="1"/>
  <c r="AE167" i="1"/>
  <c r="AF167" i="1"/>
  <c r="AG167" i="1"/>
  <c r="AH167" i="1"/>
  <c r="AI167" i="1"/>
  <c r="AJ167" i="1"/>
  <c r="AK167" i="1"/>
  <c r="AL167" i="1"/>
  <c r="AM167" i="1"/>
  <c r="AO167" i="1"/>
  <c r="AP167" i="1"/>
  <c r="AQ167" i="1"/>
  <c r="AR167" i="1"/>
  <c r="D168" i="1"/>
  <c r="H168" i="1"/>
  <c r="L168" i="1"/>
  <c r="N168" i="1"/>
  <c r="P168" i="1"/>
  <c r="R168" i="1"/>
  <c r="W168" i="1"/>
  <c r="Y168" i="1"/>
  <c r="Z168" i="1"/>
  <c r="AB168" i="1"/>
  <c r="AE168" i="1"/>
  <c r="AF168" i="1"/>
  <c r="AG168" i="1"/>
  <c r="AH168" i="1"/>
  <c r="AI168" i="1"/>
  <c r="AJ168" i="1"/>
  <c r="AK168" i="1"/>
  <c r="AL168" i="1"/>
  <c r="AM168" i="1"/>
  <c r="AO168" i="1"/>
  <c r="AP168" i="1"/>
  <c r="AQ168" i="1"/>
  <c r="AR168" i="1"/>
  <c r="D169" i="1"/>
  <c r="H169" i="1"/>
  <c r="L169" i="1"/>
  <c r="N169" i="1"/>
  <c r="P169" i="1"/>
  <c r="R169" i="1"/>
  <c r="W169" i="1"/>
  <c r="Y169" i="1"/>
  <c r="Z169" i="1"/>
  <c r="AB169" i="1"/>
  <c r="AE169" i="1"/>
  <c r="AF169" i="1"/>
  <c r="AG169" i="1"/>
  <c r="AH169" i="1"/>
  <c r="AI169" i="1"/>
  <c r="AJ169" i="1"/>
  <c r="AK169" i="1"/>
  <c r="AL169" i="1"/>
  <c r="AM169" i="1"/>
  <c r="AO169" i="1"/>
  <c r="AP169" i="1"/>
  <c r="AQ169" i="1"/>
  <c r="AR169" i="1"/>
  <c r="D170" i="1"/>
  <c r="H170" i="1"/>
  <c r="L170" i="1"/>
  <c r="N170" i="1"/>
  <c r="P170" i="1"/>
  <c r="R170" i="1"/>
  <c r="W170" i="1"/>
  <c r="Y170" i="1"/>
  <c r="Z170" i="1"/>
  <c r="AB170" i="1"/>
  <c r="AE170" i="1"/>
  <c r="AF170" i="1"/>
  <c r="AG170" i="1"/>
  <c r="AH170" i="1"/>
  <c r="AI170" i="1"/>
  <c r="AJ170" i="1"/>
  <c r="AK170" i="1"/>
  <c r="AL170" i="1"/>
  <c r="AM170" i="1"/>
  <c r="AO170" i="1"/>
  <c r="AP170" i="1"/>
  <c r="AQ170" i="1"/>
  <c r="AR170" i="1"/>
  <c r="D171" i="1"/>
  <c r="H171" i="1"/>
  <c r="L171" i="1"/>
  <c r="N171" i="1"/>
  <c r="P171" i="1"/>
  <c r="R171" i="1"/>
  <c r="W171" i="1"/>
  <c r="Y171" i="1"/>
  <c r="Z171" i="1"/>
  <c r="AB171" i="1"/>
  <c r="AE171" i="1"/>
  <c r="AF171" i="1"/>
  <c r="AG171" i="1"/>
  <c r="AH171" i="1"/>
  <c r="AI171" i="1"/>
  <c r="AJ171" i="1"/>
  <c r="AK171" i="1"/>
  <c r="AL171" i="1"/>
  <c r="AM171" i="1"/>
  <c r="AO171" i="1"/>
  <c r="AP171" i="1"/>
  <c r="AQ171" i="1"/>
  <c r="AR171" i="1"/>
  <c r="D172" i="1"/>
  <c r="H172" i="1"/>
  <c r="L172" i="1"/>
  <c r="N172" i="1"/>
  <c r="P172" i="1"/>
  <c r="R172" i="1"/>
  <c r="W172" i="1"/>
  <c r="Y172" i="1"/>
  <c r="Z172" i="1"/>
  <c r="AB172" i="1"/>
  <c r="AE172" i="1"/>
  <c r="AF172" i="1"/>
  <c r="AG172" i="1"/>
  <c r="AH172" i="1"/>
  <c r="AI172" i="1"/>
  <c r="AJ172" i="1"/>
  <c r="AK172" i="1"/>
  <c r="AL172" i="1"/>
  <c r="AM172" i="1"/>
  <c r="AO172" i="1"/>
  <c r="AP172" i="1"/>
  <c r="AQ172" i="1"/>
  <c r="AR172" i="1"/>
  <c r="D173" i="1"/>
  <c r="H173" i="1"/>
  <c r="L173" i="1"/>
  <c r="N173" i="1"/>
  <c r="P173" i="1"/>
  <c r="R173" i="1"/>
  <c r="W173" i="1"/>
  <c r="Y173" i="1"/>
  <c r="Z173" i="1"/>
  <c r="AB173" i="1"/>
  <c r="AE173" i="1"/>
  <c r="AF173" i="1"/>
  <c r="AG173" i="1"/>
  <c r="AH173" i="1"/>
  <c r="AI173" i="1"/>
  <c r="AJ173" i="1"/>
  <c r="AK173" i="1"/>
  <c r="AL173" i="1"/>
  <c r="AM173" i="1"/>
  <c r="AO173" i="1"/>
  <c r="AP173" i="1"/>
  <c r="AQ173" i="1"/>
  <c r="AR173" i="1"/>
  <c r="D174" i="1"/>
  <c r="H174" i="1"/>
  <c r="L174" i="1"/>
  <c r="N174" i="1"/>
  <c r="P174" i="1"/>
  <c r="R174" i="1"/>
  <c r="W174" i="1"/>
  <c r="Y174" i="1"/>
  <c r="Z174" i="1"/>
  <c r="AB174" i="1"/>
  <c r="AE174" i="1"/>
  <c r="AF174" i="1"/>
  <c r="AG174" i="1"/>
  <c r="AH174" i="1"/>
  <c r="AI174" i="1"/>
  <c r="AJ174" i="1"/>
  <c r="AK174" i="1"/>
  <c r="AL174" i="1"/>
  <c r="AM174" i="1"/>
  <c r="AO174" i="1"/>
  <c r="AP174" i="1"/>
  <c r="AQ174" i="1"/>
  <c r="AR174" i="1"/>
  <c r="D175" i="1"/>
  <c r="H175" i="1"/>
  <c r="L175" i="1"/>
  <c r="N175" i="1"/>
  <c r="P175" i="1"/>
  <c r="R175" i="1"/>
  <c r="W175" i="1"/>
  <c r="Y175" i="1"/>
  <c r="Z175" i="1"/>
  <c r="AB175" i="1"/>
  <c r="AE175" i="1"/>
  <c r="AF175" i="1"/>
  <c r="AG175" i="1"/>
  <c r="AH175" i="1"/>
  <c r="AI175" i="1"/>
  <c r="AJ175" i="1"/>
  <c r="AK175" i="1"/>
  <c r="AL175" i="1"/>
  <c r="AM175" i="1"/>
  <c r="AO175" i="1"/>
  <c r="AP175" i="1"/>
  <c r="AQ175" i="1"/>
  <c r="AR175" i="1"/>
  <c r="D176" i="1"/>
  <c r="H176" i="1"/>
  <c r="L176" i="1"/>
  <c r="N176" i="1"/>
  <c r="P176" i="1"/>
  <c r="R176" i="1"/>
  <c r="W176" i="1"/>
  <c r="Y176" i="1"/>
  <c r="Z176" i="1"/>
  <c r="AB176" i="1"/>
  <c r="AE176" i="1"/>
  <c r="AF176" i="1"/>
  <c r="AG176" i="1"/>
  <c r="AH176" i="1"/>
  <c r="AI176" i="1"/>
  <c r="AJ176" i="1"/>
  <c r="AK176" i="1"/>
  <c r="AL176" i="1"/>
  <c r="AM176" i="1"/>
  <c r="AO176" i="1"/>
  <c r="AP176" i="1"/>
  <c r="AQ176" i="1"/>
  <c r="AR176" i="1"/>
  <c r="D177" i="1"/>
  <c r="H177" i="1"/>
  <c r="L177" i="1"/>
  <c r="N177" i="1"/>
  <c r="P177" i="1"/>
  <c r="R177" i="1"/>
  <c r="W177" i="1"/>
  <c r="Y177" i="1"/>
  <c r="Z177" i="1"/>
  <c r="AB177" i="1"/>
  <c r="AE177" i="1"/>
  <c r="AF177" i="1"/>
  <c r="AG177" i="1"/>
  <c r="AH177" i="1"/>
  <c r="AI177" i="1"/>
  <c r="AJ177" i="1"/>
  <c r="AK177" i="1"/>
  <c r="AL177" i="1"/>
  <c r="AM177" i="1"/>
  <c r="AO177" i="1"/>
  <c r="AP177" i="1"/>
  <c r="AQ177" i="1"/>
  <c r="AR177" i="1"/>
  <c r="D178" i="1"/>
  <c r="H178" i="1"/>
  <c r="L178" i="1"/>
  <c r="N178" i="1"/>
  <c r="P178" i="1"/>
  <c r="R178" i="1"/>
  <c r="W178" i="1"/>
  <c r="Y178" i="1"/>
  <c r="Z178" i="1"/>
  <c r="AB178" i="1"/>
  <c r="AE178" i="1"/>
  <c r="AF178" i="1"/>
  <c r="AG178" i="1"/>
  <c r="AH178" i="1"/>
  <c r="AI178" i="1"/>
  <c r="AJ178" i="1"/>
  <c r="AK178" i="1"/>
  <c r="AL178" i="1"/>
  <c r="AM178" i="1"/>
  <c r="AO178" i="1"/>
  <c r="AP178" i="1"/>
  <c r="AQ178" i="1"/>
  <c r="AR178" i="1"/>
  <c r="D179" i="1"/>
  <c r="H179" i="1"/>
  <c r="L179" i="1"/>
  <c r="N179" i="1"/>
  <c r="P179" i="1"/>
  <c r="R179" i="1"/>
  <c r="W179" i="1"/>
  <c r="Y179" i="1"/>
  <c r="Z179" i="1"/>
  <c r="AB179" i="1"/>
  <c r="AE179" i="1"/>
  <c r="AF179" i="1"/>
  <c r="AG179" i="1"/>
  <c r="AH179" i="1"/>
  <c r="AI179" i="1"/>
  <c r="AJ179" i="1"/>
  <c r="AK179" i="1"/>
  <c r="AL179" i="1"/>
  <c r="AM179" i="1"/>
  <c r="AO179" i="1"/>
  <c r="AP179" i="1"/>
  <c r="AQ179" i="1"/>
  <c r="AR179" i="1"/>
  <c r="D180" i="1"/>
  <c r="H180" i="1"/>
  <c r="L180" i="1"/>
  <c r="N180" i="1"/>
  <c r="P180" i="1"/>
  <c r="R180" i="1"/>
  <c r="W180" i="1"/>
  <c r="Y180" i="1"/>
  <c r="Z180" i="1"/>
  <c r="AB180" i="1"/>
  <c r="AE180" i="1"/>
  <c r="AF180" i="1"/>
  <c r="AG180" i="1"/>
  <c r="AH180" i="1"/>
  <c r="AI180" i="1"/>
  <c r="AJ180" i="1"/>
  <c r="AK180" i="1"/>
  <c r="AL180" i="1"/>
  <c r="AM180" i="1"/>
  <c r="AO180" i="1"/>
  <c r="AP180" i="1"/>
  <c r="AQ180" i="1"/>
  <c r="AR180" i="1"/>
  <c r="D181" i="1"/>
  <c r="H181" i="1"/>
  <c r="L181" i="1"/>
  <c r="N181" i="1"/>
  <c r="P181" i="1"/>
  <c r="R181" i="1"/>
  <c r="W181" i="1"/>
  <c r="Y181" i="1"/>
  <c r="Z181" i="1"/>
  <c r="AB181" i="1"/>
  <c r="AE181" i="1"/>
  <c r="AF181" i="1"/>
  <c r="AG181" i="1"/>
  <c r="AH181" i="1"/>
  <c r="AI181" i="1"/>
  <c r="AJ181" i="1"/>
  <c r="AK181" i="1"/>
  <c r="AL181" i="1"/>
  <c r="AM181" i="1"/>
  <c r="AO181" i="1"/>
  <c r="AP181" i="1"/>
  <c r="AQ181" i="1"/>
  <c r="AR181" i="1"/>
  <c r="D182" i="1"/>
  <c r="H182" i="1"/>
  <c r="L182" i="1"/>
  <c r="N182" i="1"/>
  <c r="P182" i="1"/>
  <c r="R182" i="1"/>
  <c r="W182" i="1"/>
  <c r="Y182" i="1"/>
  <c r="Z182" i="1"/>
  <c r="AB182" i="1"/>
  <c r="AE182" i="1"/>
  <c r="AF182" i="1"/>
  <c r="AG182" i="1"/>
  <c r="AH182" i="1"/>
  <c r="AI182" i="1"/>
  <c r="AJ182" i="1"/>
  <c r="AK182" i="1"/>
  <c r="AL182" i="1"/>
  <c r="AM182" i="1"/>
  <c r="AO182" i="1"/>
  <c r="AP182" i="1"/>
  <c r="AQ182" i="1"/>
  <c r="AR182" i="1"/>
  <c r="D183" i="1"/>
  <c r="H183" i="1"/>
  <c r="L183" i="1"/>
  <c r="N183" i="1"/>
  <c r="P183" i="1"/>
  <c r="R183" i="1"/>
  <c r="W183" i="1"/>
  <c r="Y183" i="1"/>
  <c r="Z183" i="1"/>
  <c r="AB183" i="1"/>
  <c r="AE183" i="1"/>
  <c r="AF183" i="1"/>
  <c r="AG183" i="1"/>
  <c r="AH183" i="1"/>
  <c r="AI183" i="1"/>
  <c r="AJ183" i="1"/>
  <c r="AK183" i="1"/>
  <c r="AL183" i="1"/>
  <c r="AM183" i="1"/>
  <c r="AO183" i="1"/>
  <c r="AP183" i="1"/>
  <c r="AQ183" i="1"/>
  <c r="AR183" i="1"/>
  <c r="D184" i="1"/>
  <c r="H184" i="1"/>
  <c r="L184" i="1"/>
  <c r="N184" i="1"/>
  <c r="P184" i="1"/>
  <c r="R184" i="1"/>
  <c r="W184" i="1"/>
  <c r="Y184" i="1"/>
  <c r="Z184" i="1"/>
  <c r="AB184" i="1"/>
  <c r="AE184" i="1"/>
  <c r="AF184" i="1"/>
  <c r="AG184" i="1"/>
  <c r="AH184" i="1"/>
  <c r="AI184" i="1"/>
  <c r="AJ184" i="1"/>
  <c r="AK184" i="1"/>
  <c r="AL184" i="1"/>
  <c r="AM184" i="1"/>
  <c r="AO184" i="1"/>
  <c r="AP184" i="1"/>
  <c r="AQ184" i="1"/>
  <c r="AR184" i="1"/>
  <c r="D185" i="1"/>
  <c r="H185" i="1"/>
  <c r="L185" i="1"/>
  <c r="N185" i="1"/>
  <c r="P185" i="1"/>
  <c r="R185" i="1"/>
  <c r="W185" i="1"/>
  <c r="Y185" i="1"/>
  <c r="Z185" i="1"/>
  <c r="AB185" i="1"/>
  <c r="AE185" i="1"/>
  <c r="AF185" i="1"/>
  <c r="AG185" i="1"/>
  <c r="AH185" i="1"/>
  <c r="AI185" i="1"/>
  <c r="AJ185" i="1"/>
  <c r="AK185" i="1"/>
  <c r="AL185" i="1"/>
  <c r="AM185" i="1"/>
  <c r="AO185" i="1"/>
  <c r="AP185" i="1"/>
  <c r="AQ185" i="1"/>
  <c r="AR185" i="1"/>
  <c r="D186" i="1"/>
  <c r="H186" i="1"/>
  <c r="L186" i="1"/>
  <c r="N186" i="1"/>
  <c r="P186" i="1"/>
  <c r="R186" i="1"/>
  <c r="W186" i="1"/>
  <c r="Y186" i="1"/>
  <c r="Z186" i="1"/>
  <c r="AB186" i="1"/>
  <c r="AE186" i="1"/>
  <c r="AF186" i="1"/>
  <c r="AG186" i="1"/>
  <c r="AH186" i="1"/>
  <c r="AI186" i="1"/>
  <c r="AJ186" i="1"/>
  <c r="AK186" i="1"/>
  <c r="AL186" i="1"/>
  <c r="AM186" i="1"/>
  <c r="AO186" i="1"/>
  <c r="AP186" i="1"/>
  <c r="AQ186" i="1"/>
  <c r="AR186" i="1"/>
  <c r="D187" i="1"/>
  <c r="H187" i="1"/>
  <c r="L187" i="1"/>
  <c r="N187" i="1"/>
  <c r="P187" i="1"/>
  <c r="R187" i="1"/>
  <c r="W187" i="1"/>
  <c r="Y187" i="1"/>
  <c r="Z187" i="1"/>
  <c r="AB187" i="1"/>
  <c r="AE187" i="1"/>
  <c r="AF187" i="1"/>
  <c r="AG187" i="1"/>
  <c r="AH187" i="1"/>
  <c r="AI187" i="1"/>
  <c r="AJ187" i="1"/>
  <c r="AK187" i="1"/>
  <c r="AL187" i="1"/>
  <c r="AM187" i="1"/>
  <c r="AO187" i="1"/>
  <c r="AP187" i="1"/>
  <c r="AQ187" i="1"/>
  <c r="AR187" i="1"/>
  <c r="D188" i="1"/>
  <c r="H188" i="1"/>
  <c r="L188" i="1"/>
  <c r="N188" i="1"/>
  <c r="P188" i="1"/>
  <c r="R188" i="1"/>
  <c r="W188" i="1"/>
  <c r="Y188" i="1"/>
  <c r="Z188" i="1"/>
  <c r="AB188" i="1"/>
  <c r="AE188" i="1"/>
  <c r="AF188" i="1"/>
  <c r="AG188" i="1"/>
  <c r="AH188" i="1"/>
  <c r="AI188" i="1"/>
  <c r="AJ188" i="1"/>
  <c r="AK188" i="1"/>
  <c r="AL188" i="1"/>
  <c r="AM188" i="1"/>
  <c r="AO188" i="1"/>
  <c r="AP188" i="1"/>
  <c r="AQ188" i="1"/>
  <c r="AR188" i="1"/>
  <c r="D189" i="1"/>
  <c r="H189" i="1"/>
  <c r="L189" i="1"/>
  <c r="N189" i="1"/>
  <c r="P189" i="1"/>
  <c r="R189" i="1"/>
  <c r="W189" i="1"/>
  <c r="Y189" i="1"/>
  <c r="Z189" i="1"/>
  <c r="AB189" i="1"/>
  <c r="AE189" i="1"/>
  <c r="AF189" i="1"/>
  <c r="AG189" i="1"/>
  <c r="AH189" i="1"/>
  <c r="AI189" i="1"/>
  <c r="AJ189" i="1"/>
  <c r="AK189" i="1"/>
  <c r="AL189" i="1"/>
  <c r="AM189" i="1"/>
  <c r="AO189" i="1"/>
  <c r="AP189" i="1"/>
  <c r="AQ189" i="1"/>
  <c r="AR189" i="1"/>
  <c r="D190" i="1"/>
  <c r="H190" i="1"/>
  <c r="L190" i="1"/>
  <c r="N190" i="1"/>
  <c r="P190" i="1"/>
  <c r="R190" i="1"/>
  <c r="W190" i="1"/>
  <c r="Y190" i="1"/>
  <c r="Z190" i="1"/>
  <c r="AB190" i="1"/>
  <c r="AE190" i="1"/>
  <c r="AF190" i="1"/>
  <c r="AG190" i="1"/>
  <c r="AH190" i="1"/>
  <c r="AI190" i="1"/>
  <c r="AJ190" i="1"/>
  <c r="AK190" i="1"/>
  <c r="AL190" i="1"/>
  <c r="AM190" i="1"/>
  <c r="AO190" i="1"/>
  <c r="AP190" i="1"/>
  <c r="AQ190" i="1"/>
  <c r="AR190" i="1"/>
  <c r="D191" i="1"/>
  <c r="H191" i="1"/>
  <c r="L191" i="1"/>
  <c r="N191" i="1"/>
  <c r="P191" i="1"/>
  <c r="R191" i="1"/>
  <c r="W191" i="1"/>
  <c r="Y191" i="1"/>
  <c r="Z191" i="1"/>
  <c r="AB191" i="1"/>
  <c r="AE191" i="1"/>
  <c r="AF191" i="1"/>
  <c r="AG191" i="1"/>
  <c r="AH191" i="1"/>
  <c r="AI191" i="1"/>
  <c r="AJ191" i="1"/>
  <c r="AK191" i="1"/>
  <c r="AL191" i="1"/>
  <c r="AM191" i="1"/>
  <c r="AO191" i="1"/>
  <c r="AP191" i="1"/>
  <c r="AQ191" i="1"/>
  <c r="AR191" i="1"/>
  <c r="D192" i="1"/>
  <c r="H192" i="1"/>
  <c r="L192" i="1"/>
  <c r="N192" i="1"/>
  <c r="P192" i="1"/>
  <c r="R192" i="1"/>
  <c r="W192" i="1"/>
  <c r="Y192" i="1"/>
  <c r="Z192" i="1"/>
  <c r="AB192" i="1"/>
  <c r="AE192" i="1"/>
  <c r="AF192" i="1"/>
  <c r="AG192" i="1"/>
  <c r="AH192" i="1"/>
  <c r="AI192" i="1"/>
  <c r="AJ192" i="1"/>
  <c r="AK192" i="1"/>
  <c r="AL192" i="1"/>
  <c r="AM192" i="1"/>
  <c r="AO192" i="1"/>
  <c r="AP192" i="1"/>
  <c r="AQ192" i="1"/>
  <c r="AR192" i="1"/>
  <c r="D193" i="1"/>
  <c r="H193" i="1"/>
  <c r="L193" i="1"/>
  <c r="N193" i="1"/>
  <c r="P193" i="1"/>
  <c r="R193" i="1"/>
  <c r="W193" i="1"/>
  <c r="Y193" i="1"/>
  <c r="Z193" i="1"/>
  <c r="AB193" i="1"/>
  <c r="AE193" i="1"/>
  <c r="AF193" i="1"/>
  <c r="AG193" i="1"/>
  <c r="AH193" i="1"/>
  <c r="AI193" i="1"/>
  <c r="AJ193" i="1"/>
  <c r="AK193" i="1"/>
  <c r="AL193" i="1"/>
  <c r="AM193" i="1"/>
  <c r="AO193" i="1"/>
  <c r="AP193" i="1"/>
  <c r="AQ193" i="1"/>
  <c r="AR193" i="1"/>
  <c r="D194" i="1"/>
  <c r="H194" i="1"/>
  <c r="L194" i="1"/>
  <c r="N194" i="1"/>
  <c r="P194" i="1"/>
  <c r="R194" i="1"/>
  <c r="W194" i="1"/>
  <c r="Y194" i="1"/>
  <c r="Z194" i="1"/>
  <c r="AB194" i="1"/>
  <c r="AE194" i="1"/>
  <c r="AF194" i="1"/>
  <c r="AG194" i="1"/>
  <c r="AH194" i="1"/>
  <c r="AI194" i="1"/>
  <c r="AJ194" i="1"/>
  <c r="AK194" i="1"/>
  <c r="AL194" i="1"/>
  <c r="AM194" i="1"/>
  <c r="AO194" i="1"/>
  <c r="AP194" i="1"/>
  <c r="AQ194" i="1"/>
  <c r="AR194" i="1"/>
  <c r="D195" i="1"/>
  <c r="H195" i="1"/>
  <c r="L195" i="1"/>
  <c r="N195" i="1"/>
  <c r="P195" i="1"/>
  <c r="R195" i="1"/>
  <c r="W195" i="1"/>
  <c r="Y195" i="1"/>
  <c r="Z195" i="1"/>
  <c r="AB195" i="1"/>
  <c r="AE195" i="1"/>
  <c r="AF195" i="1"/>
  <c r="AG195" i="1"/>
  <c r="AH195" i="1"/>
  <c r="AI195" i="1"/>
  <c r="AJ195" i="1"/>
  <c r="AK195" i="1"/>
  <c r="AL195" i="1"/>
  <c r="AM195" i="1"/>
  <c r="AO195" i="1"/>
  <c r="AP195" i="1"/>
  <c r="AQ195" i="1"/>
  <c r="AR195" i="1"/>
  <c r="D196" i="1"/>
  <c r="H196" i="1"/>
  <c r="L196" i="1"/>
  <c r="N196" i="1"/>
  <c r="P196" i="1"/>
  <c r="R196" i="1"/>
  <c r="W196" i="1"/>
  <c r="Y196" i="1"/>
  <c r="Z196" i="1"/>
  <c r="AB196" i="1"/>
  <c r="AE196" i="1"/>
  <c r="AF196" i="1"/>
  <c r="AG196" i="1"/>
  <c r="AH196" i="1"/>
  <c r="AI196" i="1"/>
  <c r="AJ196" i="1"/>
  <c r="AK196" i="1"/>
  <c r="AL196" i="1"/>
  <c r="AM196" i="1"/>
  <c r="AO196" i="1"/>
  <c r="AP196" i="1"/>
  <c r="AQ196" i="1"/>
  <c r="AR196" i="1"/>
  <c r="D197" i="1"/>
  <c r="H197" i="1"/>
  <c r="L197" i="1"/>
  <c r="N197" i="1"/>
  <c r="P197" i="1"/>
  <c r="R197" i="1"/>
  <c r="W197" i="1"/>
  <c r="Y197" i="1"/>
  <c r="Z197" i="1"/>
  <c r="AB197" i="1"/>
  <c r="AE197" i="1"/>
  <c r="AF197" i="1"/>
  <c r="AG197" i="1"/>
  <c r="AH197" i="1"/>
  <c r="AI197" i="1"/>
  <c r="AJ197" i="1"/>
  <c r="AK197" i="1"/>
  <c r="AL197" i="1"/>
  <c r="AM197" i="1"/>
  <c r="AO197" i="1"/>
  <c r="AP197" i="1"/>
  <c r="AQ197" i="1"/>
  <c r="AR197" i="1"/>
  <c r="D198" i="1"/>
  <c r="H198" i="1"/>
  <c r="L198" i="1"/>
  <c r="N198" i="1"/>
  <c r="P198" i="1"/>
  <c r="R198" i="1"/>
  <c r="W198" i="1"/>
  <c r="Y198" i="1"/>
  <c r="Z198" i="1"/>
  <c r="AB198" i="1"/>
  <c r="AE198" i="1"/>
  <c r="AF198" i="1"/>
  <c r="AG198" i="1"/>
  <c r="AH198" i="1"/>
  <c r="AI198" i="1"/>
  <c r="AJ198" i="1"/>
  <c r="AK198" i="1"/>
  <c r="AL198" i="1"/>
  <c r="AM198" i="1"/>
  <c r="AO198" i="1"/>
  <c r="AP198" i="1"/>
  <c r="AQ198" i="1"/>
  <c r="AR198" i="1"/>
  <c r="D199" i="1"/>
  <c r="H199" i="1"/>
  <c r="L199" i="1"/>
  <c r="N199" i="1"/>
  <c r="P199" i="1"/>
  <c r="R199" i="1"/>
  <c r="W199" i="1"/>
  <c r="Y199" i="1"/>
  <c r="Z199" i="1"/>
  <c r="AB199" i="1"/>
  <c r="AE199" i="1"/>
  <c r="AF199" i="1"/>
  <c r="AG199" i="1"/>
  <c r="AH199" i="1"/>
  <c r="AI199" i="1"/>
  <c r="AJ199" i="1"/>
  <c r="AK199" i="1"/>
  <c r="AL199" i="1"/>
  <c r="AM199" i="1"/>
  <c r="AO199" i="1"/>
  <c r="AP199" i="1"/>
  <c r="AQ199" i="1"/>
  <c r="AR199" i="1"/>
  <c r="D200" i="1"/>
  <c r="H200" i="1"/>
  <c r="L200" i="1"/>
  <c r="N200" i="1"/>
  <c r="P200" i="1"/>
  <c r="R200" i="1"/>
  <c r="W200" i="1"/>
  <c r="Y200" i="1"/>
  <c r="Z200" i="1"/>
  <c r="AB200" i="1"/>
  <c r="AE200" i="1"/>
  <c r="AF200" i="1"/>
  <c r="AG200" i="1"/>
  <c r="AH200" i="1"/>
  <c r="AI200" i="1"/>
  <c r="AJ200" i="1"/>
  <c r="AK200" i="1"/>
  <c r="AL200" i="1"/>
  <c r="AM200" i="1"/>
  <c r="AO200" i="1"/>
  <c r="AP200" i="1"/>
  <c r="AQ200" i="1"/>
  <c r="AR200" i="1"/>
  <c r="D201" i="1"/>
  <c r="H201" i="1"/>
  <c r="L201" i="1"/>
  <c r="N201" i="1"/>
  <c r="P201" i="1"/>
  <c r="R201" i="1"/>
  <c r="W201" i="1"/>
  <c r="Y201" i="1"/>
  <c r="Z201" i="1"/>
  <c r="AB201" i="1"/>
  <c r="AE201" i="1"/>
  <c r="AF201" i="1"/>
  <c r="AG201" i="1"/>
  <c r="AH201" i="1"/>
  <c r="AI201" i="1"/>
  <c r="AJ201" i="1"/>
  <c r="AK201" i="1"/>
  <c r="AL201" i="1"/>
  <c r="AM201" i="1"/>
  <c r="AO201" i="1"/>
  <c r="AP201" i="1"/>
  <c r="AQ201" i="1"/>
  <c r="AR201" i="1"/>
  <c r="D202" i="1"/>
  <c r="H202" i="1"/>
  <c r="L202" i="1"/>
  <c r="N202" i="1"/>
  <c r="P202" i="1"/>
  <c r="R202" i="1"/>
  <c r="W202" i="1"/>
  <c r="Y202" i="1"/>
  <c r="Z202" i="1"/>
  <c r="AB202" i="1"/>
  <c r="AE202" i="1"/>
  <c r="AF202" i="1"/>
  <c r="AG202" i="1"/>
  <c r="AH202" i="1"/>
  <c r="AI202" i="1"/>
  <c r="AJ202" i="1"/>
  <c r="AK202" i="1"/>
  <c r="AL202" i="1"/>
  <c r="AM202" i="1"/>
  <c r="AO202" i="1"/>
  <c r="AP202" i="1"/>
  <c r="AQ202" i="1"/>
  <c r="AR202" i="1"/>
  <c r="D203" i="1"/>
  <c r="H203" i="1"/>
  <c r="L203" i="1"/>
  <c r="N203" i="1"/>
  <c r="P203" i="1"/>
  <c r="R203" i="1"/>
  <c r="W203" i="1"/>
  <c r="Y203" i="1"/>
  <c r="Z203" i="1"/>
  <c r="AB203" i="1"/>
  <c r="AE203" i="1"/>
  <c r="AF203" i="1"/>
  <c r="AG203" i="1"/>
  <c r="AH203" i="1"/>
  <c r="AI203" i="1"/>
  <c r="AJ203" i="1"/>
  <c r="AK203" i="1"/>
  <c r="AL203" i="1"/>
  <c r="AM203" i="1"/>
  <c r="AO203" i="1"/>
  <c r="AP203" i="1"/>
  <c r="AQ203" i="1"/>
  <c r="AR203" i="1"/>
  <c r="D204" i="1"/>
  <c r="H204" i="1"/>
  <c r="L204" i="1"/>
  <c r="N204" i="1"/>
  <c r="P204" i="1"/>
  <c r="R204" i="1"/>
  <c r="W204" i="1"/>
  <c r="Y204" i="1"/>
  <c r="Z204" i="1"/>
  <c r="AB204" i="1"/>
  <c r="AE204" i="1"/>
  <c r="AF204" i="1"/>
  <c r="AG204" i="1"/>
  <c r="AH204" i="1"/>
  <c r="AI204" i="1"/>
  <c r="AJ204" i="1"/>
  <c r="AK204" i="1"/>
  <c r="AL204" i="1"/>
  <c r="AM204" i="1"/>
  <c r="AO204" i="1"/>
  <c r="AP204" i="1"/>
  <c r="AQ204" i="1"/>
  <c r="AR204" i="1"/>
  <c r="D205" i="1"/>
  <c r="H205" i="1"/>
  <c r="L205" i="1"/>
  <c r="N205" i="1"/>
  <c r="P205" i="1"/>
  <c r="R205" i="1"/>
  <c r="W205" i="1"/>
  <c r="Y205" i="1"/>
  <c r="Z205" i="1"/>
  <c r="AB205" i="1"/>
  <c r="AE205" i="1"/>
  <c r="AF205" i="1"/>
  <c r="AG205" i="1"/>
  <c r="AH205" i="1"/>
  <c r="AI205" i="1"/>
  <c r="AJ205" i="1"/>
  <c r="AK205" i="1"/>
  <c r="AL205" i="1"/>
  <c r="AM205" i="1"/>
  <c r="AO205" i="1"/>
  <c r="AP205" i="1"/>
  <c r="AQ205" i="1"/>
  <c r="AR205" i="1"/>
  <c r="D206" i="1"/>
  <c r="H206" i="1"/>
  <c r="L206" i="1"/>
  <c r="N206" i="1"/>
  <c r="P206" i="1"/>
  <c r="R206" i="1"/>
  <c r="W206" i="1"/>
  <c r="Y206" i="1"/>
  <c r="Z206" i="1"/>
  <c r="AB206" i="1"/>
  <c r="AE206" i="1"/>
  <c r="AF206" i="1"/>
  <c r="AG206" i="1"/>
  <c r="AH206" i="1"/>
  <c r="AI206" i="1"/>
  <c r="AJ206" i="1"/>
  <c r="AK206" i="1"/>
  <c r="AL206" i="1"/>
  <c r="AM206" i="1"/>
  <c r="AO206" i="1"/>
  <c r="AP206" i="1"/>
  <c r="AQ206" i="1"/>
  <c r="AR206" i="1"/>
  <c r="D207" i="1"/>
  <c r="H207" i="1"/>
  <c r="L207" i="1"/>
  <c r="N207" i="1"/>
  <c r="P207" i="1"/>
  <c r="R207" i="1"/>
  <c r="W207" i="1"/>
  <c r="Y207" i="1"/>
  <c r="Z207" i="1"/>
  <c r="AB207" i="1"/>
  <c r="AE207" i="1"/>
  <c r="AF207" i="1"/>
  <c r="AG207" i="1"/>
  <c r="AH207" i="1"/>
  <c r="AI207" i="1"/>
  <c r="AJ207" i="1"/>
  <c r="AK207" i="1"/>
  <c r="AL207" i="1"/>
  <c r="AM207" i="1"/>
  <c r="AO207" i="1"/>
  <c r="AP207" i="1"/>
  <c r="AQ207" i="1"/>
  <c r="AR207" i="1"/>
  <c r="D208" i="1"/>
  <c r="H208" i="1"/>
  <c r="L208" i="1"/>
  <c r="N208" i="1"/>
  <c r="P208" i="1"/>
  <c r="R208" i="1"/>
  <c r="W208" i="1"/>
  <c r="Y208" i="1"/>
  <c r="Z208" i="1"/>
  <c r="AB208" i="1"/>
  <c r="AE208" i="1"/>
  <c r="AF208" i="1"/>
  <c r="AG208" i="1"/>
  <c r="AH208" i="1"/>
  <c r="AI208" i="1"/>
  <c r="AJ208" i="1"/>
  <c r="AK208" i="1"/>
  <c r="AL208" i="1"/>
  <c r="AM208" i="1"/>
  <c r="AO208" i="1"/>
  <c r="AP208" i="1"/>
  <c r="AQ208" i="1"/>
  <c r="AR208" i="1"/>
  <c r="D209" i="1"/>
  <c r="H209" i="1"/>
  <c r="L209" i="1"/>
  <c r="N209" i="1"/>
  <c r="P209" i="1"/>
  <c r="R209" i="1"/>
  <c r="W209" i="1"/>
  <c r="Y209" i="1"/>
  <c r="Z209" i="1"/>
  <c r="AB209" i="1"/>
  <c r="AE209" i="1"/>
  <c r="AF209" i="1"/>
  <c r="AG209" i="1"/>
  <c r="AH209" i="1"/>
  <c r="AI209" i="1"/>
  <c r="AJ209" i="1"/>
  <c r="AK209" i="1"/>
  <c r="AL209" i="1"/>
  <c r="AM209" i="1"/>
  <c r="AO209" i="1"/>
  <c r="AP209" i="1"/>
  <c r="AQ209" i="1"/>
  <c r="AR209" i="1"/>
  <c r="D210" i="1"/>
  <c r="H210" i="1"/>
  <c r="L210" i="1"/>
  <c r="N210" i="1"/>
  <c r="P210" i="1"/>
  <c r="R210" i="1"/>
  <c r="W210" i="1"/>
  <c r="Y210" i="1"/>
  <c r="Z210" i="1"/>
  <c r="AB210" i="1"/>
  <c r="AE210" i="1"/>
  <c r="AF210" i="1"/>
  <c r="AG210" i="1"/>
  <c r="AH210" i="1"/>
  <c r="AI210" i="1"/>
  <c r="AJ210" i="1"/>
  <c r="AK210" i="1"/>
  <c r="AL210" i="1"/>
  <c r="AM210" i="1"/>
  <c r="AO210" i="1"/>
  <c r="AP210" i="1"/>
  <c r="AQ210" i="1"/>
  <c r="AR210" i="1"/>
  <c r="D211" i="1"/>
  <c r="H211" i="1"/>
  <c r="L211" i="1"/>
  <c r="N211" i="1"/>
  <c r="P211" i="1"/>
  <c r="R211" i="1"/>
  <c r="W211" i="1"/>
  <c r="Y211" i="1"/>
  <c r="Z211" i="1"/>
  <c r="AB211" i="1"/>
  <c r="AE211" i="1"/>
  <c r="AF211" i="1"/>
  <c r="AG211" i="1"/>
  <c r="AH211" i="1"/>
  <c r="AI211" i="1"/>
  <c r="AJ211" i="1"/>
  <c r="AK211" i="1"/>
  <c r="AL211" i="1"/>
  <c r="AM211" i="1"/>
  <c r="AO211" i="1"/>
  <c r="AP211" i="1"/>
  <c r="AQ211" i="1"/>
  <c r="AR211" i="1"/>
  <c r="D212" i="1"/>
  <c r="H212" i="1"/>
  <c r="L212" i="1"/>
  <c r="N212" i="1"/>
  <c r="P212" i="1"/>
  <c r="R212" i="1"/>
  <c r="W212" i="1"/>
  <c r="Y212" i="1"/>
  <c r="Z212" i="1"/>
  <c r="AB212" i="1"/>
  <c r="AE212" i="1"/>
  <c r="AF212" i="1"/>
  <c r="AG212" i="1"/>
  <c r="AH212" i="1"/>
  <c r="AI212" i="1"/>
  <c r="AJ212" i="1"/>
  <c r="AK212" i="1"/>
  <c r="AL212" i="1"/>
  <c r="AM212" i="1"/>
  <c r="AO212" i="1"/>
  <c r="AP212" i="1"/>
  <c r="AQ212" i="1"/>
  <c r="AR212" i="1"/>
  <c r="D213" i="1"/>
  <c r="H213" i="1"/>
  <c r="L213" i="1"/>
  <c r="N213" i="1"/>
  <c r="P213" i="1"/>
  <c r="R213" i="1"/>
  <c r="W213" i="1"/>
  <c r="Y213" i="1"/>
  <c r="Z213" i="1"/>
  <c r="AB213" i="1"/>
  <c r="AE213" i="1"/>
  <c r="AF213" i="1"/>
  <c r="AG213" i="1"/>
  <c r="AH213" i="1"/>
  <c r="AI213" i="1"/>
  <c r="AJ213" i="1"/>
  <c r="AK213" i="1"/>
  <c r="AL213" i="1"/>
  <c r="AM213" i="1"/>
  <c r="AO213" i="1"/>
  <c r="AP213" i="1"/>
  <c r="AQ213" i="1"/>
  <c r="AR213" i="1"/>
  <c r="D214" i="1"/>
  <c r="H214" i="1"/>
  <c r="L214" i="1"/>
  <c r="N214" i="1"/>
  <c r="P214" i="1"/>
  <c r="R214" i="1"/>
  <c r="W214" i="1"/>
  <c r="Y214" i="1"/>
  <c r="Z214" i="1"/>
  <c r="AB214" i="1"/>
  <c r="AE214" i="1"/>
  <c r="AF214" i="1"/>
  <c r="AG214" i="1"/>
  <c r="AH214" i="1"/>
  <c r="AI214" i="1"/>
  <c r="AJ214" i="1"/>
  <c r="AK214" i="1"/>
  <c r="AL214" i="1"/>
  <c r="AM214" i="1"/>
  <c r="AO214" i="1"/>
  <c r="AP214" i="1"/>
  <c r="AQ214" i="1"/>
  <c r="AR214" i="1"/>
  <c r="D215" i="1"/>
  <c r="H215" i="1"/>
  <c r="L215" i="1"/>
  <c r="N215" i="1"/>
  <c r="P215" i="1"/>
  <c r="R215" i="1"/>
  <c r="W215" i="1"/>
  <c r="Y215" i="1"/>
  <c r="Z215" i="1"/>
  <c r="AB215" i="1"/>
  <c r="AE215" i="1"/>
  <c r="AF215" i="1"/>
  <c r="AG215" i="1"/>
  <c r="AH215" i="1"/>
  <c r="AI215" i="1"/>
  <c r="AJ215" i="1"/>
  <c r="AK215" i="1"/>
  <c r="AL215" i="1"/>
  <c r="AM215" i="1"/>
  <c r="AO215" i="1"/>
  <c r="AP215" i="1"/>
  <c r="AQ215" i="1"/>
  <c r="AR215" i="1"/>
  <c r="D216" i="1"/>
  <c r="H216" i="1"/>
  <c r="L216" i="1"/>
  <c r="N216" i="1"/>
  <c r="P216" i="1"/>
  <c r="R216" i="1"/>
  <c r="W216" i="1"/>
  <c r="Y216" i="1"/>
  <c r="Z216" i="1"/>
  <c r="AB216" i="1"/>
  <c r="AE216" i="1"/>
  <c r="AF216" i="1"/>
  <c r="AG216" i="1"/>
  <c r="AH216" i="1"/>
  <c r="AI216" i="1"/>
  <c r="AJ216" i="1"/>
  <c r="AK216" i="1"/>
  <c r="AL216" i="1"/>
  <c r="AM216" i="1"/>
  <c r="AO216" i="1"/>
  <c r="AP216" i="1"/>
  <c r="AQ216" i="1"/>
  <c r="AR216" i="1"/>
  <c r="D217" i="1"/>
  <c r="H217" i="1"/>
  <c r="L217" i="1"/>
  <c r="N217" i="1"/>
  <c r="P217" i="1"/>
  <c r="R217" i="1"/>
  <c r="W217" i="1"/>
  <c r="Y217" i="1"/>
  <c r="Z217" i="1"/>
  <c r="AB217" i="1"/>
  <c r="AE217" i="1"/>
  <c r="AF217" i="1"/>
  <c r="AG217" i="1"/>
  <c r="AH217" i="1"/>
  <c r="AI217" i="1"/>
  <c r="AJ217" i="1"/>
  <c r="AK217" i="1"/>
  <c r="AL217" i="1"/>
  <c r="AM217" i="1"/>
  <c r="AO217" i="1"/>
  <c r="AP217" i="1"/>
  <c r="AQ217" i="1"/>
  <c r="AR217" i="1"/>
  <c r="D218" i="1"/>
  <c r="H218" i="1"/>
  <c r="L218" i="1"/>
  <c r="N218" i="1"/>
  <c r="P218" i="1"/>
  <c r="R218" i="1"/>
  <c r="W218" i="1"/>
  <c r="Y218" i="1"/>
  <c r="Z218" i="1"/>
  <c r="AB218" i="1"/>
  <c r="AE218" i="1"/>
  <c r="AF218" i="1"/>
  <c r="AG218" i="1"/>
  <c r="AH218" i="1"/>
  <c r="AI218" i="1"/>
  <c r="AJ218" i="1"/>
  <c r="AK218" i="1"/>
  <c r="AL218" i="1"/>
  <c r="AM218" i="1"/>
  <c r="AO218" i="1"/>
  <c r="AP218" i="1"/>
  <c r="AQ218" i="1"/>
  <c r="AR218" i="1"/>
  <c r="D219" i="1"/>
  <c r="H219" i="1"/>
  <c r="L219" i="1"/>
  <c r="N219" i="1"/>
  <c r="P219" i="1"/>
  <c r="R219" i="1"/>
  <c r="W219" i="1"/>
  <c r="Y219" i="1"/>
  <c r="Z219" i="1"/>
  <c r="AB219" i="1"/>
  <c r="AE219" i="1"/>
  <c r="AF219" i="1"/>
  <c r="AG219" i="1"/>
  <c r="AH219" i="1"/>
  <c r="AI219" i="1"/>
  <c r="AJ219" i="1"/>
  <c r="AK219" i="1"/>
  <c r="AL219" i="1"/>
  <c r="AM219" i="1"/>
  <c r="AO219" i="1"/>
  <c r="AP219" i="1"/>
  <c r="AQ219" i="1"/>
  <c r="AR219" i="1"/>
  <c r="D220" i="1"/>
  <c r="H220" i="1"/>
  <c r="L220" i="1"/>
  <c r="N220" i="1"/>
  <c r="P220" i="1"/>
  <c r="R220" i="1"/>
  <c r="W220" i="1"/>
  <c r="Y220" i="1"/>
  <c r="Z220" i="1"/>
  <c r="AB220" i="1"/>
  <c r="AE220" i="1"/>
  <c r="AF220" i="1"/>
  <c r="AG220" i="1"/>
  <c r="AH220" i="1"/>
  <c r="AI220" i="1"/>
  <c r="AJ220" i="1"/>
  <c r="AK220" i="1"/>
  <c r="AL220" i="1"/>
  <c r="AM220" i="1"/>
  <c r="AO220" i="1"/>
  <c r="AP220" i="1"/>
  <c r="AQ220" i="1"/>
  <c r="AR220" i="1"/>
  <c r="D221" i="1"/>
  <c r="H221" i="1"/>
  <c r="L221" i="1"/>
  <c r="N221" i="1"/>
  <c r="P221" i="1"/>
  <c r="R221" i="1"/>
  <c r="W221" i="1"/>
  <c r="Y221" i="1"/>
  <c r="Z221" i="1"/>
  <c r="AB221" i="1"/>
  <c r="AE221" i="1"/>
  <c r="AF221" i="1"/>
  <c r="AG221" i="1"/>
  <c r="AH221" i="1"/>
  <c r="AI221" i="1"/>
  <c r="AJ221" i="1"/>
  <c r="AK221" i="1"/>
  <c r="AL221" i="1"/>
  <c r="AM221" i="1"/>
  <c r="AO221" i="1"/>
  <c r="AP221" i="1"/>
  <c r="AQ221" i="1"/>
  <c r="AR221" i="1"/>
  <c r="D222" i="1"/>
  <c r="H222" i="1"/>
  <c r="L222" i="1"/>
  <c r="N222" i="1"/>
  <c r="P222" i="1"/>
  <c r="R222" i="1"/>
  <c r="W222" i="1"/>
  <c r="Y222" i="1"/>
  <c r="Z222" i="1"/>
  <c r="AB222" i="1"/>
  <c r="AE222" i="1"/>
  <c r="AF222" i="1"/>
  <c r="AG222" i="1"/>
  <c r="AH222" i="1"/>
  <c r="AI222" i="1"/>
  <c r="AJ222" i="1"/>
  <c r="AK222" i="1"/>
  <c r="AL222" i="1"/>
  <c r="AM222" i="1"/>
  <c r="AO222" i="1"/>
  <c r="AP222" i="1"/>
  <c r="AQ222" i="1"/>
  <c r="AR222" i="1"/>
  <c r="D223" i="1"/>
  <c r="H223" i="1"/>
  <c r="L223" i="1"/>
  <c r="N223" i="1"/>
  <c r="P223" i="1"/>
  <c r="R223" i="1"/>
  <c r="W223" i="1"/>
  <c r="Y223" i="1"/>
  <c r="Z223" i="1"/>
  <c r="AB223" i="1"/>
  <c r="AE223" i="1"/>
  <c r="AF223" i="1"/>
  <c r="AG223" i="1"/>
  <c r="AH223" i="1"/>
  <c r="AI223" i="1"/>
  <c r="AJ223" i="1"/>
  <c r="AK223" i="1"/>
  <c r="AL223" i="1"/>
  <c r="AM223" i="1"/>
  <c r="AO223" i="1"/>
  <c r="AP223" i="1"/>
  <c r="AQ223" i="1"/>
  <c r="AR223" i="1"/>
  <c r="D224" i="1"/>
  <c r="H224" i="1"/>
  <c r="L224" i="1"/>
  <c r="N224" i="1"/>
  <c r="P224" i="1"/>
  <c r="R224" i="1"/>
  <c r="W224" i="1"/>
  <c r="Y224" i="1"/>
  <c r="Z224" i="1"/>
  <c r="AB224" i="1"/>
  <c r="AE224" i="1"/>
  <c r="AF224" i="1"/>
  <c r="AG224" i="1"/>
  <c r="AH224" i="1"/>
  <c r="AI224" i="1"/>
  <c r="AJ224" i="1"/>
  <c r="AK224" i="1"/>
  <c r="AL224" i="1"/>
  <c r="AM224" i="1"/>
  <c r="AO224" i="1"/>
  <c r="AP224" i="1"/>
  <c r="AQ224" i="1"/>
  <c r="AR224" i="1"/>
  <c r="D225" i="1"/>
  <c r="H225" i="1"/>
  <c r="L225" i="1"/>
  <c r="N225" i="1"/>
  <c r="P225" i="1"/>
  <c r="R225" i="1"/>
  <c r="W225" i="1"/>
  <c r="Y225" i="1"/>
  <c r="Z225" i="1"/>
  <c r="AB225" i="1"/>
  <c r="AE225" i="1"/>
  <c r="AF225" i="1"/>
  <c r="AG225" i="1"/>
  <c r="AH225" i="1"/>
  <c r="AI225" i="1"/>
  <c r="AJ225" i="1"/>
  <c r="AK225" i="1"/>
  <c r="AL225" i="1"/>
  <c r="AM225" i="1"/>
  <c r="AO225" i="1"/>
  <c r="AP225" i="1"/>
  <c r="AQ225" i="1"/>
  <c r="AR225" i="1"/>
  <c r="D226" i="1"/>
  <c r="H226" i="1"/>
  <c r="L226" i="1"/>
  <c r="N226" i="1"/>
  <c r="P226" i="1"/>
  <c r="R226" i="1"/>
  <c r="W226" i="1"/>
  <c r="Y226" i="1"/>
  <c r="Z226" i="1"/>
  <c r="AB226" i="1"/>
  <c r="AE226" i="1"/>
  <c r="AF226" i="1"/>
  <c r="AG226" i="1"/>
  <c r="AH226" i="1"/>
  <c r="AI226" i="1"/>
  <c r="AJ226" i="1"/>
  <c r="AK226" i="1"/>
  <c r="AL226" i="1"/>
  <c r="AM226" i="1"/>
  <c r="AO226" i="1"/>
  <c r="AP226" i="1"/>
  <c r="AQ226" i="1"/>
  <c r="AR226" i="1"/>
  <c r="D227" i="1"/>
  <c r="H227" i="1"/>
  <c r="L227" i="1"/>
  <c r="N227" i="1"/>
  <c r="P227" i="1"/>
  <c r="R227" i="1"/>
  <c r="W227" i="1"/>
  <c r="Y227" i="1"/>
  <c r="Z227" i="1"/>
  <c r="AB227" i="1"/>
  <c r="AE227" i="1"/>
  <c r="AF227" i="1"/>
  <c r="AG227" i="1"/>
  <c r="AH227" i="1"/>
  <c r="AI227" i="1"/>
  <c r="AJ227" i="1"/>
  <c r="AK227" i="1"/>
  <c r="AL227" i="1"/>
  <c r="AM227" i="1"/>
  <c r="AO227" i="1"/>
  <c r="AP227" i="1"/>
  <c r="AQ227" i="1"/>
  <c r="AR227" i="1"/>
  <c r="D228" i="1"/>
  <c r="H228" i="1"/>
  <c r="L228" i="1"/>
  <c r="N228" i="1"/>
  <c r="P228" i="1"/>
  <c r="R228" i="1"/>
  <c r="W228" i="1"/>
  <c r="Y228" i="1"/>
  <c r="Z228" i="1"/>
  <c r="AB228" i="1"/>
  <c r="AE228" i="1"/>
  <c r="AF228" i="1"/>
  <c r="AG228" i="1"/>
  <c r="AH228" i="1"/>
  <c r="AI228" i="1"/>
  <c r="AJ228" i="1"/>
  <c r="AK228" i="1"/>
  <c r="AL228" i="1"/>
  <c r="AM228" i="1"/>
  <c r="AO228" i="1"/>
  <c r="AP228" i="1"/>
  <c r="AQ228" i="1"/>
  <c r="AR228" i="1"/>
  <c r="D229" i="1"/>
  <c r="H229" i="1"/>
  <c r="L229" i="1"/>
  <c r="N229" i="1"/>
  <c r="P229" i="1"/>
  <c r="R229" i="1"/>
  <c r="W229" i="1"/>
  <c r="Y229" i="1"/>
  <c r="Z229" i="1"/>
  <c r="AB229" i="1"/>
  <c r="AE229" i="1"/>
  <c r="AF229" i="1"/>
  <c r="AG229" i="1"/>
  <c r="AH229" i="1"/>
  <c r="AI229" i="1"/>
  <c r="AJ229" i="1"/>
  <c r="AK229" i="1"/>
  <c r="AL229" i="1"/>
  <c r="AM229" i="1"/>
  <c r="AO229" i="1"/>
  <c r="AP229" i="1"/>
  <c r="AQ229" i="1"/>
  <c r="AR229" i="1"/>
  <c r="D230" i="1"/>
  <c r="H230" i="1"/>
  <c r="L230" i="1"/>
  <c r="N230" i="1"/>
  <c r="P230" i="1"/>
  <c r="R230" i="1"/>
  <c r="W230" i="1"/>
  <c r="Y230" i="1"/>
  <c r="Z230" i="1"/>
  <c r="AB230" i="1"/>
  <c r="AE230" i="1"/>
  <c r="AF230" i="1"/>
  <c r="AG230" i="1"/>
  <c r="AH230" i="1"/>
  <c r="AI230" i="1"/>
  <c r="AJ230" i="1"/>
  <c r="AK230" i="1"/>
  <c r="AL230" i="1"/>
  <c r="AM230" i="1"/>
  <c r="AO230" i="1"/>
  <c r="AP230" i="1"/>
  <c r="AQ230" i="1"/>
  <c r="AR230" i="1"/>
  <c r="D231" i="1"/>
  <c r="H231" i="1"/>
  <c r="L231" i="1"/>
  <c r="N231" i="1"/>
  <c r="P231" i="1"/>
  <c r="R231" i="1"/>
  <c r="W231" i="1"/>
  <c r="Y231" i="1"/>
  <c r="Z231" i="1"/>
  <c r="AB231" i="1"/>
  <c r="AE231" i="1"/>
  <c r="AF231" i="1"/>
  <c r="AG231" i="1"/>
  <c r="AH231" i="1"/>
  <c r="AI231" i="1"/>
  <c r="AJ231" i="1"/>
  <c r="AK231" i="1"/>
  <c r="AL231" i="1"/>
  <c r="AM231" i="1"/>
  <c r="AO231" i="1"/>
  <c r="AP231" i="1"/>
  <c r="AQ231" i="1"/>
  <c r="AR231" i="1"/>
  <c r="D232" i="1"/>
  <c r="H232" i="1"/>
  <c r="L232" i="1"/>
  <c r="N232" i="1"/>
  <c r="P232" i="1"/>
  <c r="R232" i="1"/>
  <c r="W232" i="1"/>
  <c r="Y232" i="1"/>
  <c r="Z232" i="1"/>
  <c r="AB232" i="1"/>
  <c r="AE232" i="1"/>
  <c r="AF232" i="1"/>
  <c r="AG232" i="1"/>
  <c r="AH232" i="1"/>
  <c r="AI232" i="1"/>
  <c r="AJ232" i="1"/>
  <c r="AK232" i="1"/>
  <c r="AL232" i="1"/>
  <c r="AM232" i="1"/>
  <c r="AO232" i="1"/>
  <c r="AP232" i="1"/>
  <c r="AQ232" i="1"/>
  <c r="AR232" i="1"/>
  <c r="D233" i="1"/>
  <c r="H233" i="1"/>
  <c r="L233" i="1"/>
  <c r="N233" i="1"/>
  <c r="P233" i="1"/>
  <c r="R233" i="1"/>
  <c r="W233" i="1"/>
  <c r="Y233" i="1"/>
  <c r="Z233" i="1"/>
  <c r="AB233" i="1"/>
  <c r="AE233" i="1"/>
  <c r="AF233" i="1"/>
  <c r="AG233" i="1"/>
  <c r="AH233" i="1"/>
  <c r="AI233" i="1"/>
  <c r="AJ233" i="1"/>
  <c r="AK233" i="1"/>
  <c r="AL233" i="1"/>
  <c r="AM233" i="1"/>
  <c r="AO233" i="1"/>
  <c r="AP233" i="1"/>
  <c r="AQ233" i="1"/>
  <c r="AR233" i="1"/>
  <c r="D234" i="1"/>
  <c r="H234" i="1"/>
  <c r="L234" i="1"/>
  <c r="N234" i="1"/>
  <c r="P234" i="1"/>
  <c r="R234" i="1"/>
  <c r="W234" i="1"/>
  <c r="Y234" i="1"/>
  <c r="Z234" i="1"/>
  <c r="AB234" i="1"/>
  <c r="AE234" i="1"/>
  <c r="AF234" i="1"/>
  <c r="AG234" i="1"/>
  <c r="AH234" i="1"/>
  <c r="AI234" i="1"/>
  <c r="AJ234" i="1"/>
  <c r="AK234" i="1"/>
  <c r="AL234" i="1"/>
  <c r="AM234" i="1"/>
  <c r="AO234" i="1"/>
  <c r="AP234" i="1"/>
  <c r="AQ234" i="1"/>
  <c r="AR234" i="1"/>
  <c r="D235" i="1"/>
  <c r="H235" i="1"/>
  <c r="L235" i="1"/>
  <c r="N235" i="1"/>
  <c r="P235" i="1"/>
  <c r="R235" i="1"/>
  <c r="W235" i="1"/>
  <c r="Y235" i="1"/>
  <c r="Z235" i="1"/>
  <c r="AB235" i="1"/>
  <c r="AE235" i="1"/>
  <c r="AF235" i="1"/>
  <c r="AG235" i="1"/>
  <c r="AH235" i="1"/>
  <c r="AI235" i="1"/>
  <c r="AJ235" i="1"/>
  <c r="AK235" i="1"/>
  <c r="AL235" i="1"/>
  <c r="AM235" i="1"/>
  <c r="AO235" i="1"/>
  <c r="AP235" i="1"/>
  <c r="AQ235" i="1"/>
  <c r="AR235" i="1"/>
  <c r="D236" i="1"/>
  <c r="H236" i="1"/>
  <c r="L236" i="1"/>
  <c r="N236" i="1"/>
  <c r="P236" i="1"/>
  <c r="R236" i="1"/>
  <c r="W236" i="1"/>
  <c r="Y236" i="1"/>
  <c r="Z236" i="1"/>
  <c r="AB236" i="1"/>
  <c r="AE236" i="1"/>
  <c r="AF236" i="1"/>
  <c r="AG236" i="1"/>
  <c r="AH236" i="1"/>
  <c r="AI236" i="1"/>
  <c r="AJ236" i="1"/>
  <c r="AK236" i="1"/>
  <c r="AL236" i="1"/>
  <c r="AM236" i="1"/>
  <c r="AO236" i="1"/>
  <c r="AP236" i="1"/>
  <c r="AQ236" i="1"/>
  <c r="AR236" i="1"/>
  <c r="D237" i="1"/>
  <c r="H237" i="1"/>
  <c r="L237" i="1"/>
  <c r="N237" i="1"/>
  <c r="P237" i="1"/>
  <c r="R237" i="1"/>
  <c r="W237" i="1"/>
  <c r="Y237" i="1"/>
  <c r="Z237" i="1"/>
  <c r="AB237" i="1"/>
  <c r="AE237" i="1"/>
  <c r="AF237" i="1"/>
  <c r="AG237" i="1"/>
  <c r="AH237" i="1"/>
  <c r="AI237" i="1"/>
  <c r="AJ237" i="1"/>
  <c r="AK237" i="1"/>
  <c r="AL237" i="1"/>
  <c r="AM237" i="1"/>
  <c r="AO237" i="1"/>
  <c r="AP237" i="1"/>
  <c r="AQ237" i="1"/>
  <c r="AR237" i="1"/>
  <c r="D238" i="1"/>
  <c r="H238" i="1"/>
  <c r="L238" i="1"/>
  <c r="N238" i="1"/>
  <c r="P238" i="1"/>
  <c r="R238" i="1"/>
  <c r="W238" i="1"/>
  <c r="Y238" i="1"/>
  <c r="Z238" i="1"/>
  <c r="AB238" i="1"/>
  <c r="AE238" i="1"/>
  <c r="AF238" i="1"/>
  <c r="AG238" i="1"/>
  <c r="AH238" i="1"/>
  <c r="AI238" i="1"/>
  <c r="AJ238" i="1"/>
  <c r="AK238" i="1"/>
  <c r="AL238" i="1"/>
  <c r="AM238" i="1"/>
  <c r="AO238" i="1"/>
  <c r="AP238" i="1"/>
  <c r="AQ238" i="1"/>
  <c r="AR238" i="1"/>
  <c r="D239" i="1"/>
  <c r="H239" i="1"/>
  <c r="L239" i="1"/>
  <c r="N239" i="1"/>
  <c r="P239" i="1"/>
  <c r="R239" i="1"/>
  <c r="W239" i="1"/>
  <c r="Y239" i="1"/>
  <c r="Z239" i="1"/>
  <c r="AB239" i="1"/>
  <c r="AE239" i="1"/>
  <c r="AF239" i="1"/>
  <c r="AG239" i="1"/>
  <c r="AH239" i="1"/>
  <c r="AI239" i="1"/>
  <c r="AJ239" i="1"/>
  <c r="AK239" i="1"/>
  <c r="AL239" i="1"/>
  <c r="AM239" i="1"/>
  <c r="AO239" i="1"/>
  <c r="AP239" i="1"/>
  <c r="AQ239" i="1"/>
  <c r="AR239" i="1"/>
  <c r="D240" i="1"/>
  <c r="H240" i="1"/>
  <c r="L240" i="1"/>
  <c r="N240" i="1"/>
  <c r="P240" i="1"/>
  <c r="R240" i="1"/>
  <c r="W240" i="1"/>
  <c r="Y240" i="1"/>
  <c r="Z240" i="1"/>
  <c r="AB240" i="1"/>
  <c r="AE240" i="1"/>
  <c r="AF240" i="1"/>
  <c r="AG240" i="1"/>
  <c r="AH240" i="1"/>
  <c r="AI240" i="1"/>
  <c r="AJ240" i="1"/>
  <c r="AK240" i="1"/>
  <c r="AL240" i="1"/>
  <c r="AM240" i="1"/>
  <c r="AO240" i="1"/>
  <c r="AP240" i="1"/>
  <c r="AQ240" i="1"/>
  <c r="AR240" i="1"/>
  <c r="D241" i="1"/>
  <c r="H241" i="1"/>
  <c r="L241" i="1"/>
  <c r="N241" i="1"/>
  <c r="P241" i="1"/>
  <c r="R241" i="1"/>
  <c r="W241" i="1"/>
  <c r="Y241" i="1"/>
  <c r="Z241" i="1"/>
  <c r="AB241" i="1"/>
  <c r="AE241" i="1"/>
  <c r="AF241" i="1"/>
  <c r="AG241" i="1"/>
  <c r="AH241" i="1"/>
  <c r="AI241" i="1"/>
  <c r="AJ241" i="1"/>
  <c r="AK241" i="1"/>
  <c r="AL241" i="1"/>
  <c r="AM241" i="1"/>
  <c r="AO241" i="1"/>
  <c r="AP241" i="1"/>
  <c r="AQ241" i="1"/>
  <c r="AR241" i="1"/>
  <c r="D242" i="1"/>
  <c r="H242" i="1"/>
  <c r="L242" i="1"/>
  <c r="N242" i="1"/>
  <c r="P242" i="1"/>
  <c r="R242" i="1"/>
  <c r="W242" i="1"/>
  <c r="Y242" i="1"/>
  <c r="Z242" i="1"/>
  <c r="AB242" i="1"/>
  <c r="AE242" i="1"/>
  <c r="AF242" i="1"/>
  <c r="AG242" i="1"/>
  <c r="AH242" i="1"/>
  <c r="AI242" i="1"/>
  <c r="AJ242" i="1"/>
  <c r="AK242" i="1"/>
  <c r="AL242" i="1"/>
  <c r="AM242" i="1"/>
  <c r="AO242" i="1"/>
  <c r="AP242" i="1"/>
  <c r="AQ242" i="1"/>
  <c r="AR242" i="1"/>
  <c r="D243" i="1"/>
  <c r="H243" i="1"/>
  <c r="L243" i="1"/>
  <c r="N243" i="1"/>
  <c r="P243" i="1"/>
  <c r="R243" i="1"/>
  <c r="W243" i="1"/>
  <c r="Y243" i="1"/>
  <c r="Z243" i="1"/>
  <c r="AB243" i="1"/>
  <c r="AE243" i="1"/>
  <c r="AF243" i="1"/>
  <c r="AG243" i="1"/>
  <c r="AH243" i="1"/>
  <c r="AI243" i="1"/>
  <c r="AJ243" i="1"/>
  <c r="AK243" i="1"/>
  <c r="AL243" i="1"/>
  <c r="AM243" i="1"/>
  <c r="AO243" i="1"/>
  <c r="AP243" i="1"/>
  <c r="AQ243" i="1"/>
  <c r="AR243" i="1"/>
  <c r="D244" i="1"/>
  <c r="H244" i="1"/>
  <c r="L244" i="1"/>
  <c r="N244" i="1"/>
  <c r="P244" i="1"/>
  <c r="R244" i="1"/>
  <c r="W244" i="1"/>
  <c r="Y244" i="1"/>
  <c r="Z244" i="1"/>
  <c r="AB244" i="1"/>
  <c r="AE244" i="1"/>
  <c r="AF244" i="1"/>
  <c r="AG244" i="1"/>
  <c r="AH244" i="1"/>
  <c r="AI244" i="1"/>
  <c r="AJ244" i="1"/>
  <c r="AK244" i="1"/>
  <c r="AL244" i="1"/>
  <c r="AM244" i="1"/>
  <c r="AO244" i="1"/>
  <c r="AP244" i="1"/>
  <c r="AQ244" i="1"/>
  <c r="AR244" i="1"/>
  <c r="D245" i="1"/>
  <c r="H245" i="1"/>
  <c r="L245" i="1"/>
  <c r="N245" i="1"/>
  <c r="P245" i="1"/>
  <c r="R245" i="1"/>
  <c r="W245" i="1"/>
  <c r="Y245" i="1"/>
  <c r="Z245" i="1"/>
  <c r="AB245" i="1"/>
  <c r="AE245" i="1"/>
  <c r="AF245" i="1"/>
  <c r="AG245" i="1"/>
  <c r="AH245" i="1"/>
  <c r="AI245" i="1"/>
  <c r="AJ245" i="1"/>
  <c r="AK245" i="1"/>
  <c r="AL245" i="1"/>
  <c r="AM245" i="1"/>
  <c r="AO245" i="1"/>
  <c r="AP245" i="1"/>
  <c r="AQ245" i="1"/>
  <c r="AR245" i="1"/>
  <c r="D246" i="1"/>
  <c r="H246" i="1"/>
  <c r="L246" i="1"/>
  <c r="N246" i="1"/>
  <c r="P246" i="1"/>
  <c r="R246" i="1"/>
  <c r="W246" i="1"/>
  <c r="Y246" i="1"/>
  <c r="Z246" i="1"/>
  <c r="AB246" i="1"/>
  <c r="AE246" i="1"/>
  <c r="AF246" i="1"/>
  <c r="AG246" i="1"/>
  <c r="AH246" i="1"/>
  <c r="AI246" i="1"/>
  <c r="AJ246" i="1"/>
  <c r="AK246" i="1"/>
  <c r="AL246" i="1"/>
  <c r="AM246" i="1"/>
  <c r="AO246" i="1"/>
  <c r="AP246" i="1"/>
  <c r="AQ246" i="1"/>
  <c r="AR246" i="1"/>
  <c r="D247" i="1"/>
  <c r="H247" i="1"/>
  <c r="L247" i="1"/>
  <c r="N247" i="1"/>
  <c r="P247" i="1"/>
  <c r="R247" i="1"/>
  <c r="W247" i="1"/>
  <c r="Y247" i="1"/>
  <c r="Z247" i="1"/>
  <c r="AB247" i="1"/>
  <c r="AE247" i="1"/>
  <c r="AF247" i="1"/>
  <c r="AG247" i="1"/>
  <c r="AH247" i="1"/>
  <c r="AI247" i="1"/>
  <c r="AJ247" i="1"/>
  <c r="AK247" i="1"/>
  <c r="AL247" i="1"/>
  <c r="AM247" i="1"/>
  <c r="AO247" i="1"/>
  <c r="AP247" i="1"/>
  <c r="AQ247" i="1"/>
  <c r="AR247" i="1"/>
  <c r="D248" i="1"/>
  <c r="H248" i="1"/>
  <c r="L248" i="1"/>
  <c r="N248" i="1"/>
  <c r="P248" i="1"/>
  <c r="R248" i="1"/>
  <c r="W248" i="1"/>
  <c r="Y248" i="1"/>
  <c r="Z248" i="1"/>
  <c r="AB248" i="1"/>
  <c r="AE248" i="1"/>
  <c r="AF248" i="1"/>
  <c r="AG248" i="1"/>
  <c r="AH248" i="1"/>
  <c r="AI248" i="1"/>
  <c r="AJ248" i="1"/>
  <c r="AK248" i="1"/>
  <c r="AL248" i="1"/>
  <c r="AM248" i="1"/>
  <c r="AO248" i="1"/>
  <c r="AP248" i="1"/>
  <c r="AQ248" i="1"/>
  <c r="AR248" i="1"/>
  <c r="D249" i="1"/>
  <c r="H249" i="1"/>
  <c r="L249" i="1"/>
  <c r="N249" i="1"/>
  <c r="P249" i="1"/>
  <c r="R249" i="1"/>
  <c r="W249" i="1"/>
  <c r="Y249" i="1"/>
  <c r="Z249" i="1"/>
  <c r="AB249" i="1"/>
  <c r="AE249" i="1"/>
  <c r="AF249" i="1"/>
  <c r="AG249" i="1"/>
  <c r="AH249" i="1"/>
  <c r="AI249" i="1"/>
  <c r="AJ249" i="1"/>
  <c r="AK249" i="1"/>
  <c r="AL249" i="1"/>
  <c r="AM249" i="1"/>
  <c r="AO249" i="1"/>
  <c r="AP249" i="1"/>
  <c r="AQ249" i="1"/>
  <c r="AR249" i="1"/>
  <c r="D250" i="1"/>
  <c r="H250" i="1"/>
  <c r="L250" i="1"/>
  <c r="N250" i="1"/>
  <c r="P250" i="1"/>
  <c r="R250" i="1"/>
  <c r="W250" i="1"/>
  <c r="Y250" i="1"/>
  <c r="Z250" i="1"/>
  <c r="AB250" i="1"/>
  <c r="AE250" i="1"/>
  <c r="AF250" i="1"/>
  <c r="AG250" i="1"/>
  <c r="AH250" i="1"/>
  <c r="AI250" i="1"/>
  <c r="AJ250" i="1"/>
  <c r="AK250" i="1"/>
  <c r="AL250" i="1"/>
  <c r="AM250" i="1"/>
  <c r="AO250" i="1"/>
  <c r="AP250" i="1"/>
  <c r="AQ250" i="1"/>
  <c r="AR250" i="1"/>
  <c r="D251" i="1"/>
  <c r="H251" i="1"/>
  <c r="L251" i="1"/>
  <c r="N251" i="1"/>
  <c r="P251" i="1"/>
  <c r="R251" i="1"/>
  <c r="W251" i="1"/>
  <c r="Y251" i="1"/>
  <c r="Z251" i="1"/>
  <c r="AB251" i="1"/>
  <c r="AE251" i="1"/>
  <c r="AF251" i="1"/>
  <c r="AG251" i="1"/>
  <c r="AH251" i="1"/>
  <c r="AI251" i="1"/>
  <c r="AJ251" i="1"/>
  <c r="AK251" i="1"/>
  <c r="AL251" i="1"/>
  <c r="AM251" i="1"/>
  <c r="AO251" i="1"/>
  <c r="AP251" i="1"/>
  <c r="AQ251" i="1"/>
  <c r="AR251" i="1"/>
  <c r="D252" i="1"/>
  <c r="H252" i="1"/>
  <c r="L252" i="1"/>
  <c r="N252" i="1"/>
  <c r="P252" i="1"/>
  <c r="R252" i="1"/>
  <c r="W252" i="1"/>
  <c r="Y252" i="1"/>
  <c r="Z252" i="1"/>
  <c r="AB252" i="1"/>
  <c r="AE252" i="1"/>
  <c r="AF252" i="1"/>
  <c r="AG252" i="1"/>
  <c r="AH252" i="1"/>
  <c r="AI252" i="1"/>
  <c r="AJ252" i="1"/>
  <c r="AK252" i="1"/>
  <c r="AL252" i="1"/>
  <c r="AM252" i="1"/>
  <c r="AO252" i="1"/>
  <c r="AP252" i="1"/>
  <c r="AQ252" i="1"/>
  <c r="AR252" i="1"/>
  <c r="D253" i="1"/>
  <c r="H253" i="1"/>
  <c r="L253" i="1"/>
  <c r="N253" i="1"/>
  <c r="P253" i="1"/>
  <c r="R253" i="1"/>
  <c r="W253" i="1"/>
  <c r="Y253" i="1"/>
  <c r="Z253" i="1"/>
  <c r="AB253" i="1"/>
  <c r="AE253" i="1"/>
  <c r="AF253" i="1"/>
  <c r="AG253" i="1"/>
  <c r="AH253" i="1"/>
  <c r="AI253" i="1"/>
  <c r="AJ253" i="1"/>
  <c r="AK253" i="1"/>
  <c r="AL253" i="1"/>
  <c r="AM253" i="1"/>
  <c r="AO253" i="1"/>
  <c r="AP253" i="1"/>
  <c r="AQ253" i="1"/>
  <c r="AR253" i="1"/>
  <c r="D254" i="1"/>
  <c r="H254" i="1"/>
  <c r="L254" i="1"/>
  <c r="N254" i="1"/>
  <c r="P254" i="1"/>
  <c r="R254" i="1"/>
  <c r="W254" i="1"/>
  <c r="Y254" i="1"/>
  <c r="Z254" i="1"/>
  <c r="AB254" i="1"/>
  <c r="AE254" i="1"/>
  <c r="AF254" i="1"/>
  <c r="AG254" i="1"/>
  <c r="AH254" i="1"/>
  <c r="AI254" i="1"/>
  <c r="AJ254" i="1"/>
  <c r="AK254" i="1"/>
  <c r="AL254" i="1"/>
  <c r="AM254" i="1"/>
  <c r="AO254" i="1"/>
  <c r="AP254" i="1"/>
  <c r="AQ254" i="1"/>
  <c r="AR254" i="1"/>
  <c r="D255" i="1"/>
  <c r="H255" i="1"/>
  <c r="L255" i="1"/>
  <c r="N255" i="1"/>
  <c r="P255" i="1"/>
  <c r="R255" i="1"/>
  <c r="W255" i="1"/>
  <c r="Y255" i="1"/>
  <c r="Z255" i="1"/>
  <c r="AB255" i="1"/>
  <c r="AE255" i="1"/>
  <c r="AF255" i="1"/>
  <c r="AG255" i="1"/>
  <c r="AH255" i="1"/>
  <c r="AI255" i="1"/>
  <c r="AJ255" i="1"/>
  <c r="AK255" i="1"/>
  <c r="AL255" i="1"/>
  <c r="AM255" i="1"/>
  <c r="AO255" i="1"/>
  <c r="AP255" i="1"/>
  <c r="AQ255" i="1"/>
  <c r="AR255" i="1"/>
  <c r="D256" i="1"/>
  <c r="H256" i="1"/>
  <c r="L256" i="1"/>
  <c r="N256" i="1"/>
  <c r="P256" i="1"/>
  <c r="R256" i="1"/>
  <c r="W256" i="1"/>
  <c r="Y256" i="1"/>
  <c r="Z256" i="1"/>
  <c r="AB256" i="1"/>
  <c r="AE256" i="1"/>
  <c r="AF256" i="1"/>
  <c r="AG256" i="1"/>
  <c r="AH256" i="1"/>
  <c r="AI256" i="1"/>
  <c r="AJ256" i="1"/>
  <c r="AK256" i="1"/>
  <c r="AL256" i="1"/>
  <c r="AM256" i="1"/>
  <c r="AO256" i="1"/>
  <c r="AP256" i="1"/>
  <c r="AQ256" i="1"/>
  <c r="AR256" i="1"/>
  <c r="D257" i="1"/>
  <c r="H257" i="1"/>
  <c r="L257" i="1"/>
  <c r="N257" i="1"/>
  <c r="P257" i="1"/>
  <c r="R257" i="1"/>
  <c r="W257" i="1"/>
  <c r="Y257" i="1"/>
  <c r="Z257" i="1"/>
  <c r="AB257" i="1"/>
  <c r="AE257" i="1"/>
  <c r="AF257" i="1"/>
  <c r="AG257" i="1"/>
  <c r="AH257" i="1"/>
  <c r="AI257" i="1"/>
  <c r="AJ257" i="1"/>
  <c r="AK257" i="1"/>
  <c r="AL257" i="1"/>
  <c r="AM257" i="1"/>
  <c r="AO257" i="1"/>
  <c r="AP257" i="1"/>
  <c r="AQ257" i="1"/>
  <c r="AR257" i="1"/>
  <c r="D258" i="1"/>
  <c r="H258" i="1"/>
  <c r="L258" i="1"/>
  <c r="N258" i="1"/>
  <c r="P258" i="1"/>
  <c r="R258" i="1"/>
  <c r="W258" i="1"/>
  <c r="Y258" i="1"/>
  <c r="Z258" i="1"/>
  <c r="AB258" i="1"/>
  <c r="AE258" i="1"/>
  <c r="AF258" i="1"/>
  <c r="AG258" i="1"/>
  <c r="AH258" i="1"/>
  <c r="AI258" i="1"/>
  <c r="AJ258" i="1"/>
  <c r="AK258" i="1"/>
  <c r="AL258" i="1"/>
  <c r="AM258" i="1"/>
  <c r="AO258" i="1"/>
  <c r="AP258" i="1"/>
  <c r="AQ258" i="1"/>
  <c r="AR258" i="1"/>
  <c r="D259" i="1"/>
  <c r="H259" i="1"/>
  <c r="L259" i="1"/>
  <c r="N259" i="1"/>
  <c r="P259" i="1"/>
  <c r="R259" i="1"/>
  <c r="W259" i="1"/>
  <c r="Y259" i="1"/>
  <c r="Z259" i="1"/>
  <c r="AB259" i="1"/>
  <c r="AE259" i="1"/>
  <c r="AF259" i="1"/>
  <c r="AG259" i="1"/>
  <c r="AH259" i="1"/>
  <c r="AI259" i="1"/>
  <c r="AJ259" i="1"/>
  <c r="AK259" i="1"/>
  <c r="AL259" i="1"/>
  <c r="AM259" i="1"/>
  <c r="AO259" i="1"/>
  <c r="AP259" i="1"/>
  <c r="AQ259" i="1"/>
  <c r="AR259" i="1"/>
  <c r="D260" i="1"/>
  <c r="H260" i="1"/>
  <c r="L260" i="1"/>
  <c r="N260" i="1"/>
  <c r="P260" i="1"/>
  <c r="R260" i="1"/>
  <c r="W260" i="1"/>
  <c r="Y260" i="1"/>
  <c r="Z260" i="1"/>
  <c r="AB260" i="1"/>
  <c r="AE260" i="1"/>
  <c r="AF260" i="1"/>
  <c r="AG260" i="1"/>
  <c r="AH260" i="1"/>
  <c r="AI260" i="1"/>
  <c r="AJ260" i="1"/>
  <c r="AK260" i="1"/>
  <c r="AL260" i="1"/>
  <c r="AM260" i="1"/>
  <c r="AO260" i="1"/>
  <c r="AP260" i="1"/>
  <c r="AQ260" i="1"/>
  <c r="AR260" i="1"/>
  <c r="D261" i="1"/>
  <c r="H261" i="1"/>
  <c r="L261" i="1"/>
  <c r="N261" i="1"/>
  <c r="P261" i="1"/>
  <c r="R261" i="1"/>
  <c r="W261" i="1"/>
  <c r="Y261" i="1"/>
  <c r="Z261" i="1"/>
  <c r="AB261" i="1"/>
  <c r="AE261" i="1"/>
  <c r="AF261" i="1"/>
  <c r="AG261" i="1"/>
  <c r="AH261" i="1"/>
  <c r="AI261" i="1"/>
  <c r="AJ261" i="1"/>
  <c r="AK261" i="1"/>
  <c r="AL261" i="1"/>
  <c r="AM261" i="1"/>
  <c r="AO261" i="1"/>
  <c r="AP261" i="1"/>
  <c r="AQ261" i="1"/>
  <c r="AR261" i="1"/>
  <c r="D262" i="1"/>
  <c r="H262" i="1"/>
  <c r="L262" i="1"/>
  <c r="N262" i="1"/>
  <c r="P262" i="1"/>
  <c r="R262" i="1"/>
  <c r="W262" i="1"/>
  <c r="Y262" i="1"/>
  <c r="Z262" i="1"/>
  <c r="AB262" i="1"/>
  <c r="AE262" i="1"/>
  <c r="AF262" i="1"/>
  <c r="AG262" i="1"/>
  <c r="AH262" i="1"/>
  <c r="AI262" i="1"/>
  <c r="AJ262" i="1"/>
  <c r="AK262" i="1"/>
  <c r="AL262" i="1"/>
  <c r="AM262" i="1"/>
  <c r="AO262" i="1"/>
  <c r="AP262" i="1"/>
  <c r="AQ262" i="1"/>
  <c r="AR262" i="1"/>
  <c r="D263" i="1"/>
  <c r="H263" i="1"/>
  <c r="L263" i="1"/>
  <c r="N263" i="1"/>
  <c r="P263" i="1"/>
  <c r="R263" i="1"/>
  <c r="W263" i="1"/>
  <c r="Y263" i="1"/>
  <c r="Z263" i="1"/>
  <c r="AB263" i="1"/>
  <c r="AE263" i="1"/>
  <c r="AF263" i="1"/>
  <c r="AG263" i="1"/>
  <c r="AH263" i="1"/>
  <c r="AI263" i="1"/>
  <c r="AJ263" i="1"/>
  <c r="AK263" i="1"/>
  <c r="AL263" i="1"/>
  <c r="AM263" i="1"/>
  <c r="AO263" i="1"/>
  <c r="AP263" i="1"/>
  <c r="AQ263" i="1"/>
  <c r="AR263" i="1"/>
  <c r="D264" i="1"/>
  <c r="H264" i="1"/>
  <c r="L264" i="1"/>
  <c r="N264" i="1"/>
  <c r="P264" i="1"/>
  <c r="R264" i="1"/>
  <c r="W264" i="1"/>
  <c r="Y264" i="1"/>
  <c r="Z264" i="1"/>
  <c r="AB264" i="1"/>
  <c r="AE264" i="1"/>
  <c r="AF264" i="1"/>
  <c r="AG264" i="1"/>
  <c r="AH264" i="1"/>
  <c r="AI264" i="1"/>
  <c r="AJ264" i="1"/>
  <c r="AK264" i="1"/>
  <c r="AL264" i="1"/>
  <c r="AM264" i="1"/>
  <c r="AO264" i="1"/>
  <c r="AP264" i="1"/>
  <c r="AQ264" i="1"/>
  <c r="AR264" i="1"/>
  <c r="D265" i="1"/>
  <c r="H265" i="1"/>
  <c r="L265" i="1"/>
  <c r="N265" i="1"/>
  <c r="P265" i="1"/>
  <c r="R265" i="1"/>
  <c r="W265" i="1"/>
  <c r="Y265" i="1"/>
  <c r="Z265" i="1"/>
  <c r="AB265" i="1"/>
  <c r="AE265" i="1"/>
  <c r="AF265" i="1"/>
  <c r="AG265" i="1"/>
  <c r="AH265" i="1"/>
  <c r="AI265" i="1"/>
  <c r="AJ265" i="1"/>
  <c r="AK265" i="1"/>
  <c r="AL265" i="1"/>
  <c r="AM265" i="1"/>
  <c r="AO265" i="1"/>
  <c r="AP265" i="1"/>
  <c r="AQ265" i="1"/>
  <c r="AR265" i="1"/>
  <c r="D266" i="1"/>
  <c r="H266" i="1"/>
  <c r="L266" i="1"/>
  <c r="N266" i="1"/>
  <c r="P266" i="1"/>
  <c r="R266" i="1"/>
  <c r="W266" i="1"/>
  <c r="Y266" i="1"/>
  <c r="Z266" i="1"/>
  <c r="AB266" i="1"/>
  <c r="AE266" i="1"/>
  <c r="AF266" i="1"/>
  <c r="AG266" i="1"/>
  <c r="AH266" i="1"/>
  <c r="AI266" i="1"/>
  <c r="AJ266" i="1"/>
  <c r="AK266" i="1"/>
  <c r="AL266" i="1"/>
  <c r="AM266" i="1"/>
  <c r="AO266" i="1"/>
  <c r="AP266" i="1"/>
  <c r="AQ266" i="1"/>
  <c r="AR266" i="1"/>
  <c r="D267" i="1"/>
  <c r="H267" i="1"/>
  <c r="L267" i="1"/>
  <c r="N267" i="1"/>
  <c r="P267" i="1"/>
  <c r="R267" i="1"/>
  <c r="W267" i="1"/>
  <c r="Y267" i="1"/>
  <c r="Z267" i="1"/>
  <c r="AB267" i="1"/>
  <c r="AE267" i="1"/>
  <c r="AF267" i="1"/>
  <c r="AG267" i="1"/>
  <c r="AH267" i="1"/>
  <c r="AI267" i="1"/>
  <c r="AJ267" i="1"/>
  <c r="AK267" i="1"/>
  <c r="AL267" i="1"/>
  <c r="AM267" i="1"/>
  <c r="AO267" i="1"/>
  <c r="AP267" i="1"/>
  <c r="AQ267" i="1"/>
  <c r="AR267" i="1"/>
  <c r="D268" i="1"/>
  <c r="H268" i="1"/>
  <c r="L268" i="1"/>
  <c r="N268" i="1"/>
  <c r="P268" i="1"/>
  <c r="R268" i="1"/>
  <c r="W268" i="1"/>
  <c r="Y268" i="1"/>
  <c r="Z268" i="1"/>
  <c r="AB268" i="1"/>
  <c r="AE268" i="1"/>
  <c r="AF268" i="1"/>
  <c r="AG268" i="1"/>
  <c r="AH268" i="1"/>
  <c r="AI268" i="1"/>
  <c r="AJ268" i="1"/>
  <c r="AK268" i="1"/>
  <c r="AL268" i="1"/>
  <c r="AM268" i="1"/>
  <c r="AO268" i="1"/>
  <c r="AP268" i="1"/>
  <c r="AQ268" i="1"/>
  <c r="AR268" i="1"/>
  <c r="D269" i="1"/>
  <c r="H269" i="1"/>
  <c r="L269" i="1"/>
  <c r="N269" i="1"/>
  <c r="P269" i="1"/>
  <c r="R269" i="1"/>
  <c r="W269" i="1"/>
  <c r="Y269" i="1"/>
  <c r="Z269" i="1"/>
  <c r="AB269" i="1"/>
  <c r="AE269" i="1"/>
  <c r="AF269" i="1"/>
  <c r="AG269" i="1"/>
  <c r="AH269" i="1"/>
  <c r="AI269" i="1"/>
  <c r="AJ269" i="1"/>
  <c r="AK269" i="1"/>
  <c r="AL269" i="1"/>
  <c r="AM269" i="1"/>
  <c r="AO269" i="1"/>
  <c r="AP269" i="1"/>
  <c r="AQ269" i="1"/>
  <c r="AR269" i="1"/>
  <c r="D270" i="1"/>
  <c r="H270" i="1"/>
  <c r="L270" i="1"/>
  <c r="N270" i="1"/>
  <c r="P270" i="1"/>
  <c r="R270" i="1"/>
  <c r="W270" i="1"/>
  <c r="Y270" i="1"/>
  <c r="Z270" i="1"/>
  <c r="AB270" i="1"/>
  <c r="AE270" i="1"/>
  <c r="AF270" i="1"/>
  <c r="AG270" i="1"/>
  <c r="AH270" i="1"/>
  <c r="AI270" i="1"/>
  <c r="AJ270" i="1"/>
  <c r="AK270" i="1"/>
  <c r="AL270" i="1"/>
  <c r="AM270" i="1"/>
  <c r="AO270" i="1"/>
  <c r="AP270" i="1"/>
  <c r="AQ270" i="1"/>
  <c r="AR270" i="1"/>
  <c r="D271" i="1"/>
  <c r="H271" i="1"/>
  <c r="L271" i="1"/>
  <c r="N271" i="1"/>
  <c r="P271" i="1"/>
  <c r="R271" i="1"/>
  <c r="W271" i="1"/>
  <c r="Y271" i="1"/>
  <c r="Z271" i="1"/>
  <c r="AB271" i="1"/>
  <c r="AE271" i="1"/>
  <c r="AF271" i="1"/>
  <c r="AG271" i="1"/>
  <c r="AH271" i="1"/>
  <c r="AI271" i="1"/>
  <c r="AJ271" i="1"/>
  <c r="AK271" i="1"/>
  <c r="AL271" i="1"/>
  <c r="AM271" i="1"/>
  <c r="AO271" i="1"/>
  <c r="AP271" i="1"/>
  <c r="AQ271" i="1"/>
  <c r="AR271" i="1"/>
  <c r="D272" i="1"/>
  <c r="H272" i="1"/>
  <c r="L272" i="1"/>
  <c r="N272" i="1"/>
  <c r="P272" i="1"/>
  <c r="R272" i="1"/>
  <c r="W272" i="1"/>
  <c r="Y272" i="1"/>
  <c r="Z272" i="1"/>
  <c r="AB272" i="1"/>
  <c r="AE272" i="1"/>
  <c r="AF272" i="1"/>
  <c r="AG272" i="1"/>
  <c r="AH272" i="1"/>
  <c r="AI272" i="1"/>
  <c r="AJ272" i="1"/>
  <c r="AK272" i="1"/>
  <c r="AL272" i="1"/>
  <c r="AM272" i="1"/>
  <c r="AO272" i="1"/>
  <c r="AP272" i="1"/>
  <c r="AQ272" i="1"/>
  <c r="AR272" i="1"/>
  <c r="D273" i="1"/>
  <c r="H273" i="1"/>
  <c r="L273" i="1"/>
  <c r="N273" i="1"/>
  <c r="P273" i="1"/>
  <c r="R273" i="1"/>
  <c r="W273" i="1"/>
  <c r="Y273" i="1"/>
  <c r="Z273" i="1"/>
  <c r="AB273" i="1"/>
  <c r="AE273" i="1"/>
  <c r="AF273" i="1"/>
  <c r="AG273" i="1"/>
  <c r="AH273" i="1"/>
  <c r="AI273" i="1"/>
  <c r="AJ273" i="1"/>
  <c r="AK273" i="1"/>
  <c r="AL273" i="1"/>
  <c r="AM273" i="1"/>
  <c r="AO273" i="1"/>
  <c r="AP273" i="1"/>
  <c r="AQ273" i="1"/>
  <c r="AR273" i="1"/>
  <c r="D274" i="1"/>
  <c r="H274" i="1"/>
  <c r="L274" i="1"/>
  <c r="N274" i="1"/>
  <c r="P274" i="1"/>
  <c r="R274" i="1"/>
  <c r="W274" i="1"/>
  <c r="Y274" i="1"/>
  <c r="Z274" i="1"/>
  <c r="AB274" i="1"/>
  <c r="AE274" i="1"/>
  <c r="AF274" i="1"/>
  <c r="AG274" i="1"/>
  <c r="AH274" i="1"/>
  <c r="AI274" i="1"/>
  <c r="AJ274" i="1"/>
  <c r="AK274" i="1"/>
  <c r="AL274" i="1"/>
  <c r="AM274" i="1"/>
  <c r="AO274" i="1"/>
  <c r="AP274" i="1"/>
  <c r="AQ274" i="1"/>
  <c r="AR274" i="1"/>
  <c r="D275" i="1"/>
  <c r="H275" i="1"/>
  <c r="L275" i="1"/>
  <c r="N275" i="1"/>
  <c r="P275" i="1"/>
  <c r="R275" i="1"/>
  <c r="W275" i="1"/>
  <c r="Y275" i="1"/>
  <c r="Z275" i="1"/>
  <c r="AB275" i="1"/>
  <c r="AE275" i="1"/>
  <c r="AF275" i="1"/>
  <c r="AG275" i="1"/>
  <c r="AH275" i="1"/>
  <c r="AI275" i="1"/>
  <c r="AJ275" i="1"/>
  <c r="AK275" i="1"/>
  <c r="AL275" i="1"/>
  <c r="AM275" i="1"/>
  <c r="AO275" i="1"/>
  <c r="AP275" i="1"/>
  <c r="AQ275" i="1"/>
  <c r="AR275" i="1"/>
  <c r="D276" i="1"/>
  <c r="H276" i="1"/>
  <c r="L276" i="1"/>
  <c r="N276" i="1"/>
  <c r="P276" i="1"/>
  <c r="R276" i="1"/>
  <c r="W276" i="1"/>
  <c r="Y276" i="1"/>
  <c r="Z276" i="1"/>
  <c r="AB276" i="1"/>
  <c r="AE276" i="1"/>
  <c r="AF276" i="1"/>
  <c r="AG276" i="1"/>
  <c r="AH276" i="1"/>
  <c r="AI276" i="1"/>
  <c r="AJ276" i="1"/>
  <c r="AK276" i="1"/>
  <c r="AL276" i="1"/>
  <c r="AM276" i="1"/>
  <c r="AO276" i="1"/>
  <c r="AP276" i="1"/>
  <c r="AQ276" i="1"/>
  <c r="AR276" i="1"/>
  <c r="D277" i="1"/>
  <c r="H277" i="1"/>
  <c r="L277" i="1"/>
  <c r="N277" i="1"/>
  <c r="P277" i="1"/>
  <c r="R277" i="1"/>
  <c r="W277" i="1"/>
  <c r="Y277" i="1"/>
  <c r="Z277" i="1"/>
  <c r="AB277" i="1"/>
  <c r="AE277" i="1"/>
  <c r="AF277" i="1"/>
  <c r="AG277" i="1"/>
  <c r="AH277" i="1"/>
  <c r="AI277" i="1"/>
  <c r="AJ277" i="1"/>
  <c r="AK277" i="1"/>
  <c r="AL277" i="1"/>
  <c r="AM277" i="1"/>
  <c r="AO277" i="1"/>
  <c r="AP277" i="1"/>
  <c r="AQ277" i="1"/>
  <c r="AR277" i="1"/>
  <c r="D278" i="1"/>
  <c r="H278" i="1"/>
  <c r="L278" i="1"/>
  <c r="N278" i="1"/>
  <c r="P278" i="1"/>
  <c r="R278" i="1"/>
  <c r="W278" i="1"/>
  <c r="Y278" i="1"/>
  <c r="Z278" i="1"/>
  <c r="AB278" i="1"/>
  <c r="AE278" i="1"/>
  <c r="AF278" i="1"/>
  <c r="AG278" i="1"/>
  <c r="AH278" i="1"/>
  <c r="AI278" i="1"/>
  <c r="AJ278" i="1"/>
  <c r="AK278" i="1"/>
  <c r="AL278" i="1"/>
  <c r="AM278" i="1"/>
  <c r="AO278" i="1"/>
  <c r="AP278" i="1"/>
  <c r="AQ278" i="1"/>
  <c r="AR278" i="1"/>
  <c r="D279" i="1"/>
  <c r="H279" i="1"/>
  <c r="L279" i="1"/>
  <c r="N279" i="1"/>
  <c r="P279" i="1"/>
  <c r="R279" i="1"/>
  <c r="W279" i="1"/>
  <c r="Y279" i="1"/>
  <c r="Z279" i="1"/>
  <c r="AB279" i="1"/>
  <c r="AE279" i="1"/>
  <c r="AF279" i="1"/>
  <c r="AG279" i="1"/>
  <c r="AH279" i="1"/>
  <c r="AI279" i="1"/>
  <c r="AJ279" i="1"/>
  <c r="AK279" i="1"/>
  <c r="AL279" i="1"/>
  <c r="AM279" i="1"/>
  <c r="AO279" i="1"/>
  <c r="AP279" i="1"/>
  <c r="AQ279" i="1"/>
  <c r="AR279" i="1"/>
  <c r="D280" i="1"/>
  <c r="H280" i="1"/>
  <c r="L280" i="1"/>
  <c r="N280" i="1"/>
  <c r="P280" i="1"/>
  <c r="R280" i="1"/>
  <c r="W280" i="1"/>
  <c r="Y280" i="1"/>
  <c r="Z280" i="1"/>
  <c r="AB280" i="1"/>
  <c r="AE280" i="1"/>
  <c r="AF280" i="1"/>
  <c r="AG280" i="1"/>
  <c r="AH280" i="1"/>
  <c r="AI280" i="1"/>
  <c r="AJ280" i="1"/>
  <c r="AK280" i="1"/>
  <c r="AL280" i="1"/>
  <c r="AM280" i="1"/>
  <c r="AO280" i="1"/>
  <c r="AP280" i="1"/>
  <c r="AQ280" i="1"/>
  <c r="AR280" i="1"/>
  <c r="D281" i="1"/>
  <c r="H281" i="1"/>
  <c r="L281" i="1"/>
  <c r="N281" i="1"/>
  <c r="P281" i="1"/>
  <c r="R281" i="1"/>
  <c r="W281" i="1"/>
  <c r="Y281" i="1"/>
  <c r="Z281" i="1"/>
  <c r="AB281" i="1"/>
  <c r="AE281" i="1"/>
  <c r="AF281" i="1"/>
  <c r="AG281" i="1"/>
  <c r="AH281" i="1"/>
  <c r="AI281" i="1"/>
  <c r="AJ281" i="1"/>
  <c r="AK281" i="1"/>
  <c r="AL281" i="1"/>
  <c r="AM281" i="1"/>
  <c r="AO281" i="1"/>
  <c r="AP281" i="1"/>
  <c r="AQ281" i="1"/>
  <c r="AR281" i="1"/>
  <c r="D282" i="1"/>
  <c r="H282" i="1"/>
  <c r="L282" i="1"/>
  <c r="N282" i="1"/>
  <c r="P282" i="1"/>
  <c r="R282" i="1"/>
  <c r="W282" i="1"/>
  <c r="Y282" i="1"/>
  <c r="Z282" i="1"/>
  <c r="AB282" i="1"/>
  <c r="AE282" i="1"/>
  <c r="AF282" i="1"/>
  <c r="AG282" i="1"/>
  <c r="AH282" i="1"/>
  <c r="AI282" i="1"/>
  <c r="AJ282" i="1"/>
  <c r="AK282" i="1"/>
  <c r="AL282" i="1"/>
  <c r="AM282" i="1"/>
  <c r="AO282" i="1"/>
  <c r="AP282" i="1"/>
  <c r="AQ282" i="1"/>
  <c r="AR282" i="1"/>
  <c r="D283" i="1"/>
  <c r="H283" i="1"/>
  <c r="L283" i="1"/>
  <c r="N283" i="1"/>
  <c r="P283" i="1"/>
  <c r="R283" i="1"/>
  <c r="W283" i="1"/>
  <c r="Y283" i="1"/>
  <c r="Z283" i="1"/>
  <c r="AB283" i="1"/>
  <c r="AE283" i="1"/>
  <c r="AF283" i="1"/>
  <c r="AG283" i="1"/>
  <c r="AH283" i="1"/>
  <c r="AI283" i="1"/>
  <c r="AJ283" i="1"/>
  <c r="AK283" i="1"/>
  <c r="AL283" i="1"/>
  <c r="AM283" i="1"/>
  <c r="AO283" i="1"/>
  <c r="AP283" i="1"/>
  <c r="AQ283" i="1"/>
  <c r="AR283" i="1"/>
  <c r="D284" i="1"/>
  <c r="H284" i="1"/>
  <c r="L284" i="1"/>
  <c r="N284" i="1"/>
  <c r="P284" i="1"/>
  <c r="R284" i="1"/>
  <c r="W284" i="1"/>
  <c r="Y284" i="1"/>
  <c r="Z284" i="1"/>
  <c r="AB284" i="1"/>
  <c r="AE284" i="1"/>
  <c r="AF284" i="1"/>
  <c r="AG284" i="1"/>
  <c r="AH284" i="1"/>
  <c r="AI284" i="1"/>
  <c r="AJ284" i="1"/>
  <c r="AK284" i="1"/>
  <c r="AL284" i="1"/>
  <c r="AM284" i="1"/>
  <c r="AO284" i="1"/>
  <c r="AP284" i="1"/>
  <c r="AQ284" i="1"/>
  <c r="AR284" i="1"/>
  <c r="D285" i="1"/>
  <c r="H285" i="1"/>
  <c r="L285" i="1"/>
  <c r="N285" i="1"/>
  <c r="P285" i="1"/>
  <c r="R285" i="1"/>
  <c r="W285" i="1"/>
  <c r="Y285" i="1"/>
  <c r="Z285" i="1"/>
  <c r="AB285" i="1"/>
  <c r="AE285" i="1"/>
  <c r="AF285" i="1"/>
  <c r="AG285" i="1"/>
  <c r="AH285" i="1"/>
  <c r="AI285" i="1"/>
  <c r="AJ285" i="1"/>
  <c r="AK285" i="1"/>
  <c r="AL285" i="1"/>
  <c r="AM285" i="1"/>
  <c r="AO285" i="1"/>
  <c r="AP285" i="1"/>
  <c r="AQ285" i="1"/>
  <c r="AR285" i="1"/>
  <c r="D286" i="1"/>
  <c r="H286" i="1"/>
  <c r="L286" i="1"/>
  <c r="N286" i="1"/>
  <c r="P286" i="1"/>
  <c r="R286" i="1"/>
  <c r="W286" i="1"/>
  <c r="Y286" i="1"/>
  <c r="Z286" i="1"/>
  <c r="AB286" i="1"/>
  <c r="AE286" i="1"/>
  <c r="AF286" i="1"/>
  <c r="AG286" i="1"/>
  <c r="AH286" i="1"/>
  <c r="AI286" i="1"/>
  <c r="AJ286" i="1"/>
  <c r="AK286" i="1"/>
  <c r="AL286" i="1"/>
  <c r="AM286" i="1"/>
  <c r="AO286" i="1"/>
  <c r="AP286" i="1"/>
  <c r="AQ286" i="1"/>
  <c r="AR286" i="1"/>
  <c r="D287" i="1"/>
  <c r="H287" i="1"/>
  <c r="L287" i="1"/>
  <c r="N287" i="1"/>
  <c r="P287" i="1"/>
  <c r="R287" i="1"/>
  <c r="W287" i="1"/>
  <c r="Y287" i="1"/>
  <c r="Z287" i="1"/>
  <c r="AB287" i="1"/>
  <c r="AE287" i="1"/>
  <c r="AF287" i="1"/>
  <c r="AG287" i="1"/>
  <c r="AH287" i="1"/>
  <c r="AI287" i="1"/>
  <c r="AJ287" i="1"/>
  <c r="AK287" i="1"/>
  <c r="AL287" i="1"/>
  <c r="AM287" i="1"/>
  <c r="AO287" i="1"/>
  <c r="AP287" i="1"/>
  <c r="AQ287" i="1"/>
  <c r="AR287" i="1"/>
  <c r="D288" i="1"/>
  <c r="H288" i="1"/>
  <c r="L288" i="1"/>
  <c r="N288" i="1"/>
  <c r="P288" i="1"/>
  <c r="R288" i="1"/>
  <c r="W288" i="1"/>
  <c r="Y288" i="1"/>
  <c r="Z288" i="1"/>
  <c r="AB288" i="1"/>
  <c r="AE288" i="1"/>
  <c r="AF288" i="1"/>
  <c r="AG288" i="1"/>
  <c r="AH288" i="1"/>
  <c r="AI288" i="1"/>
  <c r="AJ288" i="1"/>
  <c r="AK288" i="1"/>
  <c r="AL288" i="1"/>
  <c r="AM288" i="1"/>
  <c r="AO288" i="1"/>
  <c r="AP288" i="1"/>
  <c r="AQ288" i="1"/>
  <c r="AR288" i="1"/>
  <c r="D289" i="1"/>
  <c r="H289" i="1"/>
  <c r="L289" i="1"/>
  <c r="N289" i="1"/>
  <c r="P289" i="1"/>
  <c r="R289" i="1"/>
  <c r="W289" i="1"/>
  <c r="Y289" i="1"/>
  <c r="Z289" i="1"/>
  <c r="AB289" i="1"/>
  <c r="AE289" i="1"/>
  <c r="AF289" i="1"/>
  <c r="AG289" i="1"/>
  <c r="AH289" i="1"/>
  <c r="AI289" i="1"/>
  <c r="AJ289" i="1"/>
  <c r="AK289" i="1"/>
  <c r="AL289" i="1"/>
  <c r="AM289" i="1"/>
  <c r="AO289" i="1"/>
  <c r="AP289" i="1"/>
  <c r="AQ289" i="1"/>
  <c r="AR289" i="1"/>
  <c r="D290" i="1"/>
  <c r="H290" i="1"/>
  <c r="L290" i="1"/>
  <c r="N290" i="1"/>
  <c r="P290" i="1"/>
  <c r="R290" i="1"/>
  <c r="W290" i="1"/>
  <c r="Y290" i="1"/>
  <c r="Z290" i="1"/>
  <c r="AB290" i="1"/>
  <c r="AE290" i="1"/>
  <c r="AF290" i="1"/>
  <c r="AG290" i="1"/>
  <c r="AH290" i="1"/>
  <c r="AI290" i="1"/>
  <c r="AJ290" i="1"/>
  <c r="AK290" i="1"/>
  <c r="AL290" i="1"/>
  <c r="AM290" i="1"/>
  <c r="AO290" i="1"/>
  <c r="AP290" i="1"/>
  <c r="AQ290" i="1"/>
  <c r="AR290" i="1"/>
  <c r="D291" i="1"/>
  <c r="H291" i="1"/>
  <c r="L291" i="1"/>
  <c r="N291" i="1"/>
  <c r="P291" i="1"/>
  <c r="R291" i="1"/>
  <c r="W291" i="1"/>
  <c r="Y291" i="1"/>
  <c r="Z291" i="1"/>
  <c r="AB291" i="1"/>
  <c r="AE291" i="1"/>
  <c r="AF291" i="1"/>
  <c r="AG291" i="1"/>
  <c r="AH291" i="1"/>
  <c r="AI291" i="1"/>
  <c r="AJ291" i="1"/>
  <c r="AK291" i="1"/>
  <c r="AL291" i="1"/>
  <c r="AM291" i="1"/>
  <c r="AO291" i="1"/>
  <c r="AP291" i="1"/>
  <c r="AQ291" i="1"/>
  <c r="AR291" i="1"/>
  <c r="D292" i="1"/>
  <c r="H292" i="1"/>
  <c r="L292" i="1"/>
  <c r="N292" i="1"/>
  <c r="P292" i="1"/>
  <c r="R292" i="1"/>
  <c r="W292" i="1"/>
  <c r="Y292" i="1"/>
  <c r="Z292" i="1"/>
  <c r="AB292" i="1"/>
  <c r="AE292" i="1"/>
  <c r="AF292" i="1"/>
  <c r="AG292" i="1"/>
  <c r="AH292" i="1"/>
  <c r="AI292" i="1"/>
  <c r="AJ292" i="1"/>
  <c r="AK292" i="1"/>
  <c r="AL292" i="1"/>
  <c r="AM292" i="1"/>
  <c r="AO292" i="1"/>
  <c r="AP292" i="1"/>
  <c r="AQ292" i="1"/>
  <c r="AR292" i="1"/>
  <c r="D293" i="1"/>
  <c r="H293" i="1"/>
  <c r="L293" i="1"/>
  <c r="N293" i="1"/>
  <c r="P293" i="1"/>
  <c r="R293" i="1"/>
  <c r="W293" i="1"/>
  <c r="Y293" i="1"/>
  <c r="Z293" i="1"/>
  <c r="AB293" i="1"/>
  <c r="AE293" i="1"/>
  <c r="AF293" i="1"/>
  <c r="AG293" i="1"/>
  <c r="AH293" i="1"/>
  <c r="AI293" i="1"/>
  <c r="AJ293" i="1"/>
  <c r="AK293" i="1"/>
  <c r="AL293" i="1"/>
  <c r="AM293" i="1"/>
  <c r="AO293" i="1"/>
  <c r="AP293" i="1"/>
  <c r="AQ293" i="1"/>
  <c r="AR293" i="1"/>
  <c r="D294" i="1"/>
  <c r="H294" i="1"/>
  <c r="L294" i="1"/>
  <c r="N294" i="1"/>
  <c r="P294" i="1"/>
  <c r="R294" i="1"/>
  <c r="W294" i="1"/>
  <c r="Y294" i="1"/>
  <c r="Z294" i="1"/>
  <c r="AB294" i="1"/>
  <c r="AE294" i="1"/>
  <c r="AF294" i="1"/>
  <c r="AG294" i="1"/>
  <c r="AH294" i="1"/>
  <c r="AI294" i="1"/>
  <c r="AJ294" i="1"/>
  <c r="AK294" i="1"/>
  <c r="AL294" i="1"/>
  <c r="AM294" i="1"/>
  <c r="AO294" i="1"/>
  <c r="AP294" i="1"/>
  <c r="AQ294" i="1"/>
  <c r="AR294" i="1"/>
  <c r="D295" i="1"/>
  <c r="H295" i="1"/>
  <c r="L295" i="1"/>
  <c r="N295" i="1"/>
  <c r="P295" i="1"/>
  <c r="R295" i="1"/>
  <c r="W295" i="1"/>
  <c r="Y295" i="1"/>
  <c r="Z295" i="1"/>
  <c r="AB295" i="1"/>
  <c r="AE295" i="1"/>
  <c r="AF295" i="1"/>
  <c r="AG295" i="1"/>
  <c r="AH295" i="1"/>
  <c r="AI295" i="1"/>
  <c r="AJ295" i="1"/>
  <c r="AK295" i="1"/>
  <c r="AL295" i="1"/>
  <c r="AM295" i="1"/>
  <c r="AO295" i="1"/>
  <c r="AP295" i="1"/>
  <c r="AQ295" i="1"/>
  <c r="AR295" i="1"/>
  <c r="D296" i="1"/>
  <c r="H296" i="1"/>
  <c r="L296" i="1"/>
  <c r="N296" i="1"/>
  <c r="P296" i="1"/>
  <c r="R296" i="1"/>
  <c r="W296" i="1"/>
  <c r="Y296" i="1"/>
  <c r="Z296" i="1"/>
  <c r="AB296" i="1"/>
  <c r="AE296" i="1"/>
  <c r="AF296" i="1"/>
  <c r="AG296" i="1"/>
  <c r="AH296" i="1"/>
  <c r="AI296" i="1"/>
  <c r="AJ296" i="1"/>
  <c r="AK296" i="1"/>
  <c r="AL296" i="1"/>
  <c r="AM296" i="1"/>
  <c r="AO296" i="1"/>
  <c r="AP296" i="1"/>
  <c r="AQ296" i="1"/>
  <c r="AR296" i="1"/>
  <c r="D297" i="1"/>
  <c r="H297" i="1"/>
  <c r="L297" i="1"/>
  <c r="N297" i="1"/>
  <c r="P297" i="1"/>
  <c r="R297" i="1"/>
  <c r="W297" i="1"/>
  <c r="Y297" i="1"/>
  <c r="Z297" i="1"/>
  <c r="AB297" i="1"/>
  <c r="AE297" i="1"/>
  <c r="AF297" i="1"/>
  <c r="AG297" i="1"/>
  <c r="AH297" i="1"/>
  <c r="AI297" i="1"/>
  <c r="AJ297" i="1"/>
  <c r="AK297" i="1"/>
  <c r="AL297" i="1"/>
  <c r="AM297" i="1"/>
  <c r="AO297" i="1"/>
  <c r="AP297" i="1"/>
  <c r="AQ297" i="1"/>
  <c r="AR297" i="1"/>
  <c r="D298" i="1"/>
  <c r="H298" i="1"/>
  <c r="L298" i="1"/>
  <c r="N298" i="1"/>
  <c r="P298" i="1"/>
  <c r="R298" i="1"/>
  <c r="W298" i="1"/>
  <c r="Y298" i="1"/>
  <c r="Z298" i="1"/>
  <c r="AB298" i="1"/>
  <c r="AE298" i="1"/>
  <c r="AF298" i="1"/>
  <c r="AG298" i="1"/>
  <c r="AH298" i="1"/>
  <c r="AI298" i="1"/>
  <c r="AJ298" i="1"/>
  <c r="AK298" i="1"/>
  <c r="AL298" i="1"/>
  <c r="AM298" i="1"/>
  <c r="AO298" i="1"/>
  <c r="AP298" i="1"/>
  <c r="AQ298" i="1"/>
  <c r="AR298" i="1"/>
  <c r="D299" i="1"/>
  <c r="H299" i="1"/>
  <c r="L299" i="1"/>
  <c r="N299" i="1"/>
  <c r="P299" i="1"/>
  <c r="R299" i="1"/>
  <c r="W299" i="1"/>
  <c r="Y299" i="1"/>
  <c r="Z299" i="1"/>
  <c r="AB299" i="1"/>
  <c r="AE299" i="1"/>
  <c r="AF299" i="1"/>
  <c r="AG299" i="1"/>
  <c r="AH299" i="1"/>
  <c r="AI299" i="1"/>
  <c r="AJ299" i="1"/>
  <c r="AK299" i="1"/>
  <c r="AL299" i="1"/>
  <c r="AM299" i="1"/>
  <c r="AO299" i="1"/>
  <c r="AP299" i="1"/>
  <c r="AQ299" i="1"/>
  <c r="AR299" i="1"/>
  <c r="D300" i="1"/>
  <c r="H300" i="1"/>
  <c r="L300" i="1"/>
  <c r="N300" i="1"/>
  <c r="P300" i="1"/>
  <c r="R300" i="1"/>
  <c r="W300" i="1"/>
  <c r="Y300" i="1"/>
  <c r="Z300" i="1"/>
  <c r="AB300" i="1"/>
  <c r="AE300" i="1"/>
  <c r="AF300" i="1"/>
  <c r="AG300" i="1"/>
  <c r="AH300" i="1"/>
  <c r="AI300" i="1"/>
  <c r="AJ300" i="1"/>
  <c r="AK300" i="1"/>
  <c r="AL300" i="1"/>
  <c r="AM300" i="1"/>
  <c r="AO300" i="1"/>
  <c r="AP300" i="1"/>
  <c r="AQ300" i="1"/>
  <c r="AR300" i="1"/>
  <c r="AS10" i="4"/>
  <c r="AU10" i="4"/>
  <c r="AT10" i="4"/>
  <c r="AM10" i="4"/>
  <c r="AL10" i="4"/>
  <c r="AB10" i="4"/>
  <c r="AA10" i="4"/>
  <c r="AK10" i="4"/>
  <c r="AJ10" i="4"/>
  <c r="AI10" i="4"/>
  <c r="AH10" i="4"/>
  <c r="AQ10" i="4"/>
  <c r="AP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N2" i="4"/>
  <c r="P2" i="4"/>
  <c r="CA10" i="3"/>
  <c r="CC10" i="3"/>
  <c r="CB10" i="3"/>
  <c r="BU10" i="3"/>
  <c r="BT2" i="3" s="1"/>
  <c r="BT10" i="3"/>
  <c r="BI10" i="3"/>
  <c r="BH10" i="3"/>
  <c r="BS10" i="3"/>
  <c r="BR2" i="3" s="1"/>
  <c r="BR10" i="3"/>
  <c r="BQ10" i="3"/>
  <c r="BP2" i="3" s="1"/>
  <c r="BP10" i="3"/>
  <c r="BY10" i="3"/>
  <c r="BX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B2" i="3"/>
  <c r="BN2" i="3"/>
  <c r="BH2" i="3"/>
  <c r="AZ2" i="3"/>
  <c r="AV2" i="3"/>
  <c r="AS2" i="3"/>
  <c r="AQ2" i="3"/>
  <c r="AJ2" i="3"/>
  <c r="M2" i="3"/>
  <c r="AL10" i="2"/>
  <c r="AN10" i="2"/>
  <c r="AM10" i="2"/>
  <c r="AH10" i="2"/>
  <c r="AG10" i="2"/>
  <c r="W10" i="2"/>
  <c r="V10" i="2"/>
  <c r="AF10" i="2"/>
  <c r="AE10" i="2"/>
  <c r="AD10" i="2"/>
  <c r="AC10" i="2"/>
  <c r="AJ10" i="2"/>
  <c r="AI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AS2" i="2"/>
  <c r="AR2" i="2"/>
  <c r="AO10" i="1"/>
  <c r="AQ10" i="1"/>
  <c r="AP10" i="1"/>
  <c r="AK10" i="1"/>
  <c r="AJ10" i="1"/>
  <c r="Z10" i="1"/>
  <c r="Y10" i="1"/>
  <c r="AI10" i="1"/>
  <c r="AH10" i="1"/>
  <c r="AG10" i="1"/>
  <c r="AF10" i="1"/>
  <c r="AM10" i="1"/>
  <c r="AL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Q2" i="1"/>
  <c r="Y10" i="4"/>
  <c r="AV10" i="4"/>
  <c r="AO10" i="4"/>
  <c r="AL2" i="4"/>
  <c r="AH2" i="4"/>
  <c r="AG10" i="4"/>
  <c r="AD10" i="4"/>
  <c r="AC2" i="4" s="1"/>
  <c r="AA2" i="4"/>
  <c r="V10" i="4"/>
  <c r="U2" i="4" s="1"/>
  <c r="Q10" i="4"/>
  <c r="O10" i="4"/>
  <c r="L10" i="4"/>
  <c r="G10" i="4"/>
  <c r="F2" i="4" s="1"/>
  <c r="D10" i="4"/>
  <c r="C2" i="4" s="1"/>
  <c r="BF10" i="3"/>
  <c r="CD10" i="3"/>
  <c r="AK10" i="3"/>
  <c r="BW10" i="3"/>
  <c r="BO10" i="3"/>
  <c r="BL10" i="3"/>
  <c r="BC10" i="3"/>
  <c r="BA10" i="3"/>
  <c r="AY10" i="3"/>
  <c r="AW10" i="3"/>
  <c r="AT10" i="3"/>
  <c r="AR10" i="3"/>
  <c r="AP10" i="3"/>
  <c r="AM10" i="3"/>
  <c r="AI10" i="3"/>
  <c r="AH2" i="3" s="1"/>
  <c r="AD10" i="3"/>
  <c r="AB10" i="3"/>
  <c r="AA2" i="3" s="1"/>
  <c r="Z10" i="3"/>
  <c r="Y2" i="3" s="1"/>
  <c r="X10" i="3"/>
  <c r="W2" i="3" s="1"/>
  <c r="U10" i="3"/>
  <c r="S10" i="3"/>
  <c r="R2" i="3" s="1"/>
  <c r="Q10" i="3"/>
  <c r="N10" i="3"/>
  <c r="I10" i="3"/>
  <c r="D10" i="3"/>
  <c r="T10" i="2"/>
  <c r="AO10" i="2"/>
  <c r="AB10" i="2"/>
  <c r="Y10" i="2"/>
  <c r="P10" i="2"/>
  <c r="N10" i="2"/>
  <c r="L10" i="2"/>
  <c r="H10" i="2"/>
  <c r="D10" i="2"/>
  <c r="C2" i="2" s="1"/>
  <c r="W10" i="1"/>
  <c r="AR10" i="1"/>
  <c r="AE10" i="1"/>
  <c r="AB10" i="1"/>
  <c r="R10" i="1"/>
  <c r="P10" i="1"/>
  <c r="N10" i="1"/>
  <c r="L10" i="1"/>
  <c r="H10" i="1"/>
  <c r="D10" i="1"/>
  <c r="AJ2" i="4" l="1"/>
  <c r="AF2" i="4"/>
  <c r="N2" i="4"/>
  <c r="AP2" i="4"/>
  <c r="AC2" i="3"/>
  <c r="AL2" i="3"/>
  <c r="BV2" i="3"/>
  <c r="P2" i="3"/>
  <c r="T2" i="3"/>
  <c r="BX2" i="3"/>
  <c r="G2" i="2"/>
  <c r="K2" i="2"/>
  <c r="AI2" i="2"/>
  <c r="AC2" i="2"/>
  <c r="AE2" i="2"/>
  <c r="V2" i="2"/>
  <c r="AG2" i="2"/>
  <c r="AM2" i="2"/>
  <c r="AA2" i="1"/>
  <c r="AH2" i="1"/>
  <c r="Y2" i="1"/>
  <c r="AD2" i="1"/>
  <c r="AJ2" i="1"/>
  <c r="AP2" i="1"/>
  <c r="AL2" i="1"/>
  <c r="AF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0AF30F27-831A-4F49-A690-CFD0E0515635}">
      <text>
        <r>
          <rPr>
            <sz val="9"/>
            <color indexed="81"/>
            <rFont val="Tahoma"/>
            <family val="2"/>
          </rPr>
          <t>prompt</t>
        </r>
      </text>
    </comment>
    <comment ref="B3" authorId="0" shapeId="0" xr:uid="{6E59215C-D232-4493-A5A7-4E520CCFB549}">
      <text>
        <r>
          <rPr>
            <sz val="9"/>
            <color indexed="81"/>
            <rFont val="Tahoma"/>
            <family val="2"/>
          </rPr>
          <t>Every Custom Asset requires a uniqe identifier so that it is distinguishable from all other Assets</t>
        </r>
      </text>
    </comment>
    <comment ref="C3" authorId="0" shapeId="0" xr:uid="{3CC1796C-F55C-4A67-B9F3-3F9534173BD2}">
      <text>
        <r>
          <rPr>
            <sz val="9"/>
            <color indexed="81"/>
            <rFont val="Tahoma"/>
            <family val="2"/>
          </rPr>
          <t>The Road the item is on.</t>
        </r>
      </text>
    </comment>
    <comment ref="E3" authorId="0" shapeId="0" xr:uid="{29EBD90D-672D-4752-BADE-7EB59005BB86}">
      <text>
        <r>
          <rPr>
            <sz val="9"/>
            <color indexed="81"/>
            <rFont val="Tahoma"/>
            <family val="2"/>
          </rPr>
          <t>NZTM2000 Easting</t>
        </r>
      </text>
    </comment>
    <comment ref="F3" authorId="0" shapeId="0" xr:uid="{0DF0FA97-F425-497C-9650-D3533AE6A4B4}">
      <text>
        <r>
          <rPr>
            <sz val="9"/>
            <color indexed="81"/>
            <rFont val="Tahoma"/>
            <family val="2"/>
          </rPr>
          <t>NZTM2000 Northing</t>
        </r>
      </text>
    </comment>
    <comment ref="G3" authorId="0" shapeId="0" xr:uid="{5A7D81F7-55DC-4F80-BFD7-01D1D727504B}">
      <text>
        <r>
          <rPr>
            <sz val="9"/>
            <color indexed="81"/>
            <rFont val="Tahoma"/>
            <family val="2"/>
          </rPr>
          <t>Side of the road where asset is located.</t>
        </r>
      </text>
    </comment>
    <comment ref="I3" authorId="0" shapeId="0" xr:uid="{8307460B-7ACD-4BE4-9041-EA951944633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4ED893BC-2865-42F9-8BAF-33A214238BAC}">
      <text>
        <r>
          <rPr>
            <sz val="9"/>
            <color indexed="81"/>
            <rFont val="Tahoma"/>
            <family val="2"/>
          </rPr>
          <t xml:space="preserve">The minimum vertical distance from the road surface to the underside of the gantry.  </t>
        </r>
      </text>
    </comment>
    <comment ref="K3" authorId="0" shapeId="0" xr:uid="{5898B834-3A3D-4934-B059-253E3130A28F}">
      <text>
        <r>
          <rPr>
            <sz val="9"/>
            <color indexed="81"/>
            <rFont val="Tahoma"/>
            <family val="2"/>
          </rPr>
          <t>This tells about the primary function of a gantry.</t>
        </r>
      </text>
    </comment>
    <comment ref="M3" authorId="0" shapeId="0" xr:uid="{672E132A-D61F-4E7D-B2F7-FFB557918DC5}">
      <text>
        <r>
          <rPr>
            <sz val="9"/>
            <color indexed="81"/>
            <rFont val="Tahoma"/>
            <family val="2"/>
          </rPr>
          <t>Shape of the Gantry. e.g. Portal, Cantilever</t>
        </r>
      </text>
    </comment>
    <comment ref="O3" authorId="0" shapeId="0" xr:uid="{541F5355-2CF4-494D-B3CE-E0EA36ADEB26}">
      <text>
        <r>
          <rPr>
            <sz val="9"/>
            <color indexed="81"/>
            <rFont val="Tahoma"/>
            <family val="2"/>
          </rPr>
          <t>Type of construction used. e.g. Truss, Pipe</t>
        </r>
      </text>
    </comment>
    <comment ref="Q3" authorId="0" shapeId="0" xr:uid="{E819874C-95AA-4002-85FB-FAAFA963D3AE}">
      <text>
        <r>
          <rPr>
            <sz val="9"/>
            <color indexed="81"/>
            <rFont val="Tahoma"/>
            <family val="2"/>
          </rPr>
          <t>Type of the material used to build gantry. Not considering the mount on which gantry is placed.</t>
        </r>
      </text>
    </comment>
    <comment ref="S3" authorId="0" shapeId="0" xr:uid="{D9336DFC-3464-41B8-A275-6AE89E06CE7F}">
      <text>
        <r>
          <rPr>
            <sz val="9"/>
            <color indexed="81"/>
            <rFont val="Tahoma"/>
            <family val="2"/>
          </rPr>
          <t>This attribute tells us whether the foot of a gantry is bolted or not.</t>
        </r>
      </text>
    </comment>
    <comment ref="T3" authorId="0" shapeId="0" xr:uid="{9404479E-A1DF-4B96-85D7-C824A6CFF67D}">
      <text>
        <r>
          <rPr>
            <sz val="9"/>
            <color indexed="81"/>
            <rFont val="Tahoma"/>
            <family val="2"/>
          </rPr>
          <t>Total length of gantry across the road. If shape of the gantry is portal then record the outreach length.</t>
        </r>
      </text>
    </comment>
    <comment ref="U3" authorId="0" shapeId="0" xr:uid="{22E4452F-E1D8-4218-8F43-008EAAE39359}">
      <text>
        <r>
          <rPr>
            <sz val="9"/>
            <color indexed="81"/>
            <rFont val="Tahoma"/>
            <family val="2"/>
          </rPr>
          <t>Total height of gantry from the road.</t>
        </r>
      </text>
    </comment>
    <comment ref="V3" authorId="0" shapeId="0" xr:uid="{623491A9-E78D-4B17-9217-B1E7724A5CD8}">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EF184CE0-2566-409E-BD37-84BB79D52C4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X3" authorId="0" shapeId="0" xr:uid="{F0CDB8BC-4F05-4F5E-9313-F6D25D227E12}">
      <text>
        <r>
          <rPr>
            <sz val="9"/>
            <color indexed="81"/>
            <rFont val="Tahoma"/>
            <family val="2"/>
          </rPr>
          <t>Expected life of the asset at the time of design and is site specific</t>
        </r>
      </text>
    </comment>
    <comment ref="Y3" authorId="0" shapeId="0" xr:uid="{BF6FECBD-3F6C-42E2-883C-C59F17CDC361}">
      <text>
        <r>
          <rPr>
            <sz val="9"/>
            <color indexed="81"/>
            <rFont val="Tahoma"/>
            <family val="2"/>
          </rPr>
          <t>Lifecycle status of the asset</t>
        </r>
      </text>
    </comment>
    <comment ref="AA3" authorId="0" shapeId="0" xr:uid="{406D4829-7CD4-4D05-A98E-2712A6D1B396}">
      <text>
        <r>
          <rPr>
            <sz val="9"/>
            <color indexed="81"/>
            <rFont val="Tahoma"/>
            <family val="2"/>
          </rPr>
          <t>Has this asset been replaced? Does is replace another? Or neither.</t>
        </r>
      </text>
    </comment>
    <comment ref="AC3" authorId="0" shapeId="0" xr:uid="{0FB59DD2-5146-4935-A4DF-D3CDF6DF5C0B}">
      <text>
        <r>
          <rPr>
            <sz val="9"/>
            <color indexed="81"/>
            <rFont val="Tahoma"/>
            <family val="2"/>
          </rPr>
          <t>Removal Date specifies the date when an Asset/Component was removed. They are used for statistical, financial and warranty reporting purposes.</t>
        </r>
      </text>
    </comment>
    <comment ref="AD3" authorId="0" shapeId="0" xr:uid="{9EA210D0-0B15-48EA-868B-BFA3A445847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9C85729A-C5C4-4BBB-9601-EE989734A74A}">
      <text>
        <r>
          <rPr>
            <sz val="9"/>
            <color indexed="81"/>
            <rFont val="Tahoma"/>
            <family val="2"/>
          </rPr>
          <t>The entity that owns the asset</t>
        </r>
      </text>
    </comment>
    <comment ref="AH3" authorId="0" shapeId="0" xr:uid="{10C75639-F4C0-45AA-90BD-62F316A2C72D}">
      <text>
        <r>
          <rPr>
            <sz val="9"/>
            <color indexed="81"/>
            <rFont val="Tahoma"/>
            <family val="2"/>
          </rPr>
          <t>The entity that manages the asset, on behalf of the owner</t>
        </r>
      </text>
    </comment>
    <comment ref="AJ3" authorId="0" shapeId="0" xr:uid="{C765A60A-A7F6-427B-8E8C-125844F9E576}">
      <text>
        <r>
          <rPr>
            <sz val="9"/>
            <color indexed="81"/>
            <rFont val="Tahoma"/>
            <family val="2"/>
          </rPr>
          <t>What department or group within the road controlling authority owns the asset? E.g. Parks and Recreation, Property, Housing.</t>
        </r>
      </text>
    </comment>
    <comment ref="AL3" authorId="0" shapeId="0" xr:uid="{6BF102E9-C939-4C0B-AEEF-7FF11BAD462C}">
      <text>
        <r>
          <rPr>
            <sz val="9"/>
            <color indexed="81"/>
            <rFont val="Tahoma"/>
            <family val="2"/>
          </rPr>
          <t>A combination of activity class and work category</t>
        </r>
      </text>
    </comment>
    <comment ref="AN3" authorId="0" shapeId="0" xr:uid="{9C7B905B-5CA1-4CD1-9FCA-2C09756CC77D}">
      <text>
        <r>
          <rPr>
            <sz val="9"/>
            <color indexed="81"/>
            <rFont val="Tahoma"/>
            <family val="2"/>
          </rPr>
          <t>Original cost of installing or constructing this asset</t>
        </r>
      </text>
    </comment>
    <comment ref="AO3" authorId="0" shapeId="0" xr:uid="{C23C9116-16C6-47CA-B1DE-877B4772EE6F}">
      <text>
        <r>
          <rPr>
            <sz val="9"/>
            <color indexed="81"/>
            <rFont val="Tahoma"/>
            <family val="2"/>
          </rPr>
          <t>Is the maintenance of this asset at least partly funded by the National Land Transport Programme (NLTP) administered by Waka Kotahi?</t>
        </r>
      </text>
    </comment>
    <comment ref="AP3" authorId="0" shapeId="0" xr:uid="{3B07DAB3-89A1-4941-9996-50D4EF040F8A}">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R3" authorId="0" shapeId="0" xr:uid="{51FB6CD2-4AA1-4151-B3CC-6C261E8768B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3BCE1FF-A8ED-4429-8978-EF118D37B24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7D352AF8-A264-4CEE-80D9-6706662E0CA4}">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EBCEA5A2-94D2-4C0A-8D35-7A6DB8615083}">
      <text>
        <r>
          <rPr>
            <sz val="9"/>
            <color indexed="81"/>
            <rFont val="Tahoma"/>
            <family val="2"/>
          </rPr>
          <t>prompt</t>
        </r>
      </text>
    </comment>
    <comment ref="B3" authorId="0" shapeId="0" xr:uid="{50DC40A0-6836-45A5-82B8-8F12ADD7E34D}">
      <text>
        <r>
          <rPr>
            <sz val="9"/>
            <color indexed="81"/>
            <rFont val="Tahoma"/>
            <family val="2"/>
          </rPr>
          <t>Every Custom Asset requires a uniqe identifier so that it is distinguishable from all other Assets</t>
        </r>
      </text>
    </comment>
    <comment ref="C3" authorId="0" shapeId="0" xr:uid="{63607F3A-FC47-4424-9CA7-CFB809587BEF}">
      <text>
        <r>
          <rPr>
            <sz val="9"/>
            <color indexed="81"/>
            <rFont val="Tahoma"/>
            <family val="2"/>
          </rPr>
          <t>The Road the item is on.</t>
        </r>
      </text>
    </comment>
    <comment ref="E3" authorId="0" shapeId="0" xr:uid="{388838B0-8021-4AB6-8367-45323476DA58}">
      <text>
        <r>
          <rPr>
            <sz val="9"/>
            <color indexed="81"/>
            <rFont val="Tahoma"/>
            <family val="2"/>
          </rPr>
          <t>NZTM2000 Easting</t>
        </r>
      </text>
    </comment>
    <comment ref="F3" authorId="0" shapeId="0" xr:uid="{D2ECF397-00EB-4372-AB37-FD1776ADF90C}">
      <text>
        <r>
          <rPr>
            <sz val="9"/>
            <color indexed="81"/>
            <rFont val="Tahoma"/>
            <family val="2"/>
          </rPr>
          <t>NZTM2000 Northing</t>
        </r>
      </text>
    </comment>
    <comment ref="G3" authorId="0" shapeId="0" xr:uid="{9A42A4DA-09A1-4B59-8DC3-9F83C9BD1DC1}">
      <text>
        <r>
          <rPr>
            <sz val="9"/>
            <color indexed="81"/>
            <rFont val="Tahoma"/>
            <family val="2"/>
          </rPr>
          <t>Side of the road where asset is located.</t>
        </r>
      </text>
    </comment>
    <comment ref="I3" authorId="0" shapeId="0" xr:uid="{749164E0-3814-4AC6-A75A-BA7048B20863}">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J3" authorId="0" shapeId="0" xr:uid="{78EE9525-F05A-4510-B6E0-012FD5DA53D3}">
      <text>
        <r>
          <rPr>
            <sz val="9"/>
            <color indexed="81"/>
            <rFont val="Tahoma"/>
            <family val="2"/>
          </rPr>
          <t>Height of the Mast.</t>
        </r>
      </text>
    </comment>
    <comment ref="K3" authorId="0" shapeId="0" xr:uid="{B416822D-A78E-433B-8074-AB0BE864804D}">
      <text>
        <r>
          <rPr>
            <sz val="9"/>
            <color indexed="81"/>
            <rFont val="Tahoma"/>
            <family val="2"/>
          </rPr>
          <t>Function of the mast. Is it used only for lighting or some other purpose?</t>
        </r>
      </text>
    </comment>
    <comment ref="M3" authorId="0" shapeId="0" xr:uid="{AC6E54C3-3E0A-4B70-8F0E-AFC68331813F}">
      <text>
        <r>
          <rPr>
            <sz val="9"/>
            <color indexed="81"/>
            <rFont val="Tahoma"/>
            <family val="2"/>
          </rPr>
          <t>Type of pole used to build the mast. E.g. Fixed, Hinged</t>
        </r>
      </text>
    </comment>
    <comment ref="O3" authorId="0" shapeId="0" xr:uid="{377046D9-176C-4217-ADAA-109987682618}">
      <text>
        <r>
          <rPr>
            <sz val="9"/>
            <color indexed="81"/>
            <rFont val="Tahoma"/>
            <family val="2"/>
          </rPr>
          <t>The material the High Mast is made up of. E.g. Galvanized Steel.</t>
        </r>
      </text>
    </comment>
    <comment ref="Q3" authorId="0" shapeId="0" xr:uid="{1BE4C3E1-9F85-496D-94F9-742D4830A78F}">
      <text>
        <r>
          <rPr>
            <sz val="9"/>
            <color indexed="81"/>
            <rFont val="Tahoma"/>
            <family val="2"/>
          </rPr>
          <t>To check whether Mast has guy wires to add stability to the asset.</t>
        </r>
      </text>
    </comment>
    <comment ref="R3" authorId="0" shapeId="0" xr:uid="{4D475D7A-4402-42EB-8F55-16569D53EB62}">
      <text>
        <r>
          <rPr>
            <sz val="9"/>
            <color indexed="81"/>
            <rFont val="Tahoma"/>
            <family val="2"/>
          </rPr>
          <t>To check whether bolts are used in the footing.</t>
        </r>
      </text>
    </comment>
    <comment ref="S3" authorId="0" shapeId="0" xr:uid="{184D4418-41D7-451C-A289-BC5A9B4F33E3}">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T3" authorId="0" shapeId="0" xr:uid="{2C766BDA-3DAC-4CF2-8900-A56128709178}">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U3" authorId="0" shapeId="0" xr:uid="{501FC391-2F2C-4D25-A1E8-FF05FDCCD489}">
      <text>
        <r>
          <rPr>
            <sz val="9"/>
            <color indexed="81"/>
            <rFont val="Tahoma"/>
            <family val="2"/>
          </rPr>
          <t>Expected life of the asset at the time of design and is site specific</t>
        </r>
      </text>
    </comment>
    <comment ref="V3" authorId="0" shapeId="0" xr:uid="{C4DFFAF8-891E-451F-8B3D-06A83B1FFD6F}">
      <text>
        <r>
          <rPr>
            <sz val="9"/>
            <color indexed="81"/>
            <rFont val="Tahoma"/>
            <family val="2"/>
          </rPr>
          <t>Lifecycle status of the asset</t>
        </r>
      </text>
    </comment>
    <comment ref="X3" authorId="0" shapeId="0" xr:uid="{0A001A18-44B1-4FC4-A4BE-81F97BD913B7}">
      <text>
        <r>
          <rPr>
            <sz val="9"/>
            <color indexed="81"/>
            <rFont val="Tahoma"/>
            <family val="2"/>
          </rPr>
          <t>Has this asset been replaced? Does is replace another? Or neither.</t>
        </r>
      </text>
    </comment>
    <comment ref="Z3" authorId="0" shapeId="0" xr:uid="{3504EBE3-AE8D-45FF-ABE9-23C85AA4E40B}">
      <text>
        <r>
          <rPr>
            <sz val="9"/>
            <color indexed="81"/>
            <rFont val="Tahoma"/>
            <family val="2"/>
          </rPr>
          <t>Removal Date specifies the date when an Asset/Component was removed. They are used for statistical, financial and warranty reporting purposes.</t>
        </r>
      </text>
    </comment>
    <comment ref="AA3" authorId="0" shapeId="0" xr:uid="{0670BD7A-29F9-4976-97D3-3B69A858C93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14A8360D-DA47-4D38-828B-2E161C5F02E6}">
      <text>
        <r>
          <rPr>
            <sz val="9"/>
            <color indexed="81"/>
            <rFont val="Tahoma"/>
            <family val="2"/>
          </rPr>
          <t>The entity that owns the asset</t>
        </r>
      </text>
    </comment>
    <comment ref="AE3" authorId="0" shapeId="0" xr:uid="{A992675E-027E-4147-9DC4-2D7E345AEE82}">
      <text>
        <r>
          <rPr>
            <sz val="9"/>
            <color indexed="81"/>
            <rFont val="Tahoma"/>
            <family val="2"/>
          </rPr>
          <t>The entity that manages the asset, on behalf of the owner</t>
        </r>
      </text>
    </comment>
    <comment ref="AG3" authorId="0" shapeId="0" xr:uid="{789981AE-81CC-472D-B996-A0B4A30334F5}">
      <text>
        <r>
          <rPr>
            <sz val="9"/>
            <color indexed="81"/>
            <rFont val="Tahoma"/>
            <family val="2"/>
          </rPr>
          <t>What department or group within the road controlling authority owns the asset? E.g. Parks and Recreation, Property, Housing.</t>
        </r>
      </text>
    </comment>
    <comment ref="AI3" authorId="0" shapeId="0" xr:uid="{55BE14FC-0B08-4594-B84E-0620E9705D43}">
      <text>
        <r>
          <rPr>
            <sz val="9"/>
            <color indexed="81"/>
            <rFont val="Tahoma"/>
            <family val="2"/>
          </rPr>
          <t>A combination of activity class and work category</t>
        </r>
      </text>
    </comment>
    <comment ref="AK3" authorId="0" shapeId="0" xr:uid="{3334BA69-AC37-449E-A05C-DC7E63D3F49E}">
      <text>
        <r>
          <rPr>
            <sz val="9"/>
            <color indexed="81"/>
            <rFont val="Tahoma"/>
            <family val="2"/>
          </rPr>
          <t>Original cost of installing or constructing this asset</t>
        </r>
      </text>
    </comment>
    <comment ref="AL3" authorId="0" shapeId="0" xr:uid="{5240A2F9-FD9C-4C6C-B207-AC878C914EE3}">
      <text>
        <r>
          <rPr>
            <sz val="9"/>
            <color indexed="81"/>
            <rFont val="Tahoma"/>
            <family val="2"/>
          </rPr>
          <t>Is the maintenance of this asset at least partly funded by the National Land Transport Programme (NLTP) administered by Waka Kotahi?</t>
        </r>
      </text>
    </comment>
    <comment ref="AM3" authorId="0" shapeId="0" xr:uid="{09C5F192-5257-449D-B8D0-C67A756ECD3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O3" authorId="0" shapeId="0" xr:uid="{711D3DC9-E66F-42B5-B513-045588414D7B}">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F45453C7-8248-4A89-AEF2-A39B25C0315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D7257E96-4504-4447-96F4-56C00253330C}">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95C953-65FC-421E-94BC-3CEDBC6B33A5}">
      <text>
        <r>
          <rPr>
            <sz val="9"/>
            <color indexed="81"/>
            <rFont val="Tahoma"/>
            <family val="2"/>
          </rPr>
          <t>prompt</t>
        </r>
      </text>
    </comment>
    <comment ref="B3" authorId="0" shapeId="0" xr:uid="{3DCC6AD0-0F2A-4E07-A28A-DAA749579FF9}">
      <text>
        <r>
          <rPr>
            <sz val="9"/>
            <color indexed="81"/>
            <rFont val="Tahoma"/>
            <family val="2"/>
          </rPr>
          <t>Every Custom Asset requires a uniqe identifier so that it is distinguishable from all other Assets</t>
        </r>
      </text>
    </comment>
    <comment ref="C3" authorId="0" shapeId="0" xr:uid="{EB95DD33-B4A8-49C6-B56B-F595B9542137}">
      <text>
        <r>
          <rPr>
            <sz val="9"/>
            <color indexed="81"/>
            <rFont val="Tahoma"/>
            <family val="2"/>
          </rPr>
          <t>Parent Table / Tab the parent asset is in. Only use on child assets</t>
        </r>
      </text>
    </comment>
    <comment ref="E3" authorId="0" shapeId="0" xr:uid="{B756341D-EA3A-4E9C-9226-7578A8820F2D}">
      <text>
        <r>
          <rPr>
            <sz val="9"/>
            <color indexed="81"/>
            <rFont val="Tahoma"/>
            <family val="2"/>
          </rPr>
          <t>Link Reference used to identify the Parent / Child relationship of assets during data import eg Pole the Luminaire is attached to.</t>
        </r>
      </text>
    </comment>
    <comment ref="F3" authorId="0" shapeId="0" xr:uid="{FBC06AC9-F64C-47D0-92FB-6BAE7E7BE98B}">
      <text>
        <r>
          <rPr>
            <sz val="9"/>
            <color indexed="81"/>
            <rFont val="Tahoma"/>
            <family val="2"/>
          </rPr>
          <t>Street Light Pole No</t>
        </r>
      </text>
    </comment>
    <comment ref="G3" authorId="0" shapeId="0" xr:uid="{CB654AAE-13C0-426C-A16F-F5CB6D5DB12D}">
      <text>
        <r>
          <rPr>
            <sz val="9"/>
            <color indexed="81"/>
            <rFont val="Tahoma"/>
            <family val="2"/>
          </rPr>
          <t>An allocated, unique number to a traffic signal pole within an intersection. Numbers should be sequential in a clockwise direction when viewing from the perspective of the major road.</t>
        </r>
      </text>
    </comment>
    <comment ref="H3" authorId="0" shapeId="0" xr:uid="{7EDEC8AD-55A3-4C2C-B304-D34061E0CC0D}">
      <text>
        <r>
          <rPr>
            <sz val="9"/>
            <color indexed="81"/>
            <rFont val="Tahoma"/>
            <family val="2"/>
          </rPr>
          <t>The Road the item is on.</t>
        </r>
      </text>
    </comment>
    <comment ref="J3" authorId="0" shapeId="0" xr:uid="{44CD200E-70B5-4EE6-88C3-A8906244F055}">
      <text>
        <r>
          <rPr>
            <sz val="9"/>
            <color indexed="81"/>
            <rFont val="Tahoma"/>
            <family val="2"/>
          </rPr>
          <t>NZTM2000 Easting</t>
        </r>
      </text>
    </comment>
    <comment ref="K3" authorId="0" shapeId="0" xr:uid="{C52C12E8-E7C0-495E-BCEC-47E8866F71C5}">
      <text>
        <r>
          <rPr>
            <sz val="9"/>
            <color indexed="81"/>
            <rFont val="Tahoma"/>
            <family val="2"/>
          </rPr>
          <t>NZTM2000 Northing</t>
        </r>
      </text>
    </comment>
    <comment ref="L3" authorId="0" shapeId="0" xr:uid="{1C15C480-CA8D-4B16-A377-9E73B4A6C07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M3" authorId="0" shapeId="0" xr:uid="{27062C2B-351F-46D5-8D21-2A78C750C39E}">
      <text>
        <r>
          <rPr>
            <sz val="9"/>
            <color indexed="81"/>
            <rFont val="Tahoma"/>
            <family val="2"/>
          </rPr>
          <t>L=Left hand side, R=Right hand side, B=Both, C=Centre</t>
        </r>
      </text>
    </comment>
    <comment ref="O3" authorId="0" shapeId="0" xr:uid="{7321C076-4B7C-4A57-9479-766F9AD6EB05}">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P3" authorId="0" shapeId="0" xr:uid="{5F99B41C-2066-4F6E-AD41-7A90D5998AF9}">
      <text>
        <r>
          <rPr>
            <sz val="9"/>
            <color indexed="81"/>
            <rFont val="Tahoma"/>
            <family val="2"/>
          </rPr>
          <t>What is the asset inside of or on/attached to? e.g. attached to a pole or located inside pavement.</t>
        </r>
      </text>
    </comment>
    <comment ref="R3" authorId="0" shapeId="0" xr:uid="{422EAFF3-CF9C-40ED-B359-40B877E86BB6}">
      <text>
        <r>
          <rPr>
            <sz val="9"/>
            <color indexed="81"/>
            <rFont val="Tahoma"/>
            <family val="2"/>
          </rPr>
          <t>Primary function of the Pole.</t>
        </r>
      </text>
    </comment>
    <comment ref="T3" authorId="0" shapeId="0" xr:uid="{02AA3F30-556E-4751-884B-5E1D5BC8B7F0}">
      <text>
        <r>
          <rPr>
            <sz val="9"/>
            <color indexed="81"/>
            <rFont val="Tahoma"/>
            <family val="2"/>
          </rPr>
          <t>Type of Pole</t>
        </r>
      </text>
    </comment>
    <comment ref="V3" authorId="0" shapeId="0" xr:uid="{70C1CB08-0E04-4D13-80F7-BED6E635A03C}">
      <text>
        <r>
          <rPr>
            <sz val="9"/>
            <color indexed="81"/>
            <rFont val="Tahoma"/>
            <family val="2"/>
          </rPr>
          <t>Pole Description</t>
        </r>
      </text>
    </comment>
    <comment ref="W3" authorId="0" shapeId="0" xr:uid="{185A0F2E-CC30-4D58-A160-BD5C9174490D}">
      <text>
        <r>
          <rPr>
            <sz val="9"/>
            <color indexed="81"/>
            <rFont val="Tahoma"/>
            <family val="2"/>
          </rPr>
          <t>Material used to make Pole.</t>
        </r>
      </text>
    </comment>
    <comment ref="Y3" authorId="0" shapeId="0" xr:uid="{6BA1AE95-603C-4C5D-A750-ED5036A3EB8E}">
      <text>
        <r>
          <rPr>
            <sz val="9"/>
            <color indexed="81"/>
            <rFont val="Tahoma"/>
            <family val="2"/>
          </rPr>
          <t>The Coating on the material used for Pole.</t>
        </r>
      </text>
    </comment>
    <comment ref="AA3" authorId="0" shapeId="0" xr:uid="{B83AE85F-9F70-4E99-B9AD-E58E38FAC59D}">
      <text>
        <r>
          <rPr>
            <sz val="9"/>
            <color indexed="81"/>
            <rFont val="Tahoma"/>
            <family val="2"/>
          </rPr>
          <t>Type of foundation used</t>
        </r>
      </text>
    </comment>
    <comment ref="AC3" authorId="0" shapeId="0" xr:uid="{9BB1D468-5AFA-4D28-9409-FFFA05D0F52D}">
      <text>
        <r>
          <rPr>
            <sz val="9"/>
            <color indexed="81"/>
            <rFont val="Tahoma"/>
            <family val="2"/>
          </rPr>
          <t>Base connection used</t>
        </r>
      </text>
    </comment>
    <comment ref="AE3" authorId="0" shapeId="0" xr:uid="{9E13D34F-FC81-46A9-999D-E47D005A1F54}">
      <text>
        <r>
          <rPr>
            <sz val="9"/>
            <color indexed="81"/>
            <rFont val="Tahoma"/>
            <family val="2"/>
          </rPr>
          <t>Height (from the ground) of the highest point for mounting devices such as lights or signs etc. In metres to one decimal point).</t>
        </r>
      </text>
    </comment>
    <comment ref="AF3" authorId="0" shapeId="0" xr:uid="{3E733AD0-8E61-41A9-AB8D-D4B69D29AC51}">
      <text>
        <r>
          <rPr>
            <sz val="9"/>
            <color indexed="81"/>
            <rFont val="Tahoma"/>
            <family val="2"/>
          </rPr>
          <t>Height (from the ground) to the top of the pole structure from the ground (in metres to one decimal point).</t>
        </r>
      </text>
    </comment>
    <comment ref="AG3" authorId="0" shapeId="0" xr:uid="{13ECE329-6F46-4392-B83A-A98CC2BE985C}">
      <text>
        <r>
          <rPr>
            <sz val="9"/>
            <color indexed="81"/>
            <rFont val="Tahoma"/>
            <family val="2"/>
          </rPr>
          <t>Does it require structural inspection?</t>
        </r>
      </text>
    </comment>
    <comment ref="AH3" authorId="0" shapeId="0" xr:uid="{F1D4382A-D438-463D-840D-E489A354A7E7}">
      <text>
        <r>
          <rPr>
            <sz val="9"/>
            <color indexed="81"/>
            <rFont val="Tahoma"/>
            <family val="2"/>
          </rPr>
          <t>Pole Make</t>
        </r>
      </text>
    </comment>
    <comment ref="AJ3" authorId="0" shapeId="0" xr:uid="{777678AE-3E37-46C6-B236-DF3893CD23B5}">
      <text>
        <r>
          <rPr>
            <sz val="9"/>
            <color indexed="81"/>
            <rFont val="Tahoma"/>
            <family val="2"/>
          </rPr>
          <t>Pole Model</t>
        </r>
      </text>
    </comment>
    <comment ref="AL3" authorId="0" shapeId="0" xr:uid="{8D6EBF93-54CD-4568-AA38-661B9DCDBEEF}">
      <text>
        <r>
          <rPr>
            <sz val="9"/>
            <color indexed="81"/>
            <rFont val="Tahoma"/>
            <family val="2"/>
          </rPr>
          <t>The pole shape code.</t>
        </r>
      </text>
    </comment>
    <comment ref="AN3" authorId="0" shapeId="0" xr:uid="{E6C5482A-55BF-4B35-9360-A98274AECC0C}">
      <text>
        <r>
          <rPr>
            <sz val="9"/>
            <color indexed="81"/>
            <rFont val="Tahoma"/>
            <family val="2"/>
          </rPr>
          <t>The colour of the asset</t>
        </r>
      </text>
    </comment>
    <comment ref="AO3" authorId="0" shapeId="0" xr:uid="{6738D8F3-B849-4A75-9F7B-A90AB18EE908}">
      <text>
        <r>
          <rPr>
            <sz val="9"/>
            <color indexed="81"/>
            <rFont val="Tahoma"/>
            <family val="2"/>
          </rPr>
          <t>Pole Attachment Code</t>
        </r>
      </text>
    </comment>
    <comment ref="AQ3" authorId="0" shapeId="0" xr:uid="{CE06E567-B94D-460D-89CB-226EB760D6DE}">
      <text>
        <r>
          <rPr>
            <sz val="9"/>
            <color indexed="81"/>
            <rFont val="Tahoma"/>
            <family val="2"/>
          </rPr>
          <t>Earthing Type (Driven Earth Rod, Bonded to Earth Mat, Connected to Conductor</t>
        </r>
      </text>
    </comment>
    <comment ref="AS3" authorId="0" shapeId="0" xr:uid="{1457426D-7080-4613-8AC7-08A242EF94C1}">
      <text>
        <r>
          <rPr>
            <sz val="9"/>
            <color indexed="81"/>
            <rFont val="Tahoma"/>
            <family val="2"/>
          </rPr>
          <t>Multiple Earth Neutral Point</t>
        </r>
      </text>
    </comment>
    <comment ref="AU3" authorId="0" shapeId="0" xr:uid="{3694A00C-36E5-4046-A89E-CA68A3A0EA1E}">
      <text>
        <r>
          <rPr>
            <sz val="9"/>
            <color indexed="81"/>
            <rFont val="Tahoma"/>
            <family val="2"/>
          </rPr>
          <t>Description of the Contact or Location for a Remote MEN Point</t>
        </r>
      </text>
    </comment>
    <comment ref="AV3" authorId="0" shapeId="0" xr:uid="{9ADCCBC6-DA7A-4F6D-B249-2CDC418C1744}">
      <text>
        <r>
          <rPr>
            <sz val="9"/>
            <color indexed="81"/>
            <rFont val="Tahoma"/>
            <family val="2"/>
          </rPr>
          <t>The brackets used to attach this post to the Pole, Building etc</t>
        </r>
      </text>
    </comment>
    <comment ref="AX3" authorId="0" shapeId="0" xr:uid="{9E15B688-97FD-458A-84D8-3E00EC80E48C}">
      <text>
        <r>
          <rPr>
            <sz val="9"/>
            <color indexed="81"/>
            <rFont val="Tahoma"/>
            <family val="2"/>
          </rPr>
          <t>Plant type if ground planted</t>
        </r>
      </text>
    </comment>
    <comment ref="AZ3" authorId="0" shapeId="0" xr:uid="{73E39C72-3670-4B73-BF0C-3D534587330B}">
      <text>
        <r>
          <rPr>
            <sz val="9"/>
            <color indexed="81"/>
            <rFont val="Tahoma"/>
            <family val="2"/>
          </rPr>
          <t>The location of a ground planted post</t>
        </r>
      </text>
    </comment>
    <comment ref="BB3" authorId="0" shapeId="0" xr:uid="{123DEF4F-111D-4864-9864-C50E28741433}">
      <text>
        <r>
          <rPr>
            <sz val="9"/>
            <color indexed="81"/>
            <rFont val="Tahoma"/>
            <family val="2"/>
          </rPr>
          <t>The type of frangible joint used in the post</t>
        </r>
      </text>
    </comment>
    <comment ref="BD3" authorId="0" shapeId="0" xr:uid="{A0E6371E-4BA4-4AAD-A275-43F78C4F12D9}">
      <text>
        <r>
          <rPr>
            <sz val="9"/>
            <color indexed="81"/>
            <rFont val="Tahoma"/>
            <family val="2"/>
          </rPr>
          <t>Pole maximum dimension at base, dia. if round or multi-sided</t>
        </r>
      </text>
    </comment>
    <comment ref="BE3" authorId="0" shapeId="0" xr:uid="{48841F68-0DC4-4599-8701-13E2A2F4D17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F3" authorId="0" shapeId="0" xr:uid="{57EBE204-311B-40A2-8E7D-B7D660A8BA13}">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BG3" authorId="0" shapeId="0" xr:uid="{3EBBF8F5-4A54-4D8F-B54B-A9CF7E886A77}">
      <text>
        <r>
          <rPr>
            <sz val="9"/>
            <color indexed="81"/>
            <rFont val="Tahoma"/>
            <family val="2"/>
          </rPr>
          <t xml:space="preserve">Expected life of surface at the time of design and is site specific. </t>
        </r>
      </text>
    </comment>
    <comment ref="BH3" authorId="0" shapeId="0" xr:uid="{D954ED04-A3DA-4C50-8998-00041FFFCB6B}">
      <text>
        <r>
          <rPr>
            <sz val="9"/>
            <color indexed="81"/>
            <rFont val="Tahoma"/>
            <family val="2"/>
          </rPr>
          <t>Lifecycle Status of the Asset</t>
        </r>
      </text>
    </comment>
    <comment ref="BJ3" authorId="0" shapeId="0" xr:uid="{4898F164-90FA-4EBA-B795-080A4B9B6750}">
      <text>
        <r>
          <rPr>
            <sz val="9"/>
            <color indexed="81"/>
            <rFont val="Tahoma"/>
            <family val="2"/>
          </rPr>
          <t>Date when the bolts were last tightened</t>
        </r>
      </text>
    </comment>
    <comment ref="BK3" authorId="0" shapeId="0" xr:uid="{06F26561-C89D-4AF2-85B2-FDFF4ECBFEF2}">
      <text>
        <r>
          <rPr>
            <sz val="9"/>
            <color indexed="81"/>
            <rFont val="Tahoma"/>
            <family val="2"/>
          </rPr>
          <t>Has this asset been replaced? Does is replace another? Or neither.</t>
        </r>
      </text>
    </comment>
    <comment ref="BM3" authorId="0" shapeId="0" xr:uid="{CC502004-9A84-4775-BBAC-077E80C2A598}">
      <text>
        <r>
          <rPr>
            <sz val="9"/>
            <color indexed="81"/>
            <rFont val="Tahoma"/>
            <family val="2"/>
          </rPr>
          <t>Removal Date specifies the date when an Asset/Component was removed. They are used for statistical, financial and warranty reporting purposes.</t>
        </r>
      </text>
    </comment>
    <comment ref="BN3" authorId="0" shapeId="0" xr:uid="{B72C22AC-5B09-413B-BEA3-2B58B33DD66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P3" authorId="0" shapeId="0" xr:uid="{981D34D5-BD97-4D9F-9CCC-638C2E7E9576}">
      <text>
        <r>
          <rPr>
            <sz val="9"/>
            <color indexed="81"/>
            <rFont val="Tahoma"/>
            <family val="2"/>
          </rPr>
          <t>The entity that owns the asset</t>
        </r>
      </text>
    </comment>
    <comment ref="BR3" authorId="0" shapeId="0" xr:uid="{417357E4-11D3-4462-ADB4-E9925EE14FFB}">
      <text>
        <r>
          <rPr>
            <sz val="9"/>
            <color indexed="81"/>
            <rFont val="Tahoma"/>
            <family val="2"/>
          </rPr>
          <t>The entity that manages the asset, on behalf of the owner</t>
        </r>
      </text>
    </comment>
    <comment ref="BT3" authorId="0" shapeId="0" xr:uid="{F09D2CFE-2D9E-4B66-B43B-B4C78FB60A12}">
      <text>
        <r>
          <rPr>
            <sz val="9"/>
            <color indexed="81"/>
            <rFont val="Tahoma"/>
            <family val="2"/>
          </rPr>
          <t>What department or group within the road controlling authority owns the asset? E.g. Parks and Recreation, Property, Housing.</t>
        </r>
      </text>
    </comment>
    <comment ref="BV3" authorId="0" shapeId="0" xr:uid="{F63BB91D-7D98-42DC-AEE6-6FB99B54880A}">
      <text>
        <r>
          <rPr>
            <sz val="9"/>
            <color indexed="81"/>
            <rFont val="Tahoma"/>
            <family val="2"/>
          </rPr>
          <t>Contractor responsible for maintenance of asset</t>
        </r>
      </text>
    </comment>
    <comment ref="BX3" authorId="0" shapeId="0" xr:uid="{F4D62F17-7FCD-4BB9-AD60-98D626F76398}">
      <text>
        <r>
          <rPr>
            <sz val="9"/>
            <color indexed="81"/>
            <rFont val="Tahoma"/>
            <family val="2"/>
          </rPr>
          <t>A combination of activity class and work category</t>
        </r>
      </text>
    </comment>
    <comment ref="BZ3" authorId="0" shapeId="0" xr:uid="{96DE7E2A-8BA4-49EE-87B6-DFD1EF813C10}">
      <text>
        <r>
          <rPr>
            <sz val="9"/>
            <color indexed="81"/>
            <rFont val="Tahoma"/>
            <family val="2"/>
          </rPr>
          <t>Original cost of installing or constructing this asset</t>
        </r>
      </text>
    </comment>
    <comment ref="CA3" authorId="0" shapeId="0" xr:uid="{76449DDB-E9D7-466C-AFBC-DA2F29F52126}">
      <text>
        <r>
          <rPr>
            <sz val="9"/>
            <color indexed="81"/>
            <rFont val="Tahoma"/>
            <family val="2"/>
          </rPr>
          <t>Is the maintenance of this asset at least partly funded by the National Land Transport Programme (NLTP) administered by Waka Kotahi?</t>
        </r>
      </text>
    </comment>
    <comment ref="CB3" authorId="0" shapeId="0" xr:uid="{FA783B42-8813-408F-B378-257B0F44FB4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CD3" authorId="0" shapeId="0" xr:uid="{6932E241-4296-4E03-A293-880E3DBE041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E3" authorId="0" shapeId="0" xr:uid="{98DD1E35-4AF4-4EA6-BB08-FEA863F7F7D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F3" authorId="0" shapeId="0" xr:uid="{915668EC-67C7-4BAE-B32D-FBFE8907AC08}">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A38F5F5-072D-4A65-BDA2-164A09018DD8}">
      <text>
        <r>
          <rPr>
            <sz val="9"/>
            <color indexed="81"/>
            <rFont val="Tahoma"/>
            <family val="2"/>
          </rPr>
          <t>prompt</t>
        </r>
      </text>
    </comment>
    <comment ref="B3" authorId="0" shapeId="0" xr:uid="{85730AD0-DECB-4C18-BDF3-418D565111B2}">
      <text>
        <r>
          <rPr>
            <sz val="9"/>
            <color indexed="81"/>
            <rFont val="Tahoma"/>
            <family val="2"/>
          </rPr>
          <t>Every Custom Asset requires a uniqe identifier so that it is distinguishable from all other Assets</t>
        </r>
      </text>
    </comment>
    <comment ref="C3" authorId="0" shapeId="0" xr:uid="{0A2E9314-7C2E-4B22-94CF-5EECEECA5BC3}">
      <text>
        <r>
          <rPr>
            <sz val="9"/>
            <color indexed="81"/>
            <rFont val="Tahoma"/>
            <family val="2"/>
          </rPr>
          <t>Parent Table / Tab the parent asset is in. Only use on child assets</t>
        </r>
      </text>
    </comment>
    <comment ref="E3" authorId="0" shapeId="0" xr:uid="{54520593-8601-4738-8E78-3FCF45A4B62E}">
      <text>
        <r>
          <rPr>
            <sz val="9"/>
            <color indexed="81"/>
            <rFont val="Tahoma"/>
            <family val="2"/>
          </rPr>
          <t>Link Reference used to identify the Parent / Child relationship of assets during data import eg Pole the Luminaire is attached to.</t>
        </r>
      </text>
    </comment>
    <comment ref="F3" authorId="0" shapeId="0" xr:uid="{0331F283-0E5B-4BDE-BDFB-FFBF96C208C9}">
      <text>
        <r>
          <rPr>
            <sz val="9"/>
            <color indexed="81"/>
            <rFont val="Tahoma"/>
            <family val="2"/>
          </rPr>
          <t>The Road the item is on.</t>
        </r>
      </text>
    </comment>
    <comment ref="H3" authorId="0" shapeId="0" xr:uid="{C4B34EF1-12F0-4917-A56C-A119C86A5831}">
      <text>
        <r>
          <rPr>
            <sz val="9"/>
            <color indexed="81"/>
            <rFont val="Tahoma"/>
            <family val="2"/>
          </rPr>
          <t>NZTM2000 Easting</t>
        </r>
      </text>
    </comment>
    <comment ref="I3" authorId="0" shapeId="0" xr:uid="{D09D2F42-E63C-4941-AE16-F52A2E48EF13}">
      <text>
        <r>
          <rPr>
            <sz val="9"/>
            <color indexed="81"/>
            <rFont val="Tahoma"/>
            <family val="2"/>
          </rPr>
          <t>NZTM2000 Northing</t>
        </r>
      </text>
    </comment>
    <comment ref="J3" authorId="0" shapeId="0" xr:uid="{7D43FE27-0D0C-463E-B451-E83F3D727AC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K3" authorId="0" shapeId="0" xr:uid="{F64E31C1-8610-4B95-9D68-4B5773FD3DE6}">
      <text>
        <r>
          <rPr>
            <sz val="9"/>
            <color indexed="81"/>
            <rFont val="Tahoma"/>
            <family val="2"/>
          </rPr>
          <t>L=Left hand side, R=Right hand side, B=Both, C=Centre</t>
        </r>
      </text>
    </comment>
    <comment ref="M3" authorId="0" shapeId="0" xr:uid="{7FDD4817-087F-47F9-B119-A35E811E83ED}">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N3" authorId="0" shapeId="0" xr:uid="{466687E4-C4FC-4031-A152-6EFE2C0FEC77}">
      <text>
        <r>
          <rPr>
            <sz val="9"/>
            <color indexed="81"/>
            <rFont val="Tahoma"/>
            <family val="2"/>
          </rPr>
          <t>What is the asset inside of or on/attached to? e.g. attached to a pole or located inside pavement.</t>
        </r>
      </text>
    </comment>
    <comment ref="P3" authorId="0" shapeId="0" xr:uid="{A8CBA305-8D5E-4A7E-BACE-D941D2AF26E1}">
      <text>
        <r>
          <rPr>
            <sz val="9"/>
            <color indexed="81"/>
            <rFont val="Tahoma"/>
            <family val="2"/>
          </rPr>
          <t>The type of outreach.</t>
        </r>
      </text>
    </comment>
    <comment ref="R3" authorId="0" shapeId="0" xr:uid="{5E38EC0B-68CA-4FF2-91D8-556B323431D8}">
      <text>
        <r>
          <rPr>
            <sz val="9"/>
            <color indexed="81"/>
            <rFont val="Tahoma"/>
            <family val="2"/>
          </rPr>
          <t>The length of the outreach from one end to the other.</t>
        </r>
      </text>
    </comment>
    <comment ref="S3" authorId="0" shapeId="0" xr:uid="{A2AD4188-C5A1-42A0-9B95-2BA3CC9E15A8}">
      <text>
        <r>
          <rPr>
            <sz val="9"/>
            <color indexed="81"/>
            <rFont val="Tahoma"/>
            <family val="2"/>
          </rPr>
          <t>Height (from the ground) of the highest point for mounting devices such as lights or signs etc. In metres to one decimal point).</t>
        </r>
      </text>
    </comment>
    <comment ref="T3" authorId="0" shapeId="0" xr:uid="{381B1C78-C9A0-41BC-A732-61A284D256F0}">
      <text>
        <r>
          <rPr>
            <sz val="9"/>
            <color indexed="81"/>
            <rFont val="Tahoma"/>
            <family val="2"/>
          </rPr>
          <t>Does the asset require a structural inspection?</t>
        </r>
      </text>
    </comment>
    <comment ref="U3" authorId="0" shapeId="0" xr:uid="{0781D0F1-20FE-45FB-B59D-5B3366D47961}">
      <text>
        <r>
          <rPr>
            <sz val="9"/>
            <color indexed="81"/>
            <rFont val="Tahoma"/>
            <family val="2"/>
          </rPr>
          <t>Coating for Bracket</t>
        </r>
      </text>
    </comment>
    <comment ref="W3" authorId="0" shapeId="0" xr:uid="{A4E342FC-AD9D-4DB1-95D5-FC9F4D3C14DE}">
      <text>
        <r>
          <rPr>
            <sz val="9"/>
            <color indexed="81"/>
            <rFont val="Tahoma"/>
            <family val="2"/>
          </rPr>
          <t>The colour of the bracket</t>
        </r>
      </text>
    </comment>
    <comment ref="X3" authorId="0" shapeId="0" xr:uid="{5E1DBF92-5ED6-4CF9-B310-5E3F5582EA4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BA9B6AB5-8F04-4594-9588-F36D4AB05011}">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Z3" authorId="0" shapeId="0" xr:uid="{7C587041-EE99-459F-ACCC-90A408F5C6DF}">
      <text>
        <r>
          <rPr>
            <sz val="9"/>
            <color indexed="81"/>
            <rFont val="Tahoma"/>
            <family val="2"/>
          </rPr>
          <t>Expected life of asset at the time of design</t>
        </r>
      </text>
    </comment>
    <comment ref="AA3" authorId="0" shapeId="0" xr:uid="{9BBD2D4D-A171-4A1B-B5CB-2EC2C1EA2EEA}">
      <text>
        <r>
          <rPr>
            <sz val="9"/>
            <color indexed="81"/>
            <rFont val="Tahoma"/>
            <family val="2"/>
          </rPr>
          <t>Lifecycle Status of the Asset</t>
        </r>
      </text>
    </comment>
    <comment ref="AC3" authorId="0" shapeId="0" xr:uid="{C61AF5F3-52B2-44CB-BFB8-BBA97D1F9524}">
      <text>
        <r>
          <rPr>
            <sz val="9"/>
            <color indexed="81"/>
            <rFont val="Tahoma"/>
            <family val="2"/>
          </rPr>
          <t>Has this asset been replaced? Does is replace another? Or neither.</t>
        </r>
      </text>
    </comment>
    <comment ref="AE3" authorId="0" shapeId="0" xr:uid="{0EEC10C0-13C6-4A6F-B137-C0514D6CD40B}">
      <text>
        <r>
          <rPr>
            <sz val="9"/>
            <color indexed="81"/>
            <rFont val="Tahoma"/>
            <family val="2"/>
          </rPr>
          <t>Removal Date specifies the date when an Asset/Component was removed. They are used for statistical, financial and warranty reporting purposes.</t>
        </r>
      </text>
    </comment>
    <comment ref="AF3" authorId="0" shapeId="0" xr:uid="{AC09EC6C-232B-4B3B-B8B1-F4EF7B81EDFF}">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2C5A5685-4248-462D-93EB-4EFF7BE3F5FD}">
      <text>
        <r>
          <rPr>
            <sz val="9"/>
            <color indexed="81"/>
            <rFont val="Tahoma"/>
            <family val="2"/>
          </rPr>
          <t>The organisation that owns the asset.</t>
        </r>
      </text>
    </comment>
    <comment ref="AJ3" authorId="0" shapeId="0" xr:uid="{85A8D085-0A01-4910-AFD7-45EBA00A3459}">
      <text>
        <r>
          <rPr>
            <sz val="9"/>
            <color indexed="81"/>
            <rFont val="Tahoma"/>
            <family val="2"/>
          </rPr>
          <t>The entity that manages the asset, on behalf of the owner</t>
        </r>
      </text>
    </comment>
    <comment ref="AL3" authorId="0" shapeId="0" xr:uid="{105A7B77-09BC-4754-A2CF-6437E1B1C92A}">
      <text>
        <r>
          <rPr>
            <sz val="9"/>
            <color indexed="81"/>
            <rFont val="Tahoma"/>
            <family val="2"/>
          </rPr>
          <t>What department or group within the road controlling authority owns the asset? E.g. Parks and Recreation, Property, Housing.</t>
        </r>
      </text>
    </comment>
    <comment ref="AN3" authorId="0" shapeId="0" xr:uid="{56C3998D-110C-4BE0-B417-81B58F872CC7}">
      <text>
        <r>
          <rPr>
            <sz val="9"/>
            <color indexed="81"/>
            <rFont val="Tahoma"/>
            <family val="2"/>
          </rPr>
          <t>Contractor responsible for maintenance of asset</t>
        </r>
      </text>
    </comment>
    <comment ref="AP3" authorId="0" shapeId="0" xr:uid="{F7C1D742-16A1-4786-B3C5-EA63C453E7E1}">
      <text>
        <r>
          <rPr>
            <sz val="9"/>
            <color indexed="81"/>
            <rFont val="Tahoma"/>
            <family val="2"/>
          </rPr>
          <t>A combination of activity class and work category</t>
        </r>
      </text>
    </comment>
    <comment ref="AR3" authorId="0" shapeId="0" xr:uid="{90C00C45-1852-4D2B-966B-56F916F3870F}">
      <text>
        <r>
          <rPr>
            <sz val="9"/>
            <color indexed="81"/>
            <rFont val="Tahoma"/>
            <family val="2"/>
          </rPr>
          <t>Original cost of installing or constructing this asset</t>
        </r>
      </text>
    </comment>
    <comment ref="AS3" authorId="0" shapeId="0" xr:uid="{644FA1C4-89C1-48E3-ACFE-CED58949825A}">
      <text>
        <r>
          <rPr>
            <sz val="9"/>
            <color indexed="81"/>
            <rFont val="Tahoma"/>
            <family val="2"/>
          </rPr>
          <t xml:space="preserve">Is the maintenance of this asset at least partly funded by the National Land Transport Programme (NLTP) administered by Waka Kotahi?
</t>
        </r>
      </text>
    </comment>
    <comment ref="AT3" authorId="0" shapeId="0" xr:uid="{D663D018-BBCC-4C29-AB47-B1D755D23CC1}">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V3" authorId="0" shapeId="0" xr:uid="{5F4DCBC2-5F07-4721-A729-73E10EB11CC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W3" authorId="0" shapeId="0" xr:uid="{4F6A4189-4FEF-417E-8F52-F243D653718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X3" authorId="0" shapeId="0" xr:uid="{877374AD-5E78-4EB4-8370-FBA85CA55A5E}">
      <text>
        <r>
          <rPr>
            <sz val="9"/>
            <color indexed="81"/>
            <rFont val="Tahoma"/>
            <family val="2"/>
          </rPr>
          <t>Well-known Text (WKT) geometry in NZTM</t>
        </r>
      </text>
    </comment>
  </commentList>
</comments>
</file>

<file path=xl/sharedStrings.xml><?xml version="1.0" encoding="utf-8"?>
<sst xmlns="http://schemas.openxmlformats.org/spreadsheetml/2006/main" count="9943" uniqueCount="6960">
  <si>
    <t>Asset ID</t>
  </si>
  <si>
    <t>Road</t>
  </si>
  <si>
    <t>Easting</t>
  </si>
  <si>
    <t>Northing</t>
  </si>
  <si>
    <t>Side</t>
  </si>
  <si>
    <t>Location</t>
  </si>
  <si>
    <t>Clearance</t>
  </si>
  <si>
    <t>Primary Function</t>
  </si>
  <si>
    <t>Gantry Shape</t>
  </si>
  <si>
    <t>Gantry Construction Type</t>
  </si>
  <si>
    <t>Gantry Material</t>
  </si>
  <si>
    <t>Is Footing Bolted?</t>
  </si>
  <si>
    <t>Gantry Span</t>
  </si>
  <si>
    <t>Gantry Height</t>
  </si>
  <si>
    <t>Install Date</t>
  </si>
  <si>
    <t>Age</t>
  </si>
  <si>
    <t>Asset Design Life</t>
  </si>
  <si>
    <t>Asset Status</t>
  </si>
  <si>
    <t>Replacement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</si>
  <si>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</si>
  <si>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</si>
  <si>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</si>
  <si>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</si>
  <si>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</si>
  <si>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</si>
  <si>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</si>
  <si>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</si>
  <si>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</si>
  <si>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</si>
  <si>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</si>
  <si>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</si>
  <si>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</si>
  <si>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</si>
  <si>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</si>
  <si>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</si>
  <si>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</si>
  <si>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gantry_side</t>
  </si>
  <si>
    <t>location</t>
  </si>
  <si>
    <t>clearance</t>
  </si>
  <si>
    <t>gantry_primary_function</t>
  </si>
  <si>
    <t>gantry_shape</t>
  </si>
  <si>
    <t>gantry_construction_type</t>
  </si>
  <si>
    <t>gantry_material</t>
  </si>
  <si>
    <t>footing_bolted</t>
  </si>
  <si>
    <t>gantry_span</t>
  </si>
  <si>
    <t>gantry_height</t>
  </si>
  <si>
    <t>install_date</t>
  </si>
  <si>
    <t>age</t>
  </si>
  <si>
    <t>asset_design_life</t>
  </si>
  <si>
    <t>asset_status</t>
  </si>
  <si>
    <t>replacement_status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</si>
  <si>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</si>
  <si>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</si>
  <si>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</si>
  <si>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</si>
  <si>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</si>
  <si>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</si>
  <si>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</si>
  <si>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</si>
  <si>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</si>
  <si>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</si>
  <si>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</si>
  <si>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</si>
  <si>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</si>
  <si>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</si>
  <si>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</si>
  <si>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</si>
  <si>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</si>
  <si>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integer(10)</t>
  </si>
  <si>
    <t>decimal(10,2)</t>
  </si>
  <si>
    <t>boolean</t>
  </si>
  <si>
    <t>date</t>
  </si>
  <si>
    <t>smallint(3)</t>
  </si>
  <si>
    <t>integer</t>
  </si>
  <si>
    <t>char(5)</t>
  </si>
  <si>
    <t>money(12,2)</t>
  </si>
  <si>
    <t>char(1)</t>
  </si>
  <si>
    <t>varchar(255)</t>
  </si>
  <si>
    <t>varchar</t>
  </si>
  <si>
    <t>isRequired</t>
  </si>
  <si>
    <t>isCalculated</t>
  </si>
  <si>
    <t>isLookup</t>
  </si>
  <si>
    <t>lookupTable</t>
  </si>
  <si>
    <t>roadnames</t>
  </si>
  <si>
    <t>ud_side</t>
  </si>
  <si>
    <t>ud_gantry_primary_function</t>
  </si>
  <si>
    <t>ud_shape</t>
  </si>
  <si>
    <t>ud_gantry_construction_type</t>
  </si>
  <si>
    <t>ud_asset_status</t>
  </si>
  <si>
    <t>ud_replacement_status</t>
  </si>
  <si>
    <t>ar_replace_reason</t>
  </si>
  <si>
    <t>ud_organisation_owner</t>
  </si>
  <si>
    <t>ud_sub_organisation</t>
  </si>
  <si>
    <t>ud_work_category</t>
  </si>
  <si>
    <t>suffix</t>
  </si>
  <si>
    <t>m</t>
  </si>
  <si>
    <t>yrs</t>
  </si>
  <si>
    <t>year</t>
  </si>
  <si>
    <t>Height</t>
  </si>
  <si>
    <t>Mast Primary Function</t>
  </si>
  <si>
    <t>Pole Type</t>
  </si>
  <si>
    <t>Mast Material</t>
  </si>
  <si>
    <t>Has Guy Wires?</t>
  </si>
  <si>
    <t>mast_side</t>
  </si>
  <si>
    <t>mast_height</t>
  </si>
  <si>
    <t>mast_primary_function</t>
  </si>
  <si>
    <t>mast_pole_type</t>
  </si>
  <si>
    <t>mast_material</t>
  </si>
  <si>
    <t>guy_wires</t>
  </si>
  <si>
    <t>ud_mast_primary_function</t>
  </si>
  <si>
    <t>ud_mast_pole_type</t>
  </si>
  <si>
    <t>Parent Table</t>
  </si>
  <si>
    <t>Link Reference</t>
  </si>
  <si>
    <t>Street Light Pole No</t>
  </si>
  <si>
    <t>Traffic Signal Pole Number</t>
  </si>
  <si>
    <t>Offset</t>
  </si>
  <si>
    <t>Placement</t>
  </si>
  <si>
    <t>Pole Description</t>
  </si>
  <si>
    <t>Primary Material</t>
  </si>
  <si>
    <t>Coating System</t>
  </si>
  <si>
    <t>Foundation Type</t>
  </si>
  <si>
    <t>Base Connection</t>
  </si>
  <si>
    <t>Use Height</t>
  </si>
  <si>
    <t>Ground Height</t>
  </si>
  <si>
    <t>Requires Structural Inspection</t>
  </si>
  <si>
    <t>Pole Make</t>
  </si>
  <si>
    <t>Pole Model</t>
  </si>
  <si>
    <t>Pole Shape</t>
  </si>
  <si>
    <t>Pole Colour</t>
  </si>
  <si>
    <t>Attachment</t>
  </si>
  <si>
    <t>Earthing Type</t>
  </si>
  <si>
    <t>MEN Point</t>
  </si>
  <si>
    <t>MEN Location</t>
  </si>
  <si>
    <t>Bracket Type</t>
  </si>
  <si>
    <t>Plant Type</t>
  </si>
  <si>
    <t>Ground Type</t>
  </si>
  <si>
    <t>Joint Type</t>
  </si>
  <si>
    <t>Base Dimension</t>
  </si>
  <si>
    <t>Date Last Tightened</t>
  </si>
  <si>
    <t>Maintained By</t>
  </si>
  <si>
    <t>parent_table</t>
  </si>
  <si>
    <t>link_reference</t>
  </si>
  <si>
    <t>sl_pole_no</t>
  </si>
  <si>
    <t>traffic_signal_pole_number</t>
  </si>
  <si>
    <t>offset</t>
  </si>
  <si>
    <t>side</t>
  </si>
  <si>
    <t>placement</t>
  </si>
  <si>
    <t>primary_function</t>
  </si>
  <si>
    <t>structure_type</t>
  </si>
  <si>
    <t>pole_description</t>
  </si>
  <si>
    <t>material</t>
  </si>
  <si>
    <t>coating_system</t>
  </si>
  <si>
    <t>foundation_type</t>
  </si>
  <si>
    <t>base_connection_type</t>
  </si>
  <si>
    <t>use_height</t>
  </si>
  <si>
    <t>ground_height</t>
  </si>
  <si>
    <t>requires_structural_inspection</t>
  </si>
  <si>
    <t>pole_make</t>
  </si>
  <si>
    <t>pole_model</t>
  </si>
  <si>
    <t>pole_shape</t>
  </si>
  <si>
    <t>pole_colour</t>
  </si>
  <si>
    <t>pole_attach</t>
  </si>
  <si>
    <t>earthing_type</t>
  </si>
  <si>
    <t>men_point</t>
  </si>
  <si>
    <t>men_location</t>
  </si>
  <si>
    <t>sign_post_bracket</t>
  </si>
  <si>
    <t>post_plant_type</t>
  </si>
  <si>
    <t>post_ground_type</t>
  </si>
  <si>
    <t>post_joint_type</t>
  </si>
  <si>
    <t>max_base_dim</t>
  </si>
  <si>
    <t>date_tightened</t>
  </si>
  <si>
    <t>maintained_by</t>
  </si>
  <si>
    <t>varchar(60)</t>
  </si>
  <si>
    <t>char(10)</t>
  </si>
  <si>
    <t>varchar(30)</t>
  </si>
  <si>
    <t>decimal(4,1)</t>
  </si>
  <si>
    <t>char(4)</t>
  </si>
  <si>
    <t>varchar(20)</t>
  </si>
  <si>
    <t>char(2)</t>
  </si>
  <si>
    <t>ud_amds_table_list</t>
  </si>
  <si>
    <t>ud_placement</t>
  </si>
  <si>
    <t>ud_pole_primary_function</t>
  </si>
  <si>
    <t>ud_pole_structure_type</t>
  </si>
  <si>
    <t>ud_coating_system</t>
  </si>
  <si>
    <t>ud_pole_foundation_type</t>
  </si>
  <si>
    <t>ud_pole_base_connection</t>
  </si>
  <si>
    <t>ud_pole_structure_make</t>
  </si>
  <si>
    <t>ud_pole_structure_model</t>
  </si>
  <si>
    <t>sl_pole_shape</t>
  </si>
  <si>
    <t>sl_pole_attach</t>
  </si>
  <si>
    <t>sl_earthing_type</t>
  </si>
  <si>
    <t>sign_bracket</t>
  </si>
  <si>
    <t>ud_maintenance_organisation</t>
  </si>
  <si>
    <t>mm</t>
  </si>
  <si>
    <t>Outreach Type</t>
  </si>
  <si>
    <t>Outreach Length</t>
  </si>
  <si>
    <t>Coating</t>
  </si>
  <si>
    <t>Colour</t>
  </si>
  <si>
    <t>outreach_type</t>
  </si>
  <si>
    <t>outreach_length</t>
  </si>
  <si>
    <t>coating</t>
  </si>
  <si>
    <t>bracket_colour</t>
  </si>
  <si>
    <t>ud_outreach_type</t>
  </si>
  <si>
    <t>pole_material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</si>
  <si>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</si>
  <si>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</si>
  <si>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</si>
  <si>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</si>
  <si>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</si>
  <si>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</si>
  <si>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</si>
  <si>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</si>
  <si>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</si>
  <si>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</si>
  <si>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</si>
  <si>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</si>
  <si>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</si>
  <si>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</si>
  <si>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</si>
  <si>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</si>
  <si>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</si>
  <si>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</si>
  <si>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</si>
  <si>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</si>
  <si>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</si>
  <si>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</si>
  <si>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</si>
  <si>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</si>
  <si>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</si>
  <si>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</si>
  <si>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</si>
  <si>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</si>
  <si>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</si>
  <si>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</si>
  <si>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</si>
  <si>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</si>
  <si>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</si>
  <si>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</si>
  <si>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</si>
  <si>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</si>
  <si>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</si>
  <si>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</si>
  <si>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</si>
  <si>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</si>
  <si>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</si>
  <si>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</si>
  <si>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</si>
  <si>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</si>
  <si>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</si>
  <si>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</si>
  <si>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</si>
  <si>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</si>
  <si>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</si>
  <si>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</si>
  <si>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</si>
  <si>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</si>
  <si>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</si>
  <si>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</si>
  <si>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</si>
  <si>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</si>
  <si>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</si>
  <si>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</si>
  <si>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</si>
  <si>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</si>
  <si>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</si>
  <si>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</si>
  <si>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</si>
  <si>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</si>
  <si>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</si>
  <si>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</si>
  <si>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</si>
  <si>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</si>
  <si>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</si>
  <si>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</si>
  <si>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</si>
  <si>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</si>
  <si>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</si>
  <si>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</si>
  <si>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</si>
  <si>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</si>
  <si>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</si>
  <si>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</si>
  <si>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</si>
  <si>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</si>
  <si>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</si>
  <si>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</si>
  <si>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</si>
  <si>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</si>
  <si>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</si>
  <si>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</si>
  <si>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</si>
  <si>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</si>
  <si>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</si>
  <si>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</si>
  <si>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</si>
  <si>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</si>
  <si>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</si>
  <si>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</si>
  <si>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</si>
  <si>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</si>
  <si>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</si>
  <si>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</si>
  <si>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</si>
  <si>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</si>
  <si>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</si>
  <si>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</si>
  <si>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</si>
  <si>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</si>
  <si>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</si>
  <si>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</si>
  <si>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</si>
  <si>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</si>
  <si>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</si>
  <si>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</si>
  <si>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</si>
  <si>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</si>
  <si>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</si>
  <si>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</si>
  <si>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</si>
  <si>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</si>
  <si>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</si>
  <si>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</si>
  <si>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</si>
  <si>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</si>
  <si>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</si>
  <si>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</si>
  <si>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</si>
  <si>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</si>
  <si>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</si>
  <si>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</si>
  <si>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</si>
  <si>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</si>
  <si>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</si>
  <si>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</si>
  <si>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</si>
  <si>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</si>
  <si>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</si>
  <si>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</si>
  <si>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</si>
  <si>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</si>
  <si>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</si>
  <si>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</si>
  <si>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</si>
  <si>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</si>
  <si>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</si>
  <si>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</si>
  <si>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</si>
  <si>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</si>
  <si>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</si>
  <si>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</si>
  <si>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</si>
  <si>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</si>
  <si>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</si>
  <si>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</si>
  <si>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</si>
  <si>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</si>
  <si>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</si>
  <si>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</si>
  <si>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</si>
  <si>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</si>
  <si>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</si>
  <si>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</si>
  <si>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</si>
  <si>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</si>
  <si>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</si>
  <si>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</si>
  <si>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</si>
  <si>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</si>
  <si>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</si>
  <si>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</si>
  <si>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</si>
  <si>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</si>
  <si>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</si>
  <si>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</si>
  <si>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</si>
  <si>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</si>
  <si>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</si>
  <si>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</si>
  <si>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</si>
  <si>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</si>
  <si>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</si>
  <si>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</si>
  <si>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</si>
  <si>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</si>
  <si>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</si>
  <si>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</si>
  <si>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</si>
  <si>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</si>
  <si>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</si>
  <si>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</si>
  <si>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</si>
  <si>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</si>
  <si>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</si>
  <si>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</si>
  <si>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</si>
  <si>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</si>
  <si>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</si>
  <si>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</si>
  <si>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</si>
  <si>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</si>
  <si>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</si>
  <si>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</si>
  <si>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</si>
  <si>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</si>
  <si>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</si>
  <si>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</si>
  <si>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</si>
  <si>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</si>
  <si>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</si>
  <si>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</si>
  <si>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</si>
  <si>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</si>
  <si>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</si>
  <si>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</si>
  <si>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</si>
  <si>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</si>
  <si>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</si>
  <si>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</si>
  <si>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</si>
  <si>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</si>
  <si>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</si>
  <si>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</si>
  <si>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</si>
  <si>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</si>
  <si>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</si>
  <si>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</si>
  <si>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</si>
  <si>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</si>
  <si>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</si>
  <si>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</si>
  <si>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</si>
  <si>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</si>
  <si>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</si>
  <si>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</si>
  <si>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</si>
  <si>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</si>
  <si>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</si>
  <si>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</si>
  <si>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</si>
  <si>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</si>
  <si>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</si>
  <si>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</si>
  <si>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</si>
  <si>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</si>
  <si>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</si>
  <si>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</si>
  <si>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</si>
  <si>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</si>
  <si>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</si>
  <si>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</si>
  <si>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</si>
  <si>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</si>
  <si>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</si>
  <si>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</si>
  <si>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</si>
  <si>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</si>
  <si>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</si>
  <si>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</si>
  <si>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</si>
  <si>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</si>
  <si>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</si>
  <si>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</si>
  <si>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</si>
  <si>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</si>
  <si>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</si>
  <si>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</si>
  <si>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</si>
  <si>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</si>
  <si>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</si>
  <si>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</si>
  <si>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</si>
  <si>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</si>
  <si>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</si>
  <si>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</si>
  <si>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</si>
  <si>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</si>
  <si>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</si>
  <si>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</si>
  <si>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</si>
  <si>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</si>
  <si>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</si>
  <si>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</si>
  <si>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</si>
  <si>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</si>
  <si>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</si>
  <si>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</si>
  <si>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</si>
  <si>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</si>
  <si>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</si>
  <si>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</si>
  <si>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</si>
  <si>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</si>
  <si>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</si>
  <si>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</si>
  <si>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</si>
  <si>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</si>
  <si>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</si>
  <si>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</si>
  <si>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</si>
  <si>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</si>
  <si>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</si>
  <si>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</si>
  <si>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</si>
  <si>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</si>
  <si>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</si>
  <si>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</si>
  <si>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</si>
  <si>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</si>
  <si>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</si>
  <si>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</si>
  <si>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</si>
  <si>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</si>
  <si>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</si>
  <si>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</si>
  <si>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</si>
  <si>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</si>
  <si>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</si>
  <si>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</si>
  <si>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</si>
  <si>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</si>
  <si>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</si>
  <si>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</si>
  <si>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</si>
  <si>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</si>
  <si>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</si>
  <si>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</si>
  <si>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</si>
  <si>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</si>
  <si>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</si>
  <si>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</si>
  <si>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</si>
  <si>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</si>
  <si>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</si>
  <si>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</si>
  <si>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</si>
  <si>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</si>
  <si>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</si>
  <si>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</si>
  <si>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</si>
  <si>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</si>
  <si>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</si>
  <si>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</si>
  <si>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</si>
  <si>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</si>
  <si>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</si>
  <si>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</si>
  <si>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</si>
  <si>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</si>
  <si>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</si>
  <si>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</si>
  <si>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</si>
  <si>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</si>
  <si>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</si>
  <si>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</si>
  <si>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</si>
  <si>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</si>
  <si>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</si>
  <si>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</si>
  <si>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</si>
  <si>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</si>
  <si>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</si>
  <si>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</si>
  <si>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</si>
  <si>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</si>
  <si>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</si>
  <si>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</si>
  <si>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</si>
  <si>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</si>
  <si>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</si>
  <si>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</si>
  <si>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</si>
  <si>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</si>
  <si>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</si>
  <si>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</si>
  <si>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</si>
  <si>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</si>
  <si>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</si>
  <si>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</si>
  <si>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</si>
  <si>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</si>
  <si>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</si>
  <si>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</si>
  <si>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</si>
  <si>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</si>
  <si>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</si>
  <si>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</si>
  <si>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</si>
  <si>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</si>
  <si>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</si>
  <si>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</si>
  <si>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</si>
  <si>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</si>
  <si>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</si>
  <si>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</si>
  <si>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</si>
  <si>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</si>
  <si>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</si>
  <si>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</si>
  <si>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</si>
  <si>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</si>
  <si>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</si>
  <si>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</si>
  <si>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</si>
  <si>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</si>
  <si>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</si>
  <si>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</si>
  <si>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</si>
  <si>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</si>
  <si>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</si>
  <si>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</si>
  <si>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</si>
  <si>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</si>
  <si>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</si>
  <si>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</si>
  <si>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</si>
  <si>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</si>
  <si>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</si>
  <si>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</si>
  <si>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</si>
  <si>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</si>
  <si>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</si>
  <si>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</si>
  <si>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</si>
  <si>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</si>
  <si>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</si>
  <si>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</si>
  <si>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</si>
  <si>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</si>
  <si>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</si>
  <si>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</si>
  <si>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</si>
  <si>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</si>
  <si>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</si>
  <si>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</si>
  <si>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</si>
  <si>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</si>
  <si>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</si>
  <si>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</si>
  <si>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</si>
  <si>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</si>
  <si>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</si>
  <si>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</si>
  <si>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</si>
  <si>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</si>
  <si>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</si>
  <si>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</si>
  <si>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</si>
  <si>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</si>
  <si>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</si>
  <si>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</si>
  <si>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</si>
  <si>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</si>
  <si>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</si>
  <si>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</si>
  <si>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</si>
  <si>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</si>
  <si>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</si>
  <si>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</si>
  <si>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</si>
  <si>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</si>
  <si>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</si>
  <si>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</si>
  <si>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</si>
  <si>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</si>
  <si>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</si>
  <si>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</si>
  <si>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</si>
  <si>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</si>
  <si>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</si>
  <si>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</si>
  <si>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</si>
  <si>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</si>
  <si>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</si>
  <si>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</si>
  <si>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</si>
  <si>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</si>
  <si>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</si>
  <si>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</si>
  <si>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</si>
  <si>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</si>
  <si>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</si>
  <si>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</si>
  <si>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</si>
  <si>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</si>
  <si>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</si>
  <si>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</si>
  <si>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</si>
  <si>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</si>
  <si>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</si>
  <si>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</si>
  <si>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</si>
  <si>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</si>
  <si>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</si>
  <si>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</si>
  <si>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</si>
  <si>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</si>
  <si>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</si>
  <si>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</si>
  <si>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</si>
  <si>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</si>
  <si>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</si>
  <si>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</si>
  <si>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</si>
  <si>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</si>
  <si>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</si>
  <si>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</si>
  <si>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</si>
  <si>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</si>
  <si>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</si>
  <si>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</si>
  <si>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</si>
  <si>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</si>
  <si>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</si>
  <si>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</si>
  <si>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</si>
  <si>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</si>
  <si>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</si>
  <si>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</si>
  <si>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</si>
  <si>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</si>
  <si>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</si>
  <si>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</si>
  <si>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</si>
  <si>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</si>
  <si>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</si>
  <si>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</si>
  <si>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</si>
  <si>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</si>
  <si>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</si>
  <si>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</si>
  <si>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</si>
  <si>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</si>
  <si>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</si>
  <si>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</si>
  <si>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</si>
  <si>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</si>
  <si>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</si>
  <si>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</si>
  <si>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</si>
  <si>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</si>
  <si>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</si>
  <si>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</si>
  <si>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</si>
  <si>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</si>
  <si>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</si>
  <si>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</si>
  <si>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</si>
  <si>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</si>
  <si>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</si>
  <si>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</si>
  <si>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</si>
  <si>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</si>
  <si>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</si>
  <si>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</si>
  <si>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</si>
  <si>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</si>
  <si>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</si>
  <si>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</si>
  <si>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</si>
  <si>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</si>
  <si>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</si>
  <si>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</si>
  <si>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</si>
  <si>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</si>
  <si>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</si>
  <si>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</si>
  <si>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</si>
  <si>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</si>
  <si>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</si>
  <si>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</si>
  <si>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</si>
  <si>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</si>
  <si>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</si>
  <si>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</si>
  <si>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</si>
  <si>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</si>
  <si>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</si>
  <si>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</si>
  <si>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</si>
  <si>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</si>
  <si>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</si>
  <si>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</si>
  <si>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</si>
  <si>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</si>
  <si>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</si>
  <si>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</si>
  <si>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</si>
  <si>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</si>
  <si>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</si>
  <si>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</si>
  <si>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</si>
  <si>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</si>
  <si>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</si>
  <si>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</si>
  <si>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</si>
  <si>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</si>
  <si>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</si>
  <si>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</si>
  <si>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</si>
  <si>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</si>
  <si>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</si>
  <si>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</si>
  <si>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</si>
  <si>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</si>
  <si>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</si>
  <si>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</si>
  <si>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</si>
  <si>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</si>
  <si>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</si>
  <si>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</si>
  <si>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</si>
  <si>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</si>
  <si>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</si>
  <si>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</si>
  <si>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</si>
  <si>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</si>
  <si>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</si>
  <si>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</si>
  <si>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</si>
  <si>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</si>
  <si>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</si>
  <si>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</si>
  <si>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</si>
  <si>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</si>
  <si>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</si>
  <si>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</si>
  <si>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</si>
  <si>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</si>
  <si>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</si>
  <si>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</si>
  <si>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</si>
  <si>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</si>
  <si>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</si>
  <si>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</si>
  <si>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</si>
  <si>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</si>
  <si>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</si>
  <si>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</si>
  <si>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</si>
  <si>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</si>
  <si>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</si>
  <si>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</si>
  <si>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</si>
  <si>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</si>
  <si>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</si>
  <si>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</si>
  <si>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</si>
  <si>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</si>
  <si>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</si>
  <si>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</si>
  <si>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</si>
  <si>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</si>
  <si>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</si>
  <si>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</si>
  <si>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</si>
  <si>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</si>
  <si>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</si>
  <si>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</si>
  <si>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</si>
  <si>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</si>
  <si>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</si>
  <si>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</si>
  <si>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</si>
  <si>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</si>
  <si>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</si>
  <si>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</si>
  <si>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</si>
  <si>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</si>
  <si>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</si>
  <si>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</si>
  <si>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</si>
  <si>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</si>
  <si>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</si>
  <si>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</si>
  <si>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</si>
  <si>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</si>
  <si>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</si>
  <si>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</si>
  <si>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</si>
  <si>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</si>
  <si>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</si>
  <si>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</si>
  <si>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</si>
  <si>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</si>
  <si>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</si>
  <si>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</si>
  <si>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</si>
  <si>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</si>
  <si>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</si>
  <si>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</si>
  <si>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</si>
  <si>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</si>
  <si>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</si>
  <si>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</si>
  <si>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</si>
  <si>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</si>
  <si>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</si>
  <si>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</si>
  <si>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</si>
  <si>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</si>
  <si>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</si>
  <si>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</si>
  <si>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</si>
  <si>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</si>
  <si>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</si>
  <si>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</si>
  <si>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</si>
  <si>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</si>
  <si>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</si>
  <si>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</si>
  <si>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</si>
  <si>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</si>
  <si>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</si>
  <si>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</si>
  <si>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</si>
  <si>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</si>
  <si>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</si>
  <si>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</si>
  <si>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</si>
  <si>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</si>
  <si>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</si>
  <si>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</si>
  <si>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</si>
  <si>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</si>
  <si>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</si>
  <si>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</si>
  <si>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</si>
  <si>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</si>
  <si>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</si>
  <si>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</si>
  <si>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</si>
  <si>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</si>
  <si>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</si>
  <si>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</si>
  <si>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</si>
  <si>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</si>
  <si>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</si>
  <si>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</si>
  <si>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</si>
  <si>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</si>
  <si>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</si>
  <si>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</si>
  <si>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</si>
  <si>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</si>
  <si>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</si>
  <si>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</si>
  <si>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</si>
  <si>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</si>
  <si>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</si>
  <si>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</si>
  <si>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</si>
  <si>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</si>
  <si>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</si>
  <si>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</si>
  <si>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</si>
  <si>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</si>
  <si>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</si>
  <si>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</si>
  <si>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</si>
  <si>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</si>
  <si>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</si>
  <si>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</si>
  <si>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</si>
  <si>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</si>
  <si>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</si>
  <si>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</si>
  <si>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</si>
  <si>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</si>
  <si>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</si>
  <si>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</si>
  <si>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</si>
  <si>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</si>
  <si>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</si>
  <si>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</si>
  <si>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</si>
  <si>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</si>
  <si>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</si>
  <si>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</si>
  <si>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</si>
  <si>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</si>
  <si>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</si>
  <si>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</si>
  <si>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</si>
  <si>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</si>
  <si>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</si>
  <si>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</si>
  <si>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</si>
  <si>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</si>
  <si>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</si>
  <si>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</si>
  <si>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</si>
  <si>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</si>
  <si>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</si>
  <si>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</si>
  <si>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</si>
  <si>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</si>
  <si>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</si>
  <si>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</si>
  <si>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</si>
  <si>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</si>
  <si>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</si>
  <si>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</si>
  <si>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</si>
  <si>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</si>
  <si>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</si>
  <si>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</si>
  <si>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</si>
  <si>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</si>
  <si>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</si>
  <si>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</si>
  <si>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</si>
  <si>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</si>
  <si>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</si>
  <si>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</si>
  <si>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</si>
  <si>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</si>
  <si>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</si>
  <si>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</si>
  <si>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</si>
  <si>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</si>
  <si>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</si>
  <si>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</si>
  <si>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</si>
  <si>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</si>
  <si>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</si>
  <si>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</si>
  <si>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</si>
  <si>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</si>
  <si>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</si>
  <si>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</si>
  <si>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</si>
  <si>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</si>
  <si>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</si>
  <si>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</si>
  <si>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</si>
  <si>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</si>
  <si>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</si>
  <si>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</si>
  <si>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</si>
  <si>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</si>
  <si>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</si>
  <si>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</si>
  <si>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</si>
  <si>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</si>
  <si>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</si>
  <si>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</si>
  <si>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</si>
  <si>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</si>
  <si>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</si>
  <si>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</si>
  <si>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</si>
  <si>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</si>
  <si>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</si>
  <si>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</si>
  <si>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</si>
  <si>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</si>
  <si>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</si>
  <si>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</si>
  <si>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</si>
  <si>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</si>
  <si>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</si>
  <si>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</si>
  <si>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</si>
  <si>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</si>
  <si>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</si>
  <si>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</si>
  <si>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</si>
  <si>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</si>
  <si>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</si>
  <si>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</si>
  <si>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</si>
  <si>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</si>
  <si>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</si>
  <si>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</si>
  <si>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</si>
  <si>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</si>
  <si>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</si>
  <si>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</si>
  <si>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</si>
  <si>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</si>
  <si>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</si>
  <si>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</si>
  <si>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</si>
  <si>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</si>
  <si>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</si>
  <si>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</si>
  <si>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</si>
  <si>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</si>
  <si>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</si>
  <si>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</si>
  <si>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</si>
  <si>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</si>
  <si>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</si>
  <si>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</si>
  <si>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</si>
  <si>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</si>
  <si>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</si>
  <si>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</si>
  <si>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</si>
  <si>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</si>
  <si>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</si>
  <si>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</si>
  <si>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</si>
  <si>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</si>
  <si>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</si>
  <si>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</si>
  <si>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</si>
  <si>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</si>
  <si>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</si>
  <si>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</si>
  <si>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</si>
  <si>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</si>
  <si>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</si>
  <si>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</si>
  <si>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</si>
  <si>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</si>
  <si>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</si>
  <si>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</si>
  <si>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</si>
  <si>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</si>
  <si>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</si>
  <si>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</si>
  <si>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</si>
  <si>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</si>
  <si>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</si>
  <si>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</si>
  <si>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</si>
  <si>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</si>
  <si>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</si>
  <si>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</si>
  <si>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</si>
  <si>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</si>
  <si>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</si>
  <si>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</si>
  <si>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</si>
  <si>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</si>
  <si>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</si>
  <si>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</si>
  <si>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</si>
  <si>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</si>
  <si>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</si>
  <si>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</si>
  <si>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</si>
  <si>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</si>
  <si>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</si>
  <si>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</si>
  <si>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</si>
  <si>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</si>
  <si>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</si>
  <si>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</si>
  <si>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</si>
  <si>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</si>
  <si>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</si>
  <si>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</si>
  <si>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</si>
  <si>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</si>
  <si>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</si>
  <si>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</si>
  <si>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</si>
  <si>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</si>
  <si>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</si>
  <si>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</si>
  <si>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</si>
  <si>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</si>
  <si>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</si>
  <si>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</si>
  <si>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</si>
  <si>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</si>
  <si>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</si>
  <si>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</si>
  <si>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</si>
  <si>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</si>
  <si>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</si>
  <si>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</si>
  <si>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</si>
  <si>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</si>
  <si>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</si>
  <si>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</si>
  <si>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</si>
  <si>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</si>
  <si>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</si>
  <si>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</si>
  <si>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</si>
  <si>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</si>
  <si>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</si>
  <si>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</si>
  <si>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</si>
  <si>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</si>
  <si>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</si>
  <si>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</si>
  <si>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</si>
  <si>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</si>
  <si>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</si>
  <si>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</si>
  <si>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</si>
  <si>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</si>
  <si>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</si>
  <si>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</si>
  <si>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</si>
  <si>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</si>
  <si>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</si>
  <si>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</si>
  <si>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</si>
  <si>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</si>
  <si>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</si>
  <si>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</si>
  <si>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</si>
  <si>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</si>
  <si>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</si>
  <si>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</si>
  <si>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</si>
  <si>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</si>
  <si>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</si>
  <si>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</si>
  <si>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</si>
  <si>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</si>
  <si>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</si>
  <si>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</si>
  <si>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</si>
  <si>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</si>
  <si>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</si>
  <si>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</si>
  <si>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</si>
  <si>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</si>
  <si>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</si>
  <si>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</si>
  <si>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</si>
  <si>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</si>
  <si>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</si>
  <si>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</si>
  <si>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</si>
  <si>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</si>
  <si>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</si>
  <si>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</si>
  <si>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</si>
  <si>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</si>
  <si>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</si>
  <si>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</si>
  <si>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</si>
  <si>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</si>
  <si>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</si>
  <si>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</si>
  <si>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</si>
  <si>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</si>
  <si>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</si>
  <si>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</si>
  <si>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</si>
  <si>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</si>
  <si>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</si>
  <si>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</si>
  <si>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</si>
  <si>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</si>
  <si>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</si>
  <si>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</si>
  <si>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</si>
  <si>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</si>
  <si>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</si>
  <si>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</si>
  <si>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</si>
  <si>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</si>
  <si>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</si>
  <si>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</si>
  <si>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</si>
  <si>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</si>
  <si>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</si>
  <si>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</si>
  <si>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</si>
  <si>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</si>
  <si>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</si>
  <si>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</si>
  <si>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</si>
  <si>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</si>
  <si>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</si>
  <si>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</si>
  <si>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</si>
  <si>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</si>
  <si>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</si>
  <si>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</si>
  <si>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</si>
  <si>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</si>
  <si>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</si>
  <si>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</si>
  <si>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</si>
  <si>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</si>
  <si>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</si>
  <si>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</si>
  <si>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</si>
  <si>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</si>
  <si>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</si>
  <si>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</si>
  <si>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</si>
  <si>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</si>
  <si>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</si>
  <si>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</si>
  <si>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</si>
  <si>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</si>
  <si>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</si>
  <si>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</si>
  <si>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</si>
  <si>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</si>
  <si>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</si>
  <si>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</si>
  <si>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</si>
  <si>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</si>
  <si>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</si>
  <si>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</si>
  <si>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</si>
  <si>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</si>
  <si>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</si>
  <si>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</si>
  <si>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</si>
  <si>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</si>
  <si>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</si>
  <si>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</si>
  <si>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</si>
  <si>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</si>
  <si>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</si>
  <si>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</si>
  <si>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</si>
  <si>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</si>
  <si>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</si>
  <si>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</si>
  <si>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</si>
  <si>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</si>
  <si>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</si>
  <si>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</si>
  <si>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</si>
  <si>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</si>
  <si>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</si>
  <si>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</si>
  <si>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</si>
  <si>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</si>
  <si>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</si>
  <si>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</si>
  <si>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</si>
  <si>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</si>
  <si>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</si>
  <si>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</si>
  <si>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</si>
  <si>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</si>
  <si>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</si>
  <si>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</si>
  <si>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</si>
  <si>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</si>
  <si>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</si>
  <si>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</si>
  <si>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</si>
  <si>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</si>
  <si>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</si>
  <si>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</si>
  <si>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</si>
  <si>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</si>
  <si>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</si>
  <si>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</si>
  <si>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</si>
  <si>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</si>
  <si>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</si>
  <si>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</si>
  <si>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</si>
  <si>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</si>
  <si>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</si>
  <si>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</si>
  <si>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</si>
  <si>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</si>
  <si>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</si>
  <si>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</si>
  <si>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</si>
  <si>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</si>
  <si>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</si>
  <si>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</si>
  <si>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</si>
  <si>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</si>
  <si>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</si>
  <si>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</si>
  <si>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</si>
  <si>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</si>
  <si>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</si>
  <si>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</si>
  <si>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</si>
  <si>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</si>
  <si>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</si>
  <si>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</si>
  <si>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</si>
  <si>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</si>
  <si>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</si>
  <si>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</si>
  <si>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</si>
  <si>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</si>
  <si>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</si>
  <si>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</si>
  <si>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</si>
  <si>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</si>
  <si>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</si>
  <si>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</si>
  <si>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</si>
  <si>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</si>
  <si>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</si>
  <si>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</si>
  <si>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</si>
  <si>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</si>
  <si>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</si>
  <si>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</si>
  <si>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</si>
  <si>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</si>
  <si>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</si>
  <si>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</si>
  <si>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</si>
  <si>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</si>
  <si>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</si>
  <si>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</si>
  <si>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</si>
  <si>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</si>
  <si>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</si>
  <si>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</si>
  <si>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</si>
  <si>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</si>
  <si>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</si>
  <si>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</si>
  <si>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</si>
  <si>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</si>
  <si>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</si>
  <si>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</si>
  <si>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</si>
  <si>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</si>
  <si>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</si>
  <si>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</si>
  <si>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</si>
  <si>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</si>
  <si>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</si>
  <si>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</si>
  <si>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</si>
  <si>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</si>
  <si>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</si>
  <si>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</si>
  <si>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</si>
  <si>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</si>
  <si>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</si>
  <si>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</si>
  <si>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</si>
  <si>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</si>
  <si>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</si>
  <si>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</si>
  <si>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</si>
  <si>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</si>
  <si>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</si>
  <si>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</si>
  <si>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</si>
  <si>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</si>
  <si>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</si>
  <si>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</si>
  <si>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</si>
  <si>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</si>
  <si>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</si>
  <si>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</si>
  <si>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</si>
  <si>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</si>
  <si>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</si>
  <si>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</si>
  <si>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</si>
  <si>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</si>
  <si>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</si>
  <si>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</si>
  <si>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</si>
  <si>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</si>
  <si>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</si>
  <si>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</si>
  <si>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</si>
  <si>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</si>
  <si>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</si>
  <si>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</si>
  <si>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</si>
  <si>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</si>
  <si>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</si>
  <si>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</si>
  <si>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</si>
  <si>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</si>
  <si>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</si>
  <si>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</si>
  <si>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</si>
  <si>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</si>
  <si>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</si>
  <si>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</si>
  <si>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</si>
  <si>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</si>
  <si>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</si>
  <si>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</si>
  <si>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</si>
  <si>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</si>
  <si>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</si>
  <si>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</si>
  <si>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</si>
  <si>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</si>
  <si>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</si>
  <si>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</si>
  <si>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</si>
  <si>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</si>
  <si>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</si>
  <si>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</si>
  <si>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</si>
  <si>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</si>
  <si>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</si>
  <si>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</si>
  <si>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</si>
  <si>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</si>
  <si>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</si>
  <si>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</si>
  <si>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</si>
  <si>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</si>
  <si>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</si>
  <si>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</si>
  <si>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</si>
  <si>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</si>
  <si>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</si>
  <si>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</si>
  <si>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</si>
  <si>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</si>
  <si>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</si>
  <si>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</si>
  <si>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</si>
  <si>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</si>
  <si>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</si>
  <si>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</si>
  <si>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</si>
  <si>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</si>
  <si>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</si>
  <si>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</si>
  <si>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</si>
  <si>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</si>
  <si>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</si>
  <si>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</si>
  <si>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</si>
  <si>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</si>
  <si>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</si>
  <si>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</si>
  <si>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</si>
  <si>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</si>
  <si>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</si>
  <si>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</si>
  <si>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</si>
  <si>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</si>
  <si>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</si>
  <si>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</si>
  <si>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</si>
  <si>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</si>
  <si>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</si>
  <si>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</si>
  <si>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</si>
  <si>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</si>
  <si>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</si>
  <si>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</si>
  <si>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</si>
  <si>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</si>
  <si>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</si>
  <si>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</si>
  <si>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</si>
  <si>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</si>
  <si>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</si>
  <si>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</si>
  <si>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</si>
  <si>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</si>
  <si>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</si>
  <si>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</si>
  <si>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</si>
  <si>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</si>
  <si>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</si>
  <si>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</si>
  <si>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</si>
  <si>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</si>
  <si>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</si>
  <si>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</si>
  <si>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</si>
  <si>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</si>
  <si>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</si>
  <si>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</si>
  <si>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</si>
  <si>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</si>
  <si>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</si>
  <si>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</si>
  <si>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</si>
  <si>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</si>
  <si>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</si>
  <si>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</si>
  <si>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</si>
  <si>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</si>
  <si>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</si>
  <si>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</si>
  <si>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</si>
  <si>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</si>
  <si>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</si>
  <si>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</si>
  <si>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</si>
  <si>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</si>
  <si>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</si>
  <si>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</si>
  <si>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</si>
  <si>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</si>
  <si>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</si>
  <si>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</si>
  <si>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</si>
  <si>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</si>
  <si>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</si>
  <si>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</si>
  <si>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</si>
  <si>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</si>
  <si>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</si>
  <si>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</si>
  <si>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</si>
  <si>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</si>
  <si>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</si>
  <si>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</si>
  <si>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</si>
  <si>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</si>
  <si>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</si>
  <si>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</si>
  <si>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</si>
  <si>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</si>
  <si>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</si>
  <si>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</si>
  <si>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</si>
  <si>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</si>
  <si>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</si>
  <si>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</si>
  <si>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</si>
  <si>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</si>
  <si>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</si>
  <si>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</si>
  <si>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</si>
  <si>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</si>
  <si>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</si>
  <si>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</si>
  <si>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</si>
  <si>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</si>
  <si>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</si>
  <si>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</si>
  <si>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</si>
  <si>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</si>
  <si>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</si>
  <si>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</si>
  <si>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</si>
  <si>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</si>
  <si>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</si>
  <si>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</si>
  <si>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</si>
  <si>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</si>
  <si>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</si>
  <si>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</si>
  <si>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</si>
  <si>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</si>
  <si>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</si>
  <si>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</si>
  <si>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</si>
  <si>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</si>
  <si>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</si>
  <si>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</si>
  <si>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</si>
  <si>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</si>
  <si>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</si>
  <si>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</si>
  <si>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</si>
  <si>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</si>
  <si>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</si>
  <si>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</si>
  <si>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</si>
  <si>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</si>
  <si>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</si>
  <si>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</si>
  <si>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</si>
  <si>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</si>
  <si>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</si>
  <si>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</si>
  <si>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</si>
  <si>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</si>
  <si>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</si>
  <si>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</si>
  <si>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</si>
  <si>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</si>
  <si>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</si>
  <si>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</si>
  <si>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</si>
  <si>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</si>
  <si>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</si>
  <si>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</si>
  <si>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</si>
  <si>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</si>
  <si>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</si>
  <si>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</si>
  <si>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</si>
  <si>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</si>
  <si>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</si>
  <si>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</si>
  <si>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</si>
  <si>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</si>
  <si>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</si>
  <si>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</si>
  <si>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</si>
  <si>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</si>
  <si>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</si>
  <si>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</si>
  <si>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</si>
  <si>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</si>
  <si>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</si>
  <si>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</si>
  <si>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</si>
  <si>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</si>
  <si>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</si>
  <si>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</si>
  <si>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</si>
  <si>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</si>
  <si>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</si>
  <si>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</si>
  <si>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</si>
  <si>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</si>
  <si>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</si>
  <si>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</si>
  <si>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</si>
  <si>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</si>
  <si>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</si>
  <si>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</si>
  <si>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</si>
  <si>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</si>
  <si>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</si>
  <si>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</si>
  <si>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</si>
  <si>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</si>
  <si>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</si>
  <si>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</si>
  <si>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</si>
  <si>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</si>
  <si>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</si>
  <si>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</si>
  <si>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</si>
  <si>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</si>
  <si>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</si>
  <si>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</si>
  <si>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</si>
  <si>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</si>
  <si>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</si>
  <si>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</si>
  <si>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</si>
  <si>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</si>
  <si>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</si>
  <si>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</si>
  <si>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</si>
  <si>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</si>
  <si>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</si>
  <si>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</si>
  <si>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</si>
  <si>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</si>
  <si>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</si>
  <si>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</si>
  <si>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</si>
  <si>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</si>
  <si>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</si>
  <si>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</si>
  <si>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</si>
  <si>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</si>
  <si>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</si>
  <si>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</si>
  <si>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</si>
  <si>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</si>
  <si>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</si>
  <si>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</si>
  <si>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</si>
  <si>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</si>
  <si>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</si>
  <si>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</si>
  <si>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</si>
  <si>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</si>
  <si>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</si>
  <si>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</si>
  <si>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</si>
  <si>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</si>
  <si>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</si>
  <si>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</si>
  <si>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</si>
  <si>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</si>
  <si>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</si>
  <si>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</si>
  <si>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</si>
  <si>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</si>
  <si>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</si>
  <si>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</si>
  <si>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</si>
  <si>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</si>
  <si>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</si>
  <si>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</si>
  <si>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</si>
  <si>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</si>
  <si>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</si>
  <si>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</si>
  <si>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</si>
  <si>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</si>
  <si>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</si>
  <si>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</si>
  <si>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</si>
  <si>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</si>
  <si>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</si>
  <si>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</si>
  <si>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</si>
  <si>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</si>
  <si>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</si>
  <si>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</si>
  <si>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</si>
  <si>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</si>
  <si>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</si>
  <si>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</si>
  <si>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</si>
  <si>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</si>
  <si>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</si>
  <si>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</si>
  <si>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</si>
  <si>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</si>
  <si>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</si>
  <si>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</si>
  <si>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</si>
  <si>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</si>
  <si>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</si>
  <si>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</si>
  <si>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</si>
  <si>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</si>
  <si>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</si>
  <si>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</si>
  <si>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</si>
  <si>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</si>
  <si>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</si>
  <si>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</si>
  <si>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</si>
  <si>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</si>
  <si>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</si>
  <si>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</si>
  <si>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</si>
  <si>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</si>
  <si>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</si>
  <si>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</si>
  <si>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</si>
  <si>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</si>
  <si>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</si>
  <si>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</si>
  <si>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</si>
  <si>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</si>
  <si>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</si>
  <si>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</si>
  <si>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</si>
  <si>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</si>
  <si>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</si>
  <si>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</si>
  <si>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</si>
  <si>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</si>
  <si>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</si>
  <si>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</si>
  <si>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</si>
  <si>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</si>
  <si>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</si>
  <si>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</si>
  <si>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</si>
  <si>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</si>
  <si>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</si>
  <si>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</si>
  <si>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</si>
  <si>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</si>
  <si>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</si>
  <si>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</si>
  <si>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</si>
  <si>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</si>
  <si>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</si>
  <si>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</si>
  <si>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</si>
  <si>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</si>
  <si>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</si>
  <si>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</si>
  <si>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</si>
  <si>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</si>
  <si>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</si>
  <si>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</si>
  <si>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</si>
  <si>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</si>
  <si>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</si>
  <si>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</si>
  <si>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</si>
  <si>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</si>
  <si>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</si>
  <si>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</si>
  <si>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</si>
  <si>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</si>
  <si>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</si>
  <si>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</si>
  <si>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</si>
  <si>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</si>
  <si>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</si>
  <si>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</si>
  <si>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</si>
  <si>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</si>
  <si>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</si>
  <si>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</si>
  <si>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</si>
  <si>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</si>
  <si>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</si>
  <si>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</si>
  <si>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</si>
  <si>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</si>
  <si>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</si>
  <si>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</si>
  <si>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</si>
  <si>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</si>
  <si>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</si>
  <si>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</si>
  <si>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</si>
  <si>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</si>
  <si>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</si>
  <si>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</si>
  <si>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</si>
  <si>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</si>
  <si>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</si>
  <si>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</si>
  <si>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</si>
  <si>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</si>
  <si>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</si>
  <si>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</si>
  <si>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</si>
  <si>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</si>
  <si>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</si>
  <si>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</si>
  <si>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</si>
  <si>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</si>
  <si>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</si>
  <si>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</si>
  <si>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</si>
  <si>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</si>
  <si>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</si>
  <si>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</si>
  <si>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</si>
  <si>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</si>
  <si>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</si>
  <si>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</si>
  <si>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</si>
  <si>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</si>
  <si>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</si>
  <si>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</si>
  <si>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</si>
  <si>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</si>
  <si>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</si>
  <si>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</si>
  <si>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</si>
  <si>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</si>
  <si>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</si>
  <si>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</si>
  <si>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</si>
  <si>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</si>
  <si>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</si>
  <si>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</si>
  <si>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</si>
  <si>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</si>
  <si>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</si>
  <si>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</si>
  <si>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</si>
  <si>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</si>
  <si>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</si>
  <si>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</si>
  <si>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</si>
  <si>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</si>
  <si>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</si>
  <si>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</si>
  <si>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</si>
  <si>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</si>
  <si>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</si>
  <si>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</si>
  <si>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</si>
  <si>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</si>
  <si>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</si>
  <si>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</si>
  <si>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</si>
  <si>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</si>
  <si>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</si>
  <si>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</si>
  <si>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</si>
  <si>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</si>
  <si>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</si>
  <si>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</si>
  <si>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</si>
  <si>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</si>
  <si>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</si>
  <si>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</si>
  <si>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</si>
  <si>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</si>
  <si>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</si>
  <si>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</si>
  <si>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</si>
  <si>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</si>
  <si>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</si>
  <si>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</si>
  <si>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</si>
  <si>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</si>
  <si>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</si>
  <si>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</si>
  <si>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</si>
  <si>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</si>
  <si>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</si>
  <si>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</si>
  <si>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</si>
  <si>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</si>
  <si>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</si>
  <si>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</si>
  <si>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</si>
  <si>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</si>
  <si>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</si>
  <si>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</si>
  <si>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</si>
  <si>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</si>
  <si>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</si>
  <si>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</si>
  <si>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</si>
  <si>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</si>
  <si>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</si>
  <si>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</si>
  <si>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</si>
  <si>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</si>
  <si>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</si>
  <si>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</si>
  <si>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</si>
  <si>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</si>
  <si>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</si>
  <si>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</si>
  <si>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</si>
  <si>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</si>
  <si>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</si>
  <si>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</si>
  <si>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</si>
  <si>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</si>
  <si>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</si>
  <si>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</si>
  <si>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</si>
  <si>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</si>
  <si>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</si>
  <si>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</si>
  <si>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</si>
  <si>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</si>
  <si>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</si>
  <si>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</si>
  <si>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</si>
  <si>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</si>
  <si>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</si>
  <si>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</si>
  <si>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</si>
  <si>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</si>
  <si>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</si>
  <si>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</si>
  <si>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</si>
  <si>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</si>
  <si>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</si>
  <si>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</si>
  <si>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</si>
  <si>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</si>
  <si>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</si>
  <si>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</si>
  <si>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</si>
  <si>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</si>
  <si>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</si>
  <si>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</si>
  <si>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</si>
  <si>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</si>
  <si>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</si>
  <si>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</si>
  <si>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</si>
  <si>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</si>
  <si>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</si>
  <si>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</si>
  <si>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</si>
  <si>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</si>
  <si>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</si>
  <si>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</si>
  <si>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</si>
  <si>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</si>
  <si>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</si>
  <si>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</si>
  <si>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</si>
  <si>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</si>
  <si>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</si>
  <si>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</si>
  <si>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</si>
  <si>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</si>
  <si>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</si>
  <si>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</si>
  <si>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</si>
  <si>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</si>
  <si>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</si>
  <si>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</si>
  <si>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</si>
  <si>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</si>
  <si>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</si>
  <si>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</si>
  <si>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</si>
  <si>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</si>
  <si>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</si>
  <si>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</si>
  <si>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</si>
  <si>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</si>
  <si>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</si>
  <si>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</si>
  <si>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</si>
  <si>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</si>
  <si>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</si>
  <si>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</si>
  <si>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</si>
  <si>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</si>
  <si>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</si>
  <si>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</si>
  <si>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</si>
  <si>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</si>
  <si>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</si>
  <si>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</si>
  <si>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</si>
  <si>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</si>
  <si>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</si>
  <si>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</si>
  <si>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</si>
  <si>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</si>
  <si>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</si>
  <si>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</si>
  <si>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</si>
  <si>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</si>
  <si>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</si>
  <si>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</si>
  <si>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</si>
  <si>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</si>
  <si>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</si>
  <si>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</si>
  <si>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</si>
  <si>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</si>
  <si>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</si>
  <si>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</si>
  <si>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</si>
  <si>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</si>
  <si>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</si>
  <si>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</si>
  <si>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</si>
  <si>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</si>
  <si>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</si>
  <si>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</si>
  <si>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</si>
  <si>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</si>
  <si>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</si>
  <si>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</si>
  <si>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</si>
  <si>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</si>
  <si>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</si>
  <si>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</si>
  <si>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</si>
  <si>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</si>
  <si>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</si>
  <si>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</si>
  <si>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</si>
  <si>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</si>
  <si>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</si>
  <si>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</si>
  <si>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</si>
  <si>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</si>
  <si>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</si>
  <si>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</si>
  <si>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</si>
  <si>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</si>
  <si>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</si>
  <si>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</si>
  <si>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</si>
  <si>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</si>
  <si>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</si>
  <si>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</si>
  <si>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</si>
  <si>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</si>
  <si>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</si>
  <si>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</si>
  <si>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</si>
  <si>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</si>
  <si>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</si>
  <si>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</si>
  <si>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</si>
  <si>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</si>
  <si>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</si>
  <si>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</si>
  <si>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</si>
  <si>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</si>
  <si>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</si>
  <si>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</si>
  <si>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</si>
  <si>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</si>
  <si>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</si>
  <si>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</si>
  <si>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</si>
  <si>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</si>
  <si>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</si>
  <si>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</si>
  <si>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</si>
  <si>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</si>
  <si>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</si>
  <si>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</si>
  <si>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</si>
  <si>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</si>
  <si>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</si>
  <si>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</si>
  <si>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</si>
  <si>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</si>
  <si>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</si>
  <si>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</si>
  <si>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</si>
  <si>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</si>
  <si>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</si>
  <si>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</si>
  <si>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</si>
  <si>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</si>
  <si>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</si>
  <si>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</si>
  <si>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</si>
  <si>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</si>
  <si>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</si>
  <si>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</si>
  <si>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</si>
  <si>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</si>
  <si>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</si>
  <si>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</si>
  <si>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</si>
  <si>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</si>
  <si>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</si>
  <si>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</si>
  <si>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</si>
  <si>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</si>
  <si>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</si>
  <si>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</si>
  <si>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</si>
  <si>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</si>
  <si>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</si>
  <si>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</si>
  <si>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</si>
  <si>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</si>
  <si>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</si>
  <si>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</si>
  <si>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</si>
  <si>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</si>
  <si>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</si>
  <si>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</si>
  <si>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</si>
  <si>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</si>
  <si>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</si>
  <si>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</si>
  <si>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</si>
  <si>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</si>
  <si>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</si>
  <si>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</si>
  <si>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</si>
  <si>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</si>
  <si>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</si>
  <si>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</si>
  <si>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</si>
  <si>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</si>
  <si>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</si>
  <si>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</si>
  <si>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</si>
  <si>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</si>
  <si>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</si>
  <si>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</si>
  <si>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</si>
  <si>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</si>
  <si>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</si>
  <si>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</si>
  <si>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</si>
  <si>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</si>
  <si>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</si>
  <si>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</si>
  <si>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</si>
  <si>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</si>
  <si>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</si>
  <si>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</si>
  <si>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</si>
  <si>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</si>
  <si>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</si>
  <si>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</si>
  <si>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</si>
  <si>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</si>
  <si>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</si>
  <si>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</si>
  <si>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</si>
  <si>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</si>
  <si>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</si>
  <si>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</si>
  <si>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</si>
  <si>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</si>
  <si>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</si>
  <si>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</si>
  <si>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</si>
  <si>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</si>
  <si>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</si>
  <si>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</si>
  <si>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</si>
  <si>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</si>
  <si>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</si>
  <si>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</si>
  <si>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</si>
  <si>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</si>
  <si>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</si>
  <si>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</si>
  <si>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</si>
  <si>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</si>
  <si>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</si>
  <si>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</si>
  <si>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</si>
  <si>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</si>
  <si>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</si>
  <si>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</si>
  <si>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</si>
  <si>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</si>
  <si>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</si>
  <si>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</si>
  <si>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</si>
  <si>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</si>
  <si>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</si>
  <si>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</si>
  <si>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</si>
  <si>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</si>
  <si>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</si>
  <si>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</si>
  <si>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</si>
  <si>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</si>
  <si>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</si>
  <si>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</si>
  <si>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</si>
  <si>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</si>
  <si>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</si>
  <si>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</si>
  <si>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</si>
  <si>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</si>
  <si>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</si>
  <si>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</si>
  <si>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</si>
  <si>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</si>
  <si>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</si>
  <si>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</si>
  <si>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</si>
  <si>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</si>
  <si>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</si>
  <si>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</si>
  <si>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</si>
  <si>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</si>
  <si>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</si>
  <si>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</si>
  <si>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</si>
  <si>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</si>
  <si>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</si>
  <si>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</si>
  <si>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</si>
  <si>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</si>
  <si>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</si>
  <si>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</si>
  <si>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</si>
  <si>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</si>
  <si>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</si>
  <si>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</si>
  <si>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</si>
  <si>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</si>
  <si>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</si>
  <si>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</si>
  <si>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</si>
  <si>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</si>
  <si>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</si>
  <si>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</si>
  <si>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</si>
  <si>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</si>
  <si>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</si>
  <si>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</si>
  <si>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</si>
  <si>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</si>
  <si>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</si>
  <si>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</si>
  <si>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</si>
  <si>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</si>
  <si>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</si>
  <si>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</si>
  <si>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</si>
  <si>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</si>
  <si>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</si>
  <si>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</si>
  <si>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</si>
  <si>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</si>
  <si>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</si>
  <si>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</si>
  <si>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</si>
  <si>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</si>
  <si>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</si>
  <si>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</si>
  <si>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</si>
  <si>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</si>
  <si>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</si>
  <si>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</si>
  <si>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</si>
  <si>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</si>
  <si>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</si>
  <si>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</si>
  <si>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</si>
  <si>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</si>
  <si>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</si>
  <si>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</si>
  <si>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</si>
  <si>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</si>
  <si>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</si>
  <si>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</si>
  <si>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</si>
  <si>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</si>
  <si>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</si>
  <si>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</si>
  <si>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</si>
  <si>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</si>
  <si>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</si>
  <si>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</si>
  <si>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</si>
  <si>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</si>
  <si>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</si>
  <si>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</si>
  <si>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</si>
  <si>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</si>
  <si>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</si>
  <si>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</si>
  <si>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</si>
  <si>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</si>
  <si>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</si>
  <si>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</si>
  <si>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</si>
  <si>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</si>
  <si>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</si>
  <si>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</si>
  <si>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</si>
  <si>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</si>
  <si>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</si>
  <si>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</si>
  <si>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</si>
  <si>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</si>
  <si>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</si>
  <si>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</si>
  <si>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</si>
  <si>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</si>
  <si>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</si>
  <si>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</si>
  <si>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</si>
  <si>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</si>
  <si>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</si>
  <si>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</si>
  <si>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</si>
  <si>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</si>
  <si>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</si>
  <si>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</si>
  <si>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</si>
  <si>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</si>
  <si>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</si>
  <si>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</si>
  <si>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</si>
  <si>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</si>
  <si>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</si>
  <si>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</si>
  <si>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</si>
  <si>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</si>
  <si>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</si>
  <si>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</si>
  <si>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</si>
  <si>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</si>
  <si>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</si>
  <si>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</si>
  <si>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</si>
  <si>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</si>
  <si>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</si>
  <si>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</si>
  <si>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</si>
  <si>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</si>
  <si>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</si>
  <si>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</si>
  <si>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</si>
  <si>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</si>
  <si>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</si>
  <si>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</si>
  <si>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</si>
  <si>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</si>
  <si>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</si>
  <si>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</si>
  <si>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</si>
  <si>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</si>
  <si>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</si>
  <si>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</si>
  <si>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</si>
  <si>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</si>
  <si>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</si>
  <si>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</si>
  <si>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</si>
  <si>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</si>
  <si>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</si>
  <si>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</si>
  <si>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</si>
  <si>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</si>
  <si>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</si>
  <si>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</si>
  <si>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</si>
  <si>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</si>
  <si>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</si>
  <si>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</si>
  <si>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</si>
  <si>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</si>
  <si>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</si>
  <si>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</si>
  <si>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</si>
  <si>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</si>
  <si>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</si>
  <si>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</si>
  <si>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</si>
  <si>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</si>
  <si>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</si>
  <si>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</si>
  <si>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</si>
  <si>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</si>
  <si>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</si>
  <si>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</si>
  <si>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</si>
  <si>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</si>
  <si>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</si>
  <si>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</si>
  <si>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</si>
  <si>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</si>
  <si>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</si>
  <si>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</si>
  <si>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</si>
  <si>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</si>
  <si>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</si>
  <si>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</si>
  <si>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</si>
  <si>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</si>
  <si>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</si>
  <si>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</si>
  <si>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</si>
  <si>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</si>
  <si>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</si>
  <si>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</si>
  <si>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</si>
  <si>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</si>
  <si>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</si>
  <si>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</si>
  <si>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</si>
  <si>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</si>
  <si>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</si>
  <si>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</si>
  <si>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</si>
  <si>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</si>
  <si>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</si>
  <si>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</si>
  <si>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</si>
  <si>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</si>
  <si>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</si>
  <si>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</si>
  <si>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</si>
  <si>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</si>
  <si>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</si>
  <si>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</si>
  <si>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</si>
  <si>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</si>
  <si>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</si>
  <si>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</si>
  <si>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</si>
  <si>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</si>
  <si>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</si>
  <si>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</si>
  <si>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</si>
  <si>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</si>
  <si>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</si>
  <si>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</si>
  <si>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</si>
  <si>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</si>
  <si>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</si>
  <si>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</si>
  <si>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</si>
  <si>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</si>
  <si>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</si>
  <si>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</si>
  <si>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</si>
  <si>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</si>
  <si>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</si>
  <si>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</si>
  <si>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</si>
  <si>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</si>
  <si>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</si>
  <si>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</si>
  <si>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</si>
  <si>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</si>
  <si>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</si>
  <si>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</si>
  <si>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</si>
  <si>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</si>
  <si>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</si>
  <si>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</si>
  <si>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</si>
  <si>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</si>
  <si>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</si>
  <si>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</si>
  <si>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</si>
  <si>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</si>
  <si>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</si>
  <si>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</si>
  <si>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</si>
  <si>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</si>
  <si>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</si>
  <si>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</si>
  <si>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</si>
  <si>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</si>
  <si>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</si>
  <si>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</si>
  <si>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</si>
  <si>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</si>
  <si>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</si>
  <si>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</si>
  <si>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</si>
  <si>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</si>
  <si>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</si>
  <si>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</si>
  <si>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</si>
  <si>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</si>
  <si>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</si>
  <si>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</si>
  <si>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</si>
  <si>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</si>
  <si>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</si>
  <si>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</si>
  <si>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</si>
  <si>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</si>
  <si>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</si>
  <si>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</si>
  <si>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</si>
  <si>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</si>
  <si>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</si>
  <si>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</si>
  <si>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</si>
  <si>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</si>
  <si>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</si>
  <si>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</si>
  <si>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</si>
  <si>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</si>
  <si>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</si>
  <si>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</si>
  <si>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</si>
  <si>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</si>
  <si>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</si>
  <si>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</si>
  <si>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</si>
  <si>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</si>
  <si>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</si>
  <si>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</si>
  <si>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</si>
  <si>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</si>
  <si>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</si>
  <si>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</si>
  <si>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</si>
  <si>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</si>
  <si>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</si>
  <si>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</si>
  <si>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</si>
  <si>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</si>
  <si>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</si>
  <si>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</si>
  <si>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</si>
  <si>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</si>
  <si>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</si>
  <si>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</si>
  <si>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</si>
  <si>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</si>
  <si>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</si>
  <si>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</si>
  <si>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</si>
  <si>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</si>
  <si>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</si>
  <si>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</si>
  <si>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</si>
  <si>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</si>
  <si>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</si>
  <si>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</si>
  <si>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</si>
  <si>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</si>
  <si>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</si>
  <si>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</si>
  <si>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</si>
  <si>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</si>
  <si>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</si>
  <si>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</si>
  <si>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</si>
  <si>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</si>
  <si>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</si>
  <si>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</si>
  <si>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</si>
  <si>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</si>
  <si>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</si>
  <si>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</si>
  <si>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</si>
  <si>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</si>
  <si>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</si>
  <si>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</si>
  <si>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</si>
  <si>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</si>
  <si>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</si>
  <si>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</si>
  <si>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</si>
  <si>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</si>
  <si>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</si>
  <si>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</si>
  <si>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</si>
  <si>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</si>
  <si>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</si>
  <si>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</si>
  <si>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</si>
  <si>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</si>
  <si>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</si>
  <si>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</si>
  <si>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</si>
  <si>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</si>
  <si>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</si>
  <si>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</si>
  <si>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</si>
  <si>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</si>
  <si>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</si>
  <si>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</si>
  <si>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</si>
  <si>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</si>
  <si>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</si>
  <si>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</si>
  <si>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</si>
  <si>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</si>
  <si>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</si>
  <si>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</si>
  <si>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</si>
  <si>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</si>
  <si>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</si>
  <si>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</si>
  <si>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</si>
  <si>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</si>
  <si>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</si>
  <si>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</si>
  <si>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</si>
  <si>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</si>
  <si>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</si>
  <si>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</si>
  <si>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</si>
  <si>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</si>
  <si>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</si>
  <si>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</si>
  <si>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</si>
  <si>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</si>
  <si>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</si>
  <si>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</si>
  <si>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</si>
  <si>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</si>
  <si>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</si>
  <si>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</si>
  <si>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</si>
  <si>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</si>
  <si>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</si>
  <si>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</si>
  <si>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</si>
  <si>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</si>
  <si>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</si>
  <si>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</si>
  <si>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</si>
  <si>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</si>
  <si>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</si>
  <si>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</si>
  <si>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</si>
  <si>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</si>
  <si>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</si>
  <si>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</si>
  <si>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</si>
  <si>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</si>
  <si>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</si>
  <si>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</si>
  <si>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</si>
  <si>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</si>
  <si>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</si>
  <si>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</si>
  <si>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</si>
  <si>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</si>
  <si>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</si>
  <si>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</si>
  <si>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</si>
  <si>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</si>
  <si>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</si>
  <si>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</si>
  <si>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</si>
  <si>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</si>
  <si>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</si>
  <si>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</si>
  <si>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</si>
  <si>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</si>
  <si>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</si>
  <si>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</si>
  <si>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</si>
  <si>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</si>
  <si>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</si>
  <si>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</si>
  <si>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</si>
  <si>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</si>
  <si>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</si>
  <si>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</si>
  <si>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</si>
  <si>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</si>
  <si>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</si>
  <si>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</si>
  <si>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</si>
  <si>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</si>
  <si>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</si>
  <si>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</si>
  <si>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</si>
  <si>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</si>
  <si>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</si>
  <si>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</si>
  <si>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</si>
  <si>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</si>
  <si>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</si>
  <si>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</si>
  <si>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</si>
  <si>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</si>
  <si>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</si>
  <si>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</si>
  <si>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</si>
  <si>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</si>
  <si>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</si>
  <si>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</si>
  <si>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</si>
  <si>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</si>
  <si>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</si>
  <si>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</si>
  <si>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</si>
  <si>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</si>
  <si>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</si>
  <si>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</si>
  <si>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</si>
  <si>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</si>
  <si>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</si>
  <si>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</si>
  <si>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</si>
  <si>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</si>
  <si>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</si>
  <si>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</si>
  <si>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</si>
  <si>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</si>
  <si>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</si>
  <si>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</si>
  <si>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</si>
  <si>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</si>
  <si>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</si>
  <si>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</si>
  <si>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</si>
  <si>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</si>
  <si>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</si>
  <si>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</si>
  <si>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</si>
  <si>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</si>
  <si>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</si>
  <si>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</si>
  <si>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</si>
  <si>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</si>
  <si>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</si>
  <si>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</si>
  <si>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</si>
  <si>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</si>
  <si>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</si>
  <si>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</si>
  <si>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</si>
  <si>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</si>
  <si>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</si>
  <si>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</si>
  <si>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</si>
  <si>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</si>
  <si>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</si>
  <si>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</si>
  <si>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</si>
  <si>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</si>
  <si>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</si>
  <si>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</si>
  <si>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</si>
  <si>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</si>
  <si>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</si>
  <si>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</si>
  <si>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</si>
  <si>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</si>
  <si>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</si>
  <si>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</si>
  <si>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</si>
  <si>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</si>
  <si>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</si>
  <si>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</si>
  <si>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</si>
  <si>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</si>
  <si>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</si>
  <si>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</si>
  <si>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</si>
  <si>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</si>
  <si>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</si>
  <si>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</si>
  <si>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</si>
  <si>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</si>
  <si>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</si>
  <si>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</si>
  <si>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</si>
  <si>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</si>
  <si>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</si>
  <si>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</si>
  <si>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</si>
  <si>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</si>
  <si>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</si>
  <si>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</si>
  <si>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</si>
  <si>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</si>
  <si>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</si>
  <si>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</si>
  <si>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</si>
  <si>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</si>
  <si>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</si>
  <si>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</si>
  <si>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</si>
  <si>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</si>
  <si>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</si>
  <si>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</si>
  <si>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</si>
  <si>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</si>
  <si>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</si>
  <si>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</si>
  <si>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</si>
  <si>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</si>
  <si>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</si>
  <si>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</si>
  <si>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</si>
  <si>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</si>
  <si>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</si>
  <si>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</si>
  <si>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</si>
  <si>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</si>
  <si>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</si>
  <si>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</si>
  <si>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</si>
  <si>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</si>
  <si>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</si>
  <si>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</si>
  <si>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</si>
  <si>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</si>
  <si>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</si>
  <si>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</si>
  <si>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</si>
  <si>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</si>
  <si>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</si>
  <si>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</si>
  <si>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</si>
  <si>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</si>
  <si>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</si>
  <si>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</si>
  <si>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</si>
  <si>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</si>
  <si>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</si>
  <si>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</si>
  <si>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</si>
  <si>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</si>
  <si>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</si>
  <si>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</si>
  <si>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</si>
  <si>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</si>
  <si>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</si>
  <si>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</si>
  <si>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</si>
  <si>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</si>
  <si>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</si>
  <si>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</si>
  <si>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</si>
  <si>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</si>
  <si>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</si>
  <si>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</si>
  <si>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</si>
  <si>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</si>
  <si>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</si>
  <si>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</si>
  <si>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</si>
  <si>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</si>
  <si>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</si>
  <si>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</si>
  <si>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</si>
  <si>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</si>
  <si>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</si>
  <si>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</si>
  <si>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</si>
  <si>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</si>
  <si>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</si>
  <si>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</si>
  <si>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</si>
  <si>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</si>
  <si>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</si>
  <si>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</si>
  <si>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</si>
  <si>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</si>
  <si>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</si>
  <si>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</si>
  <si>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</si>
  <si>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</si>
  <si>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</si>
  <si>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</si>
  <si>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</si>
  <si>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</si>
  <si>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</si>
  <si>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</si>
  <si>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</si>
  <si>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</si>
  <si>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</si>
  <si>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</si>
  <si>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</si>
  <si>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</si>
  <si>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</si>
  <si>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</si>
  <si>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</si>
  <si>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</si>
  <si>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</si>
  <si>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</si>
  <si>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</si>
  <si>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</si>
  <si>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</si>
  <si>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</si>
  <si>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</si>
  <si>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</si>
  <si>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</si>
  <si>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</si>
  <si>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</si>
  <si>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</si>
  <si>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</si>
  <si>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</si>
  <si>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</si>
  <si>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</si>
  <si>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</si>
  <si>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</si>
  <si>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</si>
  <si>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</si>
  <si>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</si>
  <si>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</si>
  <si>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</si>
  <si>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</si>
  <si>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</si>
  <si>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</si>
  <si>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</si>
  <si>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</si>
  <si>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</si>
  <si>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</si>
  <si>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</si>
  <si>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</si>
  <si>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</si>
  <si>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</si>
  <si>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</si>
  <si>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</si>
  <si>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</si>
  <si>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</si>
  <si>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</si>
  <si>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</si>
  <si>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</si>
  <si>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</si>
  <si>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</si>
  <si>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</si>
  <si>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</si>
  <si>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</si>
  <si>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</si>
  <si>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</si>
  <si>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</si>
  <si>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</si>
  <si>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</si>
  <si>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</si>
  <si>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</si>
  <si>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</si>
  <si>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</si>
  <si>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</si>
  <si>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</si>
  <si>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</si>
  <si>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</si>
  <si>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</si>
  <si>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</si>
  <si>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</si>
  <si>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</si>
  <si>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</si>
  <si>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</si>
  <si>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</si>
  <si>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</si>
  <si>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</si>
  <si>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</si>
  <si>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</si>
  <si>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</si>
  <si>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</si>
  <si>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</si>
  <si>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</si>
  <si>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</si>
  <si>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</si>
  <si>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</si>
  <si>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</si>
  <si>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</si>
  <si>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</si>
  <si>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</si>
  <si>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</si>
  <si>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</si>
  <si>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</si>
  <si>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</si>
  <si>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</si>
  <si>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</si>
  <si>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</si>
  <si>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</si>
  <si>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</si>
  <si>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</si>
  <si>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</si>
  <si>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</si>
  <si>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</si>
  <si>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</si>
  <si>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</si>
  <si>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</si>
  <si>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</si>
  <si>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</si>
  <si>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</si>
  <si>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</si>
  <si>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</si>
  <si>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</si>
  <si>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</si>
  <si>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</si>
  <si>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</si>
  <si>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</si>
  <si>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</si>
  <si>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</si>
  <si>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</si>
  <si>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</si>
  <si>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</si>
  <si>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</si>
  <si>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</si>
  <si>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</si>
  <si>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</si>
  <si>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</si>
  <si>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</si>
  <si>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</si>
  <si>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</si>
  <si>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</si>
  <si>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</si>
  <si>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</si>
  <si>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</si>
  <si>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</si>
  <si>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</si>
  <si>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</si>
  <si>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</si>
  <si>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</si>
  <si>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</si>
  <si>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</si>
  <si>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</si>
  <si>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</si>
  <si>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</si>
  <si>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</si>
  <si>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</si>
  <si>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</si>
  <si>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</si>
  <si>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</si>
  <si>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</si>
  <si>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</si>
  <si>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</si>
  <si>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</si>
  <si>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</si>
  <si>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</si>
  <si>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</si>
  <si>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</si>
  <si>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</si>
  <si>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</si>
  <si>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</si>
  <si>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</si>
  <si>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</si>
  <si>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</si>
  <si>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</si>
  <si>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</si>
  <si>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</si>
  <si>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</si>
  <si>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</si>
  <si>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</si>
  <si>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</si>
  <si>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</si>
  <si>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</si>
  <si>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</si>
  <si>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</si>
  <si>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</si>
  <si>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</si>
  <si>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</si>
  <si>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</si>
  <si>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</si>
  <si>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</si>
  <si>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</si>
  <si>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</si>
  <si>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</si>
  <si>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</si>
  <si>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</si>
  <si>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</si>
  <si>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</si>
  <si>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</si>
  <si>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</si>
  <si>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</si>
  <si>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</si>
  <si>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</si>
  <si>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</si>
  <si>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</si>
  <si>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</si>
  <si>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</si>
  <si>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</si>
  <si>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</si>
  <si>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</si>
  <si>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</si>
  <si>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</si>
  <si>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</si>
  <si>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</si>
  <si>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</si>
  <si>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</si>
  <si>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</si>
  <si>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</si>
  <si>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</si>
  <si>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</si>
  <si>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</si>
  <si>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</si>
  <si>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</si>
  <si>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</si>
  <si>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</si>
  <si>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</si>
  <si>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</si>
  <si>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</si>
  <si>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</si>
  <si>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</si>
  <si>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</si>
  <si>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</si>
  <si>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</si>
  <si>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</si>
  <si>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</si>
  <si>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</si>
  <si>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</si>
  <si>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</si>
  <si>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</si>
  <si>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</si>
  <si>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</si>
  <si>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</si>
  <si>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</si>
  <si>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</si>
  <si>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</si>
  <si>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</si>
  <si>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</si>
  <si>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</si>
  <si>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</si>
  <si>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</si>
  <si>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</si>
  <si>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</si>
  <si>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</si>
  <si>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</si>
  <si>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</si>
  <si>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</si>
  <si>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</si>
  <si>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</si>
  <si>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</si>
  <si>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</si>
  <si>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</si>
  <si>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</si>
  <si>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</si>
  <si>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</si>
  <si>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</si>
  <si>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</si>
  <si>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</si>
  <si>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</si>
  <si>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</si>
  <si>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</si>
  <si>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</si>
  <si>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</si>
  <si>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</si>
  <si>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</si>
  <si>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</si>
  <si>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</si>
  <si>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</si>
  <si>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</si>
  <si>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</si>
  <si>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</si>
  <si>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</si>
  <si>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</si>
  <si>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</si>
  <si>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</si>
  <si>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</si>
  <si>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</si>
  <si>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</si>
  <si>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</si>
  <si>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</si>
  <si>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</si>
  <si>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</si>
  <si>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</si>
  <si>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</si>
  <si>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</si>
  <si>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</si>
  <si>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</si>
  <si>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</si>
  <si>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</si>
  <si>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</si>
  <si>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</si>
  <si>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</si>
  <si>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</si>
  <si>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</si>
  <si>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</si>
  <si>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</si>
  <si>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</si>
  <si>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</si>
  <si>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</si>
  <si>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</si>
  <si>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</si>
  <si>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</si>
  <si>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</si>
  <si>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</si>
  <si>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</si>
  <si>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</si>
  <si>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</si>
  <si>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</si>
  <si>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</si>
  <si>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</si>
  <si>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</si>
  <si>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</si>
  <si>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</si>
  <si>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</si>
  <si>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</si>
  <si>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</si>
  <si>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</si>
  <si>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</si>
  <si>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</si>
  <si>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</si>
  <si>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</si>
  <si>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</si>
  <si>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</si>
  <si>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</si>
  <si>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</si>
  <si>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</si>
  <si>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</si>
  <si>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</si>
  <si>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</si>
  <si>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</si>
  <si>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</si>
  <si>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</si>
  <si>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</si>
  <si>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</si>
  <si>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</si>
  <si>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</si>
  <si>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</si>
  <si>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</si>
  <si>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</si>
  <si>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</si>
  <si>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</si>
  <si>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</si>
  <si>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</si>
  <si>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</si>
  <si>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</si>
  <si>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</si>
  <si>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</si>
  <si>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</si>
  <si>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</si>
  <si>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</si>
  <si>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</si>
  <si>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</si>
  <si>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</si>
  <si>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</si>
  <si>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</si>
  <si>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</si>
  <si>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</si>
  <si>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</si>
  <si>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</si>
  <si>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</si>
  <si>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</si>
  <si>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</si>
  <si>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</si>
  <si>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</si>
  <si>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</si>
  <si>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</si>
  <si>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</si>
  <si>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</si>
  <si>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</si>
  <si>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</si>
  <si>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</si>
  <si>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</si>
  <si>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</si>
  <si>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</si>
  <si>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</si>
  <si>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</si>
  <si>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</si>
  <si>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</si>
  <si>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</si>
  <si>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</si>
  <si>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</si>
  <si>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</si>
  <si>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</si>
  <si>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</si>
  <si>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</si>
  <si>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</si>
  <si>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</si>
  <si>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</si>
  <si>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</si>
  <si>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</si>
  <si>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</si>
  <si>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</si>
  <si>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</si>
  <si>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</si>
  <si>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</si>
  <si>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</si>
  <si>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</si>
  <si>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</si>
  <si>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</si>
  <si>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</si>
  <si>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</si>
  <si>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</si>
  <si>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</si>
  <si>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</si>
  <si>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</si>
  <si>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</si>
  <si>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</si>
  <si>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</si>
  <si>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</si>
  <si>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</si>
  <si>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</si>
  <si>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</si>
  <si>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</si>
  <si>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</si>
  <si>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</si>
  <si>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</si>
  <si>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</si>
  <si>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</si>
  <si>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</si>
  <si>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</si>
  <si>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</si>
  <si>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</si>
  <si>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</si>
  <si>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</si>
  <si>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</si>
  <si>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</si>
  <si>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</si>
  <si>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</si>
  <si>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</si>
  <si>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</si>
  <si>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</si>
  <si>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</si>
  <si>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</si>
  <si>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</si>
  <si>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</si>
  <si>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</si>
  <si>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</si>
  <si>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</si>
  <si>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</si>
  <si>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</si>
  <si>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</si>
  <si>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</si>
  <si>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</si>
  <si>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</si>
  <si>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</si>
  <si>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</si>
  <si>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</si>
  <si>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</si>
  <si>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</si>
  <si>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</si>
  <si>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</si>
  <si>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</si>
  <si>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</si>
  <si>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</si>
  <si>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</si>
  <si>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</si>
  <si>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</si>
  <si>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</si>
  <si>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</si>
  <si>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</si>
  <si>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</si>
  <si>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</si>
  <si>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</si>
  <si>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</si>
  <si>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</si>
  <si>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</si>
  <si>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</si>
  <si>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</si>
  <si>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</si>
  <si>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</si>
  <si>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</si>
  <si>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</si>
  <si>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</si>
  <si>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</si>
  <si>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</si>
  <si>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</si>
  <si>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</si>
  <si>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</si>
  <si>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</si>
  <si>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</si>
  <si>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</si>
  <si>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</si>
  <si>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</si>
  <si>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</si>
  <si>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</si>
  <si>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</si>
  <si>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</si>
  <si>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</si>
  <si>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</si>
  <si>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</si>
  <si>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</si>
  <si>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</si>
  <si>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</si>
  <si>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</si>
  <si>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</si>
  <si>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</si>
  <si>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</si>
  <si>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</si>
  <si>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</si>
  <si>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</si>
  <si>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</si>
  <si>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</si>
  <si>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</si>
  <si>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</si>
  <si>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</si>
  <si>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</si>
  <si>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</si>
  <si>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</si>
  <si>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</si>
  <si>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</si>
  <si>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</si>
  <si>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</si>
  <si>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</si>
  <si>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</si>
  <si>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</si>
  <si>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</si>
  <si>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</si>
  <si>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</si>
  <si>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</si>
  <si>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</si>
  <si>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</si>
  <si>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</si>
  <si>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</si>
  <si>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</si>
  <si>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</si>
  <si>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</si>
  <si>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</si>
  <si>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</si>
  <si>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</si>
  <si>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</si>
  <si>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</si>
  <si>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</si>
  <si>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</si>
  <si>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</si>
  <si>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</si>
  <si>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</si>
  <si>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</si>
  <si>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</si>
  <si>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</si>
  <si>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</si>
  <si>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</si>
  <si>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</si>
  <si>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</si>
  <si>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</si>
  <si>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</si>
  <si>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</si>
  <si>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</si>
  <si>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</si>
  <si>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</si>
  <si>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</si>
  <si>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</si>
  <si>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</si>
  <si>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</si>
  <si>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</si>
  <si>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</si>
  <si>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</si>
  <si>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</si>
  <si>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</si>
  <si>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</si>
  <si>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</si>
  <si>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</si>
  <si>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</si>
  <si>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</si>
  <si>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</si>
  <si>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</si>
  <si>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</si>
  <si>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</si>
  <si>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</si>
  <si>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</si>
  <si>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</si>
  <si>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</si>
  <si>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</si>
  <si>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</si>
  <si>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</si>
  <si>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</si>
  <si>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</si>
  <si>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</si>
  <si>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</si>
  <si>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</si>
  <si>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</si>
  <si>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</si>
  <si>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</si>
  <si>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</si>
  <si>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</si>
  <si>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</si>
  <si>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</si>
  <si>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</si>
  <si>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</si>
  <si>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</si>
  <si>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</si>
  <si>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</si>
  <si>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</si>
  <si>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</si>
  <si>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</si>
  <si>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</si>
  <si>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</si>
  <si>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</si>
  <si>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</si>
  <si>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</si>
  <si>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</si>
  <si>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</si>
  <si>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</si>
  <si>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</si>
  <si>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</si>
  <si>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</si>
  <si>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</si>
  <si>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</si>
  <si>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</si>
  <si>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</si>
  <si>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</si>
  <si>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</si>
  <si>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</si>
  <si>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</si>
  <si>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</si>
  <si>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</si>
  <si>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</si>
  <si>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</si>
  <si>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</si>
  <si>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</si>
  <si>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</si>
  <si>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</si>
  <si>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</si>
  <si>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</si>
  <si>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</si>
  <si>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</si>
  <si>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</si>
  <si>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</si>
  <si>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</si>
  <si>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</si>
  <si>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</si>
  <si>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</si>
  <si>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</si>
  <si>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</si>
  <si>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</si>
  <si>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</si>
  <si>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</si>
  <si>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</si>
  <si>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</si>
  <si>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</si>
  <si>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</si>
  <si>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</si>
  <si>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</si>
  <si>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</si>
  <si>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</si>
  <si>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</si>
  <si>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</si>
  <si>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</si>
  <si>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</si>
  <si>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</si>
  <si>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</si>
  <si>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</si>
  <si>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</si>
  <si>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</si>
  <si>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</si>
  <si>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</si>
  <si>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</si>
  <si>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</si>
  <si>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</si>
  <si>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</si>
  <si>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</si>
  <si>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</si>
  <si>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</si>
  <si>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</si>
  <si>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</si>
  <si>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</si>
  <si>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</si>
  <si>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</si>
  <si>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</si>
  <si>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</si>
  <si>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</si>
  <si>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</si>
  <si>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</si>
  <si>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</si>
  <si>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</si>
  <si>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</si>
  <si>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</si>
  <si>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</si>
  <si>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</si>
  <si>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</si>
  <si>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</si>
  <si>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</si>
  <si>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</si>
  <si>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</si>
  <si>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</si>
  <si>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</si>
  <si>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</si>
  <si>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</si>
  <si>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</si>
  <si>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</si>
  <si>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</si>
  <si>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</si>
  <si>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</si>
  <si>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</si>
  <si>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</si>
  <si>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</si>
  <si>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</si>
  <si>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</si>
  <si>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</si>
  <si>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</si>
  <si>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</si>
  <si>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</si>
  <si>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</si>
  <si>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</si>
  <si>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</si>
  <si>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</si>
  <si>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</si>
  <si>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</si>
  <si>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</si>
  <si>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</si>
  <si>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</si>
  <si>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</si>
  <si>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</si>
  <si>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</si>
  <si>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</si>
  <si>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</si>
  <si>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</si>
  <si>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</si>
  <si>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</si>
  <si>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</si>
  <si>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</si>
  <si>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</si>
  <si>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</si>
  <si>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</si>
  <si>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</si>
  <si>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</si>
  <si>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</si>
  <si>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</si>
  <si>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</si>
  <si>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</si>
  <si>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</si>
  <si>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</si>
  <si>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</si>
  <si>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</si>
  <si>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</si>
  <si>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</si>
  <si>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</si>
  <si>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</si>
  <si>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</si>
  <si>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</si>
  <si>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</si>
  <si>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</si>
  <si>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</si>
  <si>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</si>
  <si>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</si>
  <si>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</si>
  <si>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</si>
  <si>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</si>
  <si>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</si>
  <si>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</si>
  <si>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</si>
  <si>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</si>
  <si>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</si>
  <si>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</si>
  <si>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</si>
  <si>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</si>
  <si>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</si>
  <si>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</si>
  <si>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</si>
  <si>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</si>
  <si>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</si>
  <si>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</si>
  <si>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</si>
  <si>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</si>
  <si>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</si>
  <si>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</si>
  <si>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</si>
  <si>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</si>
  <si>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</si>
  <si>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</si>
  <si>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</si>
  <si>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</si>
  <si>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</si>
  <si>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</si>
  <si>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</si>
  <si>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</si>
  <si>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</si>
  <si>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</si>
  <si>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</si>
  <si>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</si>
  <si>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</si>
  <si>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</si>
  <si>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</si>
  <si>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</si>
  <si>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</si>
  <si>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</si>
  <si>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</si>
  <si>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</si>
  <si>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</si>
  <si>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</si>
  <si>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</si>
  <si>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</si>
  <si>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</si>
  <si>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</si>
  <si>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</si>
  <si>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</si>
  <si>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</si>
  <si>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</si>
  <si>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</si>
  <si>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</si>
  <si>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</si>
  <si>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</si>
  <si>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</si>
  <si>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</si>
  <si>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</si>
  <si>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</si>
  <si>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</si>
  <si>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</si>
  <si>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</si>
  <si>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</si>
  <si>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</si>
  <si>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</si>
  <si>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</si>
  <si>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</si>
  <si>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</si>
  <si>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</si>
  <si>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</si>
  <si>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</si>
  <si>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</si>
  <si>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</si>
  <si>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</si>
  <si>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</si>
  <si>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</si>
  <si>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</si>
  <si>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</si>
  <si>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</si>
  <si>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</si>
  <si>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</si>
  <si>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</si>
  <si>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</si>
  <si>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</si>
  <si>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</si>
  <si>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</si>
  <si>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</si>
  <si>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</si>
  <si>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</si>
  <si>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</si>
  <si>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</si>
  <si>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</si>
  <si>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</si>
  <si>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</si>
  <si>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</si>
  <si>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</si>
  <si>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</si>
  <si>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</si>
  <si>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</si>
  <si>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</si>
  <si>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</si>
  <si>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</si>
  <si>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</si>
  <si>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</si>
  <si>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</si>
  <si>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</si>
  <si>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</si>
  <si>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</si>
  <si>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</si>
  <si>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</si>
  <si>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</si>
  <si>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</si>
  <si>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</si>
  <si>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</si>
  <si>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</si>
  <si>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</si>
  <si>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</si>
  <si>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</si>
  <si>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</si>
  <si>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</si>
  <si>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</si>
  <si>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</si>
  <si>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</si>
  <si>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</si>
  <si>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</si>
  <si>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</si>
  <si>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</si>
  <si>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</si>
  <si>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</si>
  <si>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</si>
  <si>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</si>
  <si>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</si>
  <si>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</si>
  <si>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</si>
  <si>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</si>
  <si>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</si>
  <si>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</si>
  <si>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</si>
  <si>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</si>
  <si>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</si>
  <si>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</si>
  <si>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</si>
  <si>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</si>
  <si>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</si>
  <si>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</si>
  <si>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</si>
  <si>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</si>
  <si>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</si>
  <si>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</si>
  <si>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</si>
  <si>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</si>
  <si>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</si>
  <si>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</si>
  <si>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</si>
  <si>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</si>
  <si>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</si>
  <si>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</si>
  <si>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</si>
  <si>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</si>
  <si>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</si>
  <si>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</si>
  <si>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</si>
  <si>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</si>
  <si>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</si>
  <si>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</si>
  <si>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</si>
  <si>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</si>
  <si>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</si>
  <si>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</si>
  <si>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</si>
  <si>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</si>
  <si>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</si>
  <si>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</si>
  <si>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</si>
  <si>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</si>
  <si>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</si>
  <si>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</si>
  <si>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</si>
  <si>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</si>
  <si>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</si>
  <si>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</si>
  <si>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</si>
  <si>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</si>
  <si>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</si>
  <si>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</si>
  <si>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</si>
  <si>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</si>
  <si>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</si>
  <si>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</si>
  <si>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</si>
  <si>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</si>
  <si>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</si>
  <si>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</si>
  <si>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</si>
  <si>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</si>
  <si>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</si>
  <si>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</si>
  <si>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</si>
  <si>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</si>
  <si>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</si>
  <si>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</si>
  <si>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</si>
  <si>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</si>
  <si>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</si>
  <si>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</si>
  <si>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</si>
  <si>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</si>
  <si>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</si>
  <si>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</si>
  <si>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</si>
  <si>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</si>
  <si>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</si>
  <si>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</si>
  <si>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</si>
  <si>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</si>
  <si>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</si>
  <si>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</si>
  <si>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</si>
  <si>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</si>
  <si>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</si>
  <si>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</si>
  <si>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</si>
  <si>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</si>
  <si>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</si>
  <si>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</si>
  <si>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</si>
  <si>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</si>
  <si>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</si>
  <si>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</si>
  <si>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</si>
  <si>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</si>
  <si>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</si>
  <si>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</si>
  <si>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</si>
  <si>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</si>
  <si>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</si>
  <si>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</si>
  <si>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</si>
  <si>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</si>
  <si>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</si>
  <si>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</si>
  <si>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</si>
  <si>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</si>
  <si>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</si>
  <si>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</si>
  <si>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</si>
  <si>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</si>
  <si>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</si>
  <si>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</si>
  <si>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</si>
  <si>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</si>
  <si>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</si>
  <si>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</si>
  <si>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</si>
  <si>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</si>
  <si>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</si>
  <si>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</si>
  <si>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</si>
  <si>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</si>
  <si>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</si>
  <si>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</si>
  <si>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</si>
  <si>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</si>
  <si>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</si>
  <si>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</si>
  <si>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</si>
  <si>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</si>
  <si>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</si>
  <si>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</si>
  <si>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</si>
  <si>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</si>
  <si>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</si>
  <si>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</si>
  <si>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</si>
  <si>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</si>
  <si>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</si>
  <si>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</si>
  <si>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</si>
  <si>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</si>
  <si>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</si>
  <si>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</si>
  <si>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</si>
  <si>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</si>
  <si>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</si>
  <si>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</si>
  <si>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</si>
  <si>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</si>
  <si>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</si>
  <si>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</si>
  <si>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</si>
  <si>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</si>
  <si>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</si>
  <si>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</si>
  <si>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</si>
  <si>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</si>
  <si>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</si>
  <si>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</si>
  <si>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</si>
  <si>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</si>
  <si>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</si>
  <si>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</si>
  <si>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</si>
  <si>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</si>
  <si>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</si>
  <si>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</si>
  <si>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</si>
  <si>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</si>
  <si>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</si>
  <si>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</si>
  <si>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</si>
  <si>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</si>
  <si>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</si>
  <si>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</si>
  <si>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</si>
  <si>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</si>
  <si>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</si>
  <si>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</si>
  <si>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</si>
  <si>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</si>
  <si>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</si>
  <si>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</si>
  <si>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</si>
  <si>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</si>
  <si>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</si>
  <si>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</si>
  <si>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</si>
  <si>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</si>
  <si>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</si>
  <si>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</si>
  <si>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</si>
  <si>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</si>
  <si>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</si>
  <si>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</si>
  <si>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</si>
  <si>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</si>
  <si>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</si>
  <si>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</si>
  <si>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</si>
  <si>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</si>
  <si>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</si>
  <si>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</si>
  <si>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</si>
  <si>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</si>
  <si>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</si>
  <si>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</si>
  <si>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</si>
  <si>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</si>
  <si>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</si>
  <si>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</si>
  <si>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</si>
  <si>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</si>
  <si>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</si>
  <si>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</si>
  <si>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</si>
  <si>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</si>
  <si>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</si>
  <si>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</si>
  <si>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</si>
  <si>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</si>
  <si>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</si>
  <si>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</si>
  <si>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</si>
  <si>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</si>
  <si>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</si>
  <si>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</si>
  <si>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</si>
  <si>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</si>
  <si>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</si>
  <si>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</si>
  <si>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</si>
  <si>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</si>
  <si>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</si>
  <si>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</si>
  <si>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</si>
  <si>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</si>
  <si>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</si>
  <si>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</si>
  <si>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</si>
  <si>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</si>
  <si>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</si>
  <si>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</si>
  <si>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</si>
  <si>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</si>
  <si>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</si>
  <si>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</si>
  <si>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</si>
  <si>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</si>
  <si>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</si>
  <si>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</si>
  <si>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</si>
  <si>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</si>
  <si>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</si>
  <si>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</si>
  <si>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</si>
  <si>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</si>
  <si>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</si>
  <si>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</si>
  <si>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</si>
  <si>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</si>
  <si>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</si>
  <si>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</si>
  <si>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</si>
  <si>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</si>
  <si>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</si>
  <si>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</si>
  <si>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</si>
  <si>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</si>
  <si>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</si>
  <si>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</si>
  <si>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</si>
  <si>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</si>
  <si>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</si>
  <si>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</si>
  <si>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</si>
  <si>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</si>
  <si>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</si>
  <si>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</si>
  <si>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</si>
  <si>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</si>
  <si>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</si>
  <si>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</si>
  <si>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</si>
  <si>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</si>
  <si>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</si>
  <si>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</si>
  <si>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</si>
  <si>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</si>
  <si>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</si>
  <si>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</si>
  <si>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</si>
  <si>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</si>
  <si>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</si>
  <si>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</si>
  <si>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</si>
  <si>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</si>
  <si>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</si>
  <si>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</si>
  <si>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</si>
  <si>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</si>
  <si>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</si>
  <si>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</si>
  <si>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</si>
  <si>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</si>
  <si>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</si>
  <si>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</si>
  <si>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</si>
  <si>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</si>
  <si>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</si>
  <si>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</si>
  <si>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</si>
  <si>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</si>
  <si>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</si>
  <si>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</si>
  <si>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</si>
  <si>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</si>
  <si>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</si>
  <si>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</si>
  <si>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</si>
  <si>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</si>
  <si>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</si>
  <si>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</si>
  <si>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</si>
  <si>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</si>
  <si>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</si>
  <si>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</si>
  <si>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</si>
  <si>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</si>
  <si>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</si>
  <si>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</si>
  <si>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</si>
  <si>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</si>
  <si>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</si>
  <si>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</si>
  <si>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</si>
  <si>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</si>
  <si>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</si>
  <si>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</si>
  <si>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</si>
  <si>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</si>
  <si>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</si>
  <si>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</si>
  <si>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</si>
  <si>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</si>
  <si>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</si>
  <si>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</si>
  <si>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</si>
  <si>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</si>
  <si>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</si>
  <si>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</si>
  <si>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</si>
  <si>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</si>
  <si>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</si>
  <si>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</si>
  <si>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</si>
  <si>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</si>
  <si>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</si>
  <si>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</si>
  <si>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</si>
  <si>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</si>
  <si>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</si>
  <si>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</si>
  <si>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</si>
  <si>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</si>
  <si>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</si>
  <si>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</si>
  <si>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</si>
  <si>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</si>
  <si>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</si>
  <si>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</si>
  <si>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</si>
  <si>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</si>
  <si>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</si>
  <si>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</si>
  <si>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</si>
  <si>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</si>
  <si>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</si>
  <si>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</si>
  <si>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</si>
  <si>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</si>
  <si>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</si>
  <si>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</si>
  <si>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</si>
  <si>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</si>
  <si>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</si>
  <si>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</si>
  <si>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</si>
  <si>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</si>
  <si>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</si>
  <si>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</si>
  <si>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</si>
  <si>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</si>
  <si>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</si>
  <si>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</si>
  <si>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</si>
  <si>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</si>
  <si>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</si>
  <si>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</si>
  <si>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</si>
  <si>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</si>
  <si>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</si>
  <si>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</si>
  <si>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</si>
  <si>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</si>
  <si>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</si>
  <si>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</si>
  <si>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</si>
  <si>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</si>
  <si>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</si>
  <si>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</si>
  <si>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</si>
  <si>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</si>
  <si>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</si>
  <si>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</si>
  <si>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</si>
  <si>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</si>
  <si>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</si>
  <si>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</si>
  <si>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</si>
  <si>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</si>
  <si>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</si>
  <si>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</si>
  <si>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</si>
  <si>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</si>
  <si>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</si>
  <si>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</si>
  <si>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</si>
  <si>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</si>
  <si>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</si>
  <si>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</si>
  <si>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</si>
  <si>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</si>
  <si>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</si>
  <si>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</si>
  <si>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</si>
  <si>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</si>
  <si>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</si>
  <si>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</si>
  <si>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</si>
  <si>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</si>
  <si>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</si>
  <si>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</si>
  <si>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</si>
  <si>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</si>
  <si>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</si>
  <si>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</si>
  <si>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</si>
  <si>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</si>
  <si>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</si>
  <si>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</si>
  <si>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</si>
  <si>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</si>
  <si>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</si>
  <si>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</si>
  <si>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</si>
  <si>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</si>
  <si>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</si>
  <si>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</si>
  <si>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</si>
  <si>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</si>
  <si>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</si>
  <si>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</si>
  <si>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</si>
  <si>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</si>
  <si>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</si>
  <si>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</si>
  <si>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</si>
  <si>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</si>
  <si>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</si>
  <si>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</si>
  <si>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</si>
  <si>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</si>
  <si>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</si>
  <si>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</si>
  <si>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</si>
  <si>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</si>
  <si>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</si>
  <si>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</si>
  <si>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</si>
  <si>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</si>
  <si>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</si>
  <si>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</si>
  <si>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</si>
  <si>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</si>
  <si>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</si>
  <si>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</si>
  <si>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</si>
  <si>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</si>
  <si>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</si>
  <si>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</si>
  <si>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</si>
  <si>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</si>
  <si>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</si>
  <si>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</si>
  <si>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</si>
  <si>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</si>
  <si>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</si>
  <si>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</si>
  <si>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</si>
  <si>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</si>
  <si>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</si>
  <si>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</si>
  <si>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</si>
  <si>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</si>
  <si>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</si>
  <si>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</si>
  <si>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</si>
  <si>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</si>
  <si>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</si>
  <si>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</si>
  <si>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</si>
  <si>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</si>
  <si>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</si>
  <si>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</si>
  <si>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</si>
  <si>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</si>
  <si>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</si>
  <si>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</si>
  <si>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</si>
  <si>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</si>
  <si>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</si>
  <si>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</si>
  <si>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</si>
  <si>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</si>
  <si>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</si>
  <si>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</si>
  <si>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</si>
  <si>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</si>
  <si>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</si>
  <si>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</si>
  <si>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</si>
  <si>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</si>
  <si>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</si>
  <si>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</si>
  <si>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</si>
  <si>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</si>
  <si>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</si>
  <si>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</si>
  <si>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</si>
  <si>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</si>
  <si>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</si>
  <si>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</si>
  <si>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</si>
  <si>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</si>
  <si>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</si>
  <si>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</si>
  <si>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</si>
  <si>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</si>
  <si>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</si>
  <si>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</si>
  <si>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</si>
  <si>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</si>
  <si>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</si>
  <si>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</si>
  <si>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</si>
  <si>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</si>
  <si>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</si>
  <si>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</si>
  <si>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</si>
  <si>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</si>
  <si>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</si>
  <si>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</si>
  <si>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</si>
  <si>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</si>
  <si>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</si>
  <si>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</si>
  <si>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</si>
  <si>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</si>
  <si>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</si>
  <si>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</si>
  <si>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</si>
  <si>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</si>
  <si>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</si>
  <si>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</si>
  <si>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</si>
  <si>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</si>
  <si>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</si>
  <si>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</si>
  <si>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</si>
  <si>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</si>
  <si>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</si>
  <si>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</si>
  <si>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</si>
  <si>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</si>
  <si>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</si>
  <si>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</si>
  <si>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</si>
  <si>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</si>
  <si>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</si>
  <si>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</si>
  <si>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</si>
  <si>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</si>
  <si>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</si>
  <si>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</si>
  <si>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</si>
  <si>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</si>
  <si>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</si>
  <si>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</si>
  <si>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</si>
  <si>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</si>
  <si>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</si>
  <si>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</si>
  <si>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</si>
  <si>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</si>
  <si>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</si>
  <si>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</si>
  <si>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</si>
  <si>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</si>
  <si>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</si>
  <si>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</si>
  <si>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</si>
  <si>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</si>
  <si>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</si>
  <si>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</si>
  <si>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</si>
  <si>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</si>
  <si>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</si>
  <si>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</si>
  <si>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</si>
  <si>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</si>
  <si>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</si>
  <si>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</si>
  <si>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</si>
  <si>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</si>
  <si>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</si>
  <si>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</si>
  <si>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</si>
  <si>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</si>
  <si>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</si>
  <si>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</si>
  <si>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</si>
  <si>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</si>
  <si>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</si>
  <si>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</si>
  <si>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</si>
  <si>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</si>
  <si>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</si>
  <si>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</si>
  <si>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</si>
  <si>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</si>
  <si>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</si>
  <si>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</si>
  <si>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</si>
  <si>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</si>
  <si>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</si>
  <si>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</si>
  <si>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</si>
  <si>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</si>
  <si>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</si>
  <si>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</si>
  <si>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</si>
  <si>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</si>
  <si>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</si>
  <si>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</si>
  <si>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</si>
  <si>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</si>
  <si>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</si>
  <si>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</si>
  <si>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</si>
  <si>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</si>
  <si>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</si>
  <si>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</si>
  <si>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</si>
  <si>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</si>
  <si>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</si>
  <si>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</si>
  <si>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</si>
  <si>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</si>
  <si>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</si>
  <si>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</si>
  <si>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</si>
  <si>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</si>
  <si>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</si>
  <si>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</si>
  <si>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</si>
  <si>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</si>
  <si>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</si>
  <si>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</si>
  <si>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</si>
  <si>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</si>
  <si>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</si>
  <si>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</si>
  <si>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</si>
  <si>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</si>
  <si>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</si>
  <si>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</si>
  <si>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</si>
  <si>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</si>
  <si>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</si>
  <si>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</si>
  <si>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</si>
  <si>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</si>
  <si>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</si>
  <si>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</si>
  <si>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</si>
  <si>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</si>
  <si>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</si>
  <si>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</si>
  <si>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</si>
  <si>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</si>
  <si>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</si>
  <si>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</si>
  <si>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</si>
  <si>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</si>
  <si>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</si>
  <si>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</si>
  <si>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</si>
  <si>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</si>
  <si>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</si>
  <si>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</si>
  <si>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</si>
  <si>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</si>
  <si>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</si>
  <si>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</si>
  <si>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</si>
  <si>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</si>
  <si>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</si>
  <si>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</si>
  <si>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</si>
  <si>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</si>
  <si>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</si>
  <si>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</si>
  <si>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</si>
  <si>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</si>
  <si>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</si>
  <si>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</si>
  <si>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</si>
  <si>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</si>
  <si>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</si>
  <si>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</si>
  <si>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</si>
  <si>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</si>
  <si>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</si>
  <si>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</si>
  <si>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</si>
  <si>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</si>
  <si>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</si>
  <si>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</si>
  <si>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</si>
  <si>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</si>
  <si>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</si>
  <si>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</si>
  <si>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</si>
  <si>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</si>
  <si>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</si>
  <si>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</si>
  <si>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</si>
  <si>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</si>
  <si>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</si>
  <si>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</si>
  <si>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</si>
  <si>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</si>
  <si>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</si>
  <si>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</si>
  <si>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</si>
  <si>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</si>
  <si>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</si>
  <si>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</si>
  <si>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</si>
  <si>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</si>
  <si>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</si>
  <si>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</si>
  <si>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</si>
  <si>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</si>
  <si>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</si>
  <si>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</si>
  <si>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</si>
  <si>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</si>
  <si>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</si>
  <si>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</si>
  <si>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</si>
  <si>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</si>
  <si>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</si>
  <si>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</si>
  <si>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</si>
  <si>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</si>
  <si>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</si>
  <si>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</si>
  <si>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</si>
  <si>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</si>
  <si>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</si>
  <si>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</si>
  <si>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</si>
  <si>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</si>
  <si>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</si>
  <si>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</si>
  <si>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</si>
  <si>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</si>
  <si>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</si>
  <si>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</si>
  <si>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</si>
  <si>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</si>
  <si>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</si>
  <si>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</si>
  <si>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</si>
  <si>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</si>
  <si>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</si>
  <si>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</si>
  <si>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</si>
  <si>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</si>
  <si>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</si>
  <si>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</si>
  <si>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</si>
  <si>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</si>
  <si>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</si>
  <si>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</si>
  <si>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</si>
  <si>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</si>
  <si>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</si>
  <si>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</si>
  <si>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</si>
  <si>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</si>
  <si>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</si>
  <si>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</si>
  <si>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</si>
  <si>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</si>
  <si>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</si>
  <si>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</si>
  <si>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</si>
  <si>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</si>
  <si>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</si>
  <si>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</si>
  <si>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</si>
  <si>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</si>
  <si>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</si>
  <si>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</si>
  <si>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</si>
  <si>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</si>
  <si>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</si>
  <si>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</si>
  <si>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</si>
  <si>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</si>
  <si>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</si>
  <si>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</si>
  <si>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</si>
  <si>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</si>
  <si>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</si>
  <si>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</si>
  <si>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</si>
  <si>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</si>
  <si>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</si>
  <si>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</si>
  <si>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</si>
  <si>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</si>
  <si>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</si>
  <si>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</si>
  <si>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</si>
  <si>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</si>
  <si>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</si>
  <si>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</si>
  <si>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</si>
  <si>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</si>
  <si>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</si>
  <si>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</si>
  <si>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</si>
  <si>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</si>
  <si>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</si>
  <si>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</si>
  <si>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</si>
  <si>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</si>
  <si>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</si>
  <si>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</si>
  <si>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</si>
  <si>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</si>
  <si>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</si>
  <si>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</si>
  <si>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</si>
  <si>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</si>
  <si>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</si>
  <si>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</si>
  <si>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</si>
  <si>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</si>
  <si>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</si>
  <si>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</si>
  <si>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</si>
  <si>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</si>
  <si>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</si>
  <si>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</si>
  <si>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</si>
  <si>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</si>
  <si>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</si>
  <si>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</si>
  <si>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</si>
  <si>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</si>
  <si>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</si>
  <si>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</si>
  <si>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</si>
  <si>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</si>
  <si>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</si>
  <si>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</si>
  <si>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</si>
  <si>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</si>
  <si>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</si>
  <si>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</si>
  <si>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</si>
  <si>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</si>
  <si>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</si>
  <si>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</si>
  <si>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</si>
  <si>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</si>
  <si>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</si>
  <si>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</si>
  <si>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</si>
  <si>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</si>
  <si>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</si>
  <si>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</si>
  <si>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</si>
  <si>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</si>
  <si>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</si>
  <si>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</si>
  <si>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</si>
  <si>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</si>
  <si>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</si>
  <si>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</si>
  <si>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</si>
  <si>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</si>
  <si>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</si>
  <si>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</si>
  <si>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</si>
  <si>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</si>
  <si>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</si>
  <si>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</si>
  <si>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</si>
  <si>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</si>
  <si>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</si>
  <si>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</si>
  <si>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</si>
  <si>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</si>
  <si>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</si>
  <si>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</si>
  <si>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</si>
  <si>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</si>
  <si>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</si>
  <si>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</si>
  <si>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</si>
  <si>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</si>
  <si>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</si>
  <si>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</si>
  <si>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</si>
  <si>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</si>
  <si>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</si>
  <si>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</si>
  <si>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</si>
  <si>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</si>
  <si>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</si>
  <si>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</si>
  <si>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</si>
  <si>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</si>
  <si>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</si>
  <si>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</si>
  <si>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</si>
  <si>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</si>
  <si>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</si>
  <si>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</si>
  <si>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</si>
  <si>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</si>
  <si>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</si>
  <si>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</si>
  <si>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</si>
  <si>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</si>
  <si>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</si>
  <si>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</si>
  <si>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</si>
  <si>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</si>
  <si>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</si>
  <si>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</si>
  <si>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</si>
  <si>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</si>
  <si>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</si>
  <si>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</si>
  <si>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</si>
  <si>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</si>
  <si>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</si>
  <si>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</si>
  <si>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</si>
  <si>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</si>
  <si>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</si>
  <si>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</si>
  <si>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</si>
  <si>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</si>
  <si>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</si>
  <si>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</si>
  <si>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</si>
  <si>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</si>
  <si>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</si>
  <si>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</si>
  <si>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</si>
  <si>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</si>
  <si>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</si>
  <si>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</si>
  <si>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</si>
  <si>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</si>
  <si>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</si>
  <si>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</si>
  <si>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</si>
  <si>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</si>
  <si>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</si>
  <si>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</si>
  <si>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</si>
  <si>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</si>
  <si>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</si>
  <si>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</si>
  <si>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</si>
  <si>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</si>
  <si>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</si>
  <si>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</si>
  <si>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</si>
  <si>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</si>
  <si>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</si>
  <si>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</si>
  <si>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</si>
  <si>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</si>
  <si>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</si>
  <si>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</si>
  <si>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</si>
  <si>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</si>
  <si>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</si>
  <si>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</si>
  <si>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</si>
  <si>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</si>
  <si>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</si>
  <si>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</si>
  <si>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</si>
  <si>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</si>
  <si>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</si>
  <si>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</si>
  <si>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</si>
  <si>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</si>
  <si>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</si>
  <si>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</si>
  <si>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</si>
  <si>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</si>
  <si>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</si>
  <si>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</si>
  <si>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</si>
  <si>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</si>
  <si>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</si>
  <si>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</si>
  <si>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</si>
  <si>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</si>
  <si>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</si>
  <si>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</si>
  <si>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</si>
  <si>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</si>
  <si>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</si>
  <si>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</si>
  <si>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</si>
  <si>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</si>
  <si>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</si>
  <si>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</si>
  <si>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</si>
  <si>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</si>
  <si>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</si>
  <si>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</si>
  <si>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</si>
  <si>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</si>
  <si>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</si>
  <si>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</si>
  <si>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</si>
  <si>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</si>
  <si>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</si>
  <si>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</si>
  <si>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</si>
  <si>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</si>
  <si>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</si>
  <si>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</si>
  <si>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</si>
  <si>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</si>
  <si>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</si>
  <si>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</si>
  <si>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</si>
  <si>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</si>
  <si>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</si>
  <si>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</si>
  <si>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</si>
  <si>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</si>
  <si>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</si>
  <si>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</si>
  <si>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</si>
  <si>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</si>
  <si>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</si>
  <si>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</si>
  <si>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</si>
  <si>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</si>
  <si>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</si>
  <si>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</si>
  <si>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</si>
  <si>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</si>
  <si>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</si>
  <si>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</si>
  <si>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</si>
  <si>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</si>
  <si>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</si>
  <si>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</si>
  <si>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</si>
  <si>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</si>
  <si>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</si>
  <si>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</si>
  <si>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</si>
  <si>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</si>
  <si>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</si>
  <si>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</si>
  <si>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</si>
  <si>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</si>
  <si>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</si>
  <si>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</si>
  <si>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</si>
  <si>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</si>
  <si>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</si>
  <si>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</si>
  <si>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</si>
  <si>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</si>
  <si>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</si>
  <si>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</si>
  <si>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</si>
  <si>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</si>
  <si>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</si>
  <si>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</si>
  <si>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</si>
  <si>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</si>
  <si>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</si>
  <si>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</si>
  <si>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</si>
  <si>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</si>
  <si>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</si>
  <si>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</si>
  <si>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</si>
  <si>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</si>
  <si>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</si>
  <si>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</si>
  <si>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</si>
  <si>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</si>
  <si>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</si>
  <si>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</si>
  <si>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</si>
  <si>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</si>
  <si>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</si>
  <si>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</si>
  <si>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</si>
  <si>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</si>
  <si>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</si>
  <si>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</si>
  <si>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</si>
  <si>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</si>
  <si>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</si>
  <si>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</si>
  <si>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</si>
  <si>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</si>
  <si>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</si>
  <si>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</si>
  <si>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</si>
  <si>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</si>
  <si>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</si>
  <si>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</si>
  <si>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</si>
  <si>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</si>
  <si>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</si>
  <si>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</si>
  <si>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</si>
  <si>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</si>
  <si>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</si>
  <si>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</si>
  <si>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</si>
  <si>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</si>
  <si>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</si>
  <si>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</si>
  <si>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</si>
  <si>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</si>
  <si>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</si>
  <si>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</si>
  <si>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</si>
  <si>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</si>
  <si>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</si>
  <si>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</si>
  <si>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</si>
  <si>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</si>
  <si>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</si>
  <si>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</si>
  <si>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</si>
  <si>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</si>
  <si>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</si>
  <si>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</si>
  <si>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</si>
  <si>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</si>
  <si>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</si>
  <si>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</si>
  <si>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</si>
  <si>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</si>
  <si>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</si>
  <si>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</si>
  <si>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</si>
  <si>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</si>
  <si>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</si>
  <si>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</si>
  <si>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</si>
  <si>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</si>
  <si>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</si>
  <si>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</si>
  <si>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</si>
  <si>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</si>
  <si>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</si>
  <si>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</si>
  <si>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</si>
  <si>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</si>
  <si>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</si>
  <si>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</si>
  <si>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</si>
  <si>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</si>
  <si>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</si>
  <si>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</si>
  <si>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</si>
  <si>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</si>
  <si>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</si>
  <si>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</si>
  <si>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</si>
  <si>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</si>
  <si>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</si>
  <si>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</si>
  <si>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</si>
  <si>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</si>
  <si>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</si>
  <si>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</si>
  <si>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</si>
  <si>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</si>
  <si>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</si>
  <si>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</si>
  <si>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</si>
  <si>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</si>
  <si>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</si>
  <si>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</si>
  <si>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</si>
  <si>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</si>
  <si>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</si>
  <si>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</si>
  <si>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</si>
  <si>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</si>
  <si>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</si>
  <si>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</si>
  <si>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</si>
  <si>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</si>
  <si>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</si>
  <si>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</si>
  <si>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</si>
  <si>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</si>
  <si>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</si>
  <si>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</si>
  <si>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</si>
  <si>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</si>
  <si>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</si>
  <si>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</si>
  <si>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</si>
  <si>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</si>
  <si>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</si>
  <si>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</si>
  <si>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</si>
  <si>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</si>
  <si>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</si>
  <si>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</si>
  <si>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</si>
  <si>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</si>
  <si>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</si>
  <si>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</si>
  <si>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</si>
  <si>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</si>
  <si>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</si>
  <si>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</si>
  <si>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</si>
  <si>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</si>
  <si>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</si>
  <si>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</si>
  <si>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</si>
  <si>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</si>
  <si>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</si>
  <si>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</si>
  <si>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</si>
  <si>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</si>
  <si>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</si>
  <si>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</si>
  <si>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</si>
  <si>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</si>
  <si>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</si>
  <si>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</si>
  <si>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</si>
  <si>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</si>
  <si>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</si>
  <si>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</si>
  <si>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</si>
  <si>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</si>
  <si>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</si>
  <si>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</si>
  <si>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</si>
  <si>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</si>
  <si>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</si>
  <si>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</si>
  <si>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</si>
  <si>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</si>
  <si>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</si>
  <si>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</si>
  <si>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</si>
  <si>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</si>
  <si>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</si>
  <si>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</si>
  <si>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</si>
  <si>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</si>
  <si>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</si>
  <si>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</si>
  <si>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</si>
  <si>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</si>
  <si>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</si>
  <si>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</si>
  <si>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</si>
  <si>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</si>
  <si>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</si>
  <si>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</si>
  <si>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</si>
  <si>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</si>
  <si>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</si>
  <si>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</si>
  <si>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</si>
  <si>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</si>
  <si>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</si>
  <si>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</si>
  <si>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</si>
  <si>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</si>
  <si>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</si>
  <si>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</si>
  <si>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</si>
  <si>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</si>
  <si>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</si>
  <si>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</si>
  <si>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</si>
  <si>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</si>
  <si>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</si>
  <si>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</si>
  <si>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</si>
  <si>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</si>
  <si>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</si>
  <si>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</si>
  <si>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</si>
  <si>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</si>
  <si>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</si>
  <si>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</si>
  <si>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</si>
  <si>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</si>
  <si>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</si>
  <si>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</si>
  <si>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</si>
  <si>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</si>
  <si>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</si>
  <si>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</si>
  <si>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</si>
  <si>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</si>
  <si>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</si>
  <si>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</si>
  <si>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</si>
  <si>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</si>
  <si>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</si>
  <si>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</si>
  <si>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</si>
  <si>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</si>
  <si>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</si>
  <si>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</si>
  <si>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</si>
  <si>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</si>
  <si>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</si>
  <si>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</si>
  <si>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</si>
  <si>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</si>
  <si>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</si>
  <si>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</si>
  <si>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</si>
  <si>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</si>
  <si>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</si>
  <si>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</si>
  <si>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</si>
  <si>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</si>
  <si>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</si>
  <si>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</si>
  <si>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</si>
  <si>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</si>
  <si>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</si>
  <si>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</si>
  <si>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</si>
  <si>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</si>
  <si>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</si>
  <si>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</si>
  <si>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</si>
  <si>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</si>
  <si>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</si>
  <si>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</si>
  <si>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</si>
  <si>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</si>
  <si>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</si>
  <si>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</si>
  <si>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</si>
  <si>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</si>
  <si>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</si>
  <si>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</si>
  <si>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</si>
  <si>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</si>
  <si>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</si>
  <si>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</si>
  <si>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</si>
  <si>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</si>
  <si>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</si>
  <si>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</si>
  <si>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</si>
  <si>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</si>
  <si>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</si>
  <si>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</si>
  <si>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</si>
  <si>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</si>
  <si>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</si>
  <si>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</si>
  <si>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</si>
  <si>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</si>
  <si>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</si>
  <si>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</si>
  <si>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</si>
  <si>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</si>
  <si>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</si>
  <si>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</si>
  <si>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</si>
  <si>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</si>
  <si>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</si>
  <si>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</si>
  <si>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</si>
  <si>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</si>
  <si>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</si>
  <si>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</si>
  <si>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</si>
  <si>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</si>
  <si>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</si>
  <si>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</si>
  <si>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</si>
  <si>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</si>
  <si>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4</t>
  </si>
  <si>
    <t>Both</t>
  </si>
  <si>
    <t>1</t>
  </si>
  <si>
    <t>Centre</t>
  </si>
  <si>
    <t>5</t>
  </si>
  <si>
    <t>Full Width</t>
  </si>
  <si>
    <t>3</t>
  </si>
  <si>
    <t>Left</t>
  </si>
  <si>
    <t>2</t>
  </si>
  <si>
    <t>Right</t>
  </si>
  <si>
    <t>Lane Control Signal Support</t>
  </si>
  <si>
    <t>Non-electronic Sign Support</t>
  </si>
  <si>
    <t>Variable Message Sign Support</t>
  </si>
  <si>
    <t>Arched</t>
  </si>
  <si>
    <t>15</t>
  </si>
  <si>
    <t>Cantilever</t>
  </si>
  <si>
    <t>Circular</t>
  </si>
  <si>
    <t>10</t>
  </si>
  <si>
    <t>D Shaped</t>
  </si>
  <si>
    <t>9</t>
  </si>
  <si>
    <t>Diamond</t>
  </si>
  <si>
    <t>Egg-shaped pipe (Touching circle)</t>
  </si>
  <si>
    <t>7</t>
  </si>
  <si>
    <t>Ellipse</t>
  </si>
  <si>
    <t>11</t>
  </si>
  <si>
    <t>Long and Narrow</t>
  </si>
  <si>
    <t>13</t>
  </si>
  <si>
    <t>Oval</t>
  </si>
  <si>
    <t>12</t>
  </si>
  <si>
    <t>Polygon</t>
  </si>
  <si>
    <t>Rectangular</t>
  </si>
  <si>
    <t>14</t>
  </si>
  <si>
    <t>Single Portal</t>
  </si>
  <si>
    <t>6</t>
  </si>
  <si>
    <t>Square</t>
  </si>
  <si>
    <t>17</t>
  </si>
  <si>
    <t>Suspended</t>
  </si>
  <si>
    <t>16</t>
  </si>
  <si>
    <t>T-Shaped</t>
  </si>
  <si>
    <t>8</t>
  </si>
  <si>
    <t>Triangle</t>
  </si>
  <si>
    <t>18</t>
  </si>
  <si>
    <t>Twin Portal</t>
  </si>
  <si>
    <t>Pipe</t>
  </si>
  <si>
    <t>Truss</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</si>
  <si>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</si>
  <si>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</si>
  <si>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</si>
  <si>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</si>
  <si>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</si>
  <si>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</si>
  <si>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</si>
  <si>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</si>
  <si>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</si>
  <si>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</si>
  <si>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</si>
  <si>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</si>
  <si>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</si>
  <si>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</si>
  <si>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</si>
  <si>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</si>
  <si>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</si>
  <si>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</si>
  <si>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</si>
  <si>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</si>
  <si>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</si>
  <si>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</si>
  <si>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</si>
  <si>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</si>
  <si>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</si>
  <si>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</si>
  <si>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</si>
  <si>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</si>
  <si>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CPVC</t>
  </si>
  <si>
    <t>Ductile Iron</t>
  </si>
  <si>
    <t>Durolite and Polycarbonate</t>
  </si>
  <si>
    <t>Earth</t>
  </si>
  <si>
    <t>Earthenware</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</si>
  <si>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</si>
  <si>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</si>
  <si>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</si>
  <si>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</si>
  <si>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</si>
  <si>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</si>
  <si>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</si>
  <si>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</si>
  <si>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</si>
  <si>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</si>
  <si>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</si>
  <si>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</si>
  <si>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</si>
  <si>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</si>
  <si>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</si>
  <si>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</si>
  <si>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</si>
  <si>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</si>
  <si>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</si>
  <si>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</si>
  <si>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</si>
  <si>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</si>
  <si>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</si>
  <si>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</si>
  <si>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</si>
  <si>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</si>
  <si>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</si>
  <si>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</si>
  <si>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</si>
  <si>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</si>
  <si>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</si>
  <si>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</si>
  <si>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</si>
  <si>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</si>
  <si>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</si>
  <si>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</si>
  <si>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</si>
  <si>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</si>
  <si>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</si>
  <si>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</si>
  <si>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</si>
  <si>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</si>
  <si>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</si>
  <si>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</si>
  <si>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</si>
  <si>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</si>
  <si>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</si>
  <si>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</si>
  <si>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</si>
  <si>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</si>
  <si>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</si>
  <si>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</si>
  <si>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</si>
  <si>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</si>
  <si>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</si>
  <si>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</si>
  <si>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</si>
  <si>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</si>
  <si>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</si>
  <si>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</si>
  <si>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</si>
  <si>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</si>
  <si>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</si>
  <si>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</si>
  <si>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</si>
  <si>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</si>
  <si>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</si>
  <si>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</si>
  <si>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</si>
  <si>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</si>
  <si>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</si>
  <si>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</si>
  <si>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</si>
  <si>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</si>
  <si>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</si>
  <si>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</si>
  <si>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</si>
  <si>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</si>
  <si>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</si>
  <si>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</si>
  <si>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</si>
  <si>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</si>
  <si>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</si>
  <si>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</si>
  <si>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</si>
  <si>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</si>
  <si>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</si>
  <si>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</si>
  <si>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</si>
  <si>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</si>
  <si>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</si>
  <si>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</si>
  <si>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</si>
  <si>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</si>
  <si>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</si>
  <si>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</si>
  <si>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</si>
  <si>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</si>
  <si>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</si>
  <si>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</si>
  <si>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</si>
  <si>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</si>
  <si>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</si>
  <si>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</si>
  <si>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</si>
  <si>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</si>
  <si>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</si>
  <si>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</si>
  <si>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</si>
  <si>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</si>
  <si>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</si>
  <si>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</si>
  <si>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</si>
  <si>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</si>
  <si>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</si>
  <si>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</si>
  <si>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</si>
  <si>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</si>
  <si>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</si>
  <si>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</si>
  <si>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</si>
  <si>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</si>
  <si>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</si>
  <si>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</si>
  <si>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</si>
  <si>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</si>
  <si>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</si>
  <si>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</si>
  <si>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</si>
  <si>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</si>
  <si>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</si>
  <si>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</si>
  <si>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</si>
  <si>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</si>
  <si>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</si>
  <si>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</si>
  <si>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</si>
  <si>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</si>
  <si>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</si>
  <si>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</si>
  <si>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</si>
  <si>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</si>
  <si>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</si>
  <si>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</si>
  <si>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</si>
  <si>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</si>
  <si>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</si>
  <si>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</si>
  <si>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</si>
  <si>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</si>
  <si>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</si>
  <si>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</si>
  <si>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</si>
  <si>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</si>
  <si>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</si>
  <si>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Excellent</t>
  </si>
  <si>
    <t>Good</t>
  </si>
  <si>
    <t>Average</t>
  </si>
  <si>
    <t>Poor</t>
  </si>
  <si>
    <t>Very poor</t>
  </si>
  <si>
    <t>Unknown</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</si>
  <si>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</si>
  <si>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</si>
  <si>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</si>
  <si>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</si>
  <si>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</si>
  <si>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</si>
  <si>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</si>
  <si>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</si>
  <si>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</si>
  <si>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</si>
  <si>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</si>
  <si>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</si>
  <si>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</si>
  <si>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</si>
  <si>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</si>
  <si>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</si>
  <si>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</si>
  <si>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</si>
  <si>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</si>
  <si>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</si>
  <si>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</si>
  <si>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</si>
  <si>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</si>
  <si>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</si>
  <si>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</si>
  <si>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</si>
  <si>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</si>
  <si>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</si>
  <si>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</si>
  <si>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</si>
  <si>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</si>
  <si>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</si>
  <si>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</si>
  <si>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</si>
  <si>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</si>
  <si>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</si>
  <si>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</si>
  <si>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</si>
  <si>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</si>
  <si>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</si>
  <si>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</si>
  <si>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</si>
  <si>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</si>
  <si>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</si>
  <si>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</si>
  <si>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</si>
  <si>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</si>
  <si>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</si>
  <si>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</si>
  <si>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</si>
  <si>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</si>
  <si>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</si>
  <si>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</si>
  <si>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</si>
  <si>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</si>
  <si>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</si>
  <si>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</si>
  <si>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</si>
  <si>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</si>
  <si>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</si>
  <si>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</si>
  <si>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</si>
  <si>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</si>
  <si>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</si>
  <si>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</si>
  <si>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</si>
  <si>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</si>
  <si>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</si>
  <si>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</si>
  <si>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</si>
  <si>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</si>
  <si>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</si>
  <si>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</si>
  <si>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</si>
  <si>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</si>
  <si>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</si>
  <si>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</si>
  <si>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</si>
  <si>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</si>
  <si>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</si>
  <si>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</si>
  <si>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</si>
  <si>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</si>
  <si>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</si>
  <si>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</si>
  <si>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</si>
  <si>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</si>
  <si>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</si>
  <si>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</si>
  <si>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</si>
  <si>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</si>
  <si>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</si>
  <si>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</si>
  <si>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</si>
  <si>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</si>
  <si>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</si>
  <si>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</si>
  <si>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</si>
  <si>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</si>
  <si>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</si>
  <si>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</si>
  <si>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</si>
  <si>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</si>
  <si>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</si>
  <si>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</si>
  <si>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</si>
  <si>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</si>
  <si>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</si>
  <si>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</si>
  <si>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</si>
  <si>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</si>
  <si>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</si>
  <si>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</si>
  <si>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</si>
  <si>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</si>
  <si>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</si>
  <si>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</si>
  <si>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</si>
  <si>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</si>
  <si>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</si>
  <si>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</si>
  <si>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</si>
  <si>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</si>
  <si>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</si>
  <si>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</si>
  <si>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</si>
  <si>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</si>
  <si>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</si>
  <si>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</si>
  <si>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</si>
  <si>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</si>
  <si>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</si>
  <si>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</si>
  <si>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</si>
  <si>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</si>
  <si>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</si>
  <si>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</si>
  <si>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</si>
  <si>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</si>
  <si>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</si>
  <si>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</si>
  <si>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</si>
  <si>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</si>
  <si>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</si>
  <si>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</si>
  <si>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</si>
  <si>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</si>
  <si>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</si>
  <si>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</si>
  <si>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</si>
  <si>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</si>
  <si>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</si>
  <si>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</si>
  <si>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</si>
  <si>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</si>
  <si>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</si>
  <si>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</si>
  <si>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</si>
  <si>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</si>
  <si>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</si>
  <si>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</si>
  <si>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</si>
  <si>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</si>
  <si>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</si>
  <si>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</si>
  <si>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</si>
  <si>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</si>
  <si>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</si>
  <si>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</si>
  <si>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</si>
  <si>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</si>
  <si>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</si>
  <si>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</si>
  <si>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</si>
  <si>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</si>
  <si>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</si>
  <si>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</si>
  <si>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</si>
  <si>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</si>
  <si>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</si>
  <si>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</si>
  <si>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</si>
  <si>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</si>
  <si>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</si>
  <si>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</si>
  <si>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</si>
  <si>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</si>
  <si>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</si>
  <si>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</si>
  <si>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</si>
  <si>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</si>
  <si>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</si>
  <si>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</si>
  <si>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</si>
  <si>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</si>
  <si>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</si>
  <si>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</si>
  <si>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</si>
  <si>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</si>
  <si>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</si>
  <si>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</si>
  <si>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</si>
  <si>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</si>
  <si>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</si>
  <si>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</si>
  <si>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</si>
  <si>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</si>
  <si>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</si>
  <si>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</si>
  <si>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</si>
  <si>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</si>
  <si>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</si>
  <si>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</si>
  <si>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</si>
  <si>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</si>
  <si>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</si>
  <si>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</si>
  <si>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</si>
  <si>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</si>
  <si>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</si>
  <si>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</si>
  <si>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</si>
  <si>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</si>
  <si>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</si>
  <si>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</si>
  <si>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</si>
  <si>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</si>
  <si>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</si>
  <si>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</si>
  <si>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</si>
  <si>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</si>
  <si>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</si>
  <si>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</si>
  <si>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</si>
  <si>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</si>
  <si>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</si>
  <si>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</si>
  <si>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</si>
  <si>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</si>
  <si>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</si>
  <si>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</si>
  <si>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</si>
  <si>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</si>
  <si>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</si>
  <si>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</si>
  <si>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</si>
  <si>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</si>
  <si>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</si>
  <si>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</si>
  <si>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</si>
  <si>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</si>
  <si>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</si>
  <si>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</si>
  <si>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</si>
  <si>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</si>
  <si>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</si>
  <si>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</si>
  <si>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</si>
  <si>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</si>
  <si>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</si>
  <si>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</si>
  <si>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</si>
  <si>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</si>
  <si>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</si>
  <si>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</si>
  <si>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</si>
  <si>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</si>
  <si>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</si>
  <si>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</si>
  <si>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</si>
  <si>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</si>
  <si>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</si>
  <si>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</si>
  <si>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</si>
  <si>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</si>
  <si>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</si>
  <si>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</si>
  <si>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</si>
  <si>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</si>
  <si>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</si>
  <si>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</si>
  <si>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</si>
  <si>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</si>
  <si>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</si>
  <si>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</si>
  <si>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</si>
  <si>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</si>
  <si>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</si>
  <si>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</si>
  <si>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</si>
  <si>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</si>
  <si>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</si>
  <si>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</si>
  <si>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</si>
  <si>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</si>
  <si>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</si>
  <si>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</si>
  <si>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</si>
  <si>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</si>
  <si>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</si>
  <si>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</si>
  <si>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</si>
  <si>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</si>
  <si>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</si>
  <si>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</si>
  <si>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</si>
  <si>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</si>
  <si>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</si>
  <si>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</si>
  <si>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</si>
  <si>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</si>
  <si>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</si>
  <si>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</si>
  <si>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</si>
  <si>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</si>
  <si>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</si>
  <si>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</si>
  <si>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</si>
  <si>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</si>
  <si>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</si>
  <si>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</si>
  <si>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</si>
  <si>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</si>
  <si>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</si>
  <si>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</si>
  <si>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</si>
  <si>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</si>
  <si>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</si>
  <si>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</si>
  <si>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</si>
  <si>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</si>
  <si>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</si>
  <si>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</si>
  <si>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</si>
  <si>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</si>
  <si>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</si>
  <si>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</si>
  <si>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</si>
  <si>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</si>
  <si>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</si>
  <si>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</si>
  <si>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</si>
  <si>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</si>
  <si>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</si>
  <si>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</si>
  <si>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</si>
  <si>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</si>
  <si>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</si>
  <si>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</si>
  <si>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</si>
  <si>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</si>
  <si>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</si>
  <si>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</si>
  <si>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</si>
  <si>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</si>
  <si>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</si>
  <si>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</si>
  <si>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</si>
  <si>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</si>
  <si>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</si>
  <si>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</si>
  <si>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</si>
  <si>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</si>
  <si>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</si>
  <si>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</si>
  <si>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</si>
  <si>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</si>
  <si>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</si>
  <si>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</si>
  <si>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</si>
  <si>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</si>
  <si>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</si>
  <si>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</si>
  <si>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</si>
  <si>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</si>
  <si>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</si>
  <si>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</si>
  <si>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</si>
  <si>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</si>
  <si>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</si>
  <si>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</si>
  <si>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</si>
  <si>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</si>
  <si>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</si>
  <si>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</si>
  <si>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</si>
  <si>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</si>
  <si>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</si>
  <si>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</si>
  <si>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</si>
  <si>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</si>
  <si>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</si>
  <si>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</si>
  <si>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</si>
  <si>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</si>
  <si>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</si>
  <si>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</si>
  <si>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</si>
  <si>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</si>
  <si>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</si>
  <si>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</si>
  <si>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</si>
  <si>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</si>
  <si>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</si>
  <si>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</si>
  <si>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</si>
  <si>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</si>
  <si>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</si>
  <si>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</si>
  <si>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</si>
  <si>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</si>
  <si>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</si>
  <si>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</si>
  <si>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</si>
  <si>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</si>
  <si>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</si>
  <si>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</si>
  <si>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</si>
  <si>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</si>
  <si>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</si>
  <si>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</si>
  <si>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</si>
  <si>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</si>
  <si>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</si>
  <si>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</si>
  <si>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</si>
  <si>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</si>
  <si>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</si>
  <si>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</si>
  <si>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</si>
  <si>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</si>
  <si>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</si>
  <si>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</si>
  <si>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</si>
  <si>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</si>
  <si>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</si>
  <si>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</si>
  <si>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</si>
  <si>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</si>
  <si>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</si>
  <si>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</si>
  <si>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</si>
  <si>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</si>
  <si>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</si>
  <si>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</si>
  <si>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</si>
  <si>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</si>
  <si>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</si>
  <si>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</si>
  <si>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</si>
  <si>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</si>
  <si>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</si>
  <si>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</si>
  <si>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</si>
  <si>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</si>
  <si>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</si>
  <si>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</si>
  <si>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</si>
  <si>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</si>
  <si>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</si>
  <si>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</si>
  <si>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</si>
  <si>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</si>
  <si>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</si>
  <si>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</si>
  <si>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</si>
  <si>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</si>
  <si>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</si>
  <si>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</si>
  <si>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</si>
  <si>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</si>
  <si>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</si>
  <si>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</si>
  <si>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</si>
  <si>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</si>
  <si>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</si>
  <si>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</si>
  <si>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</si>
  <si>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</si>
  <si>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</si>
  <si>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</si>
  <si>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</si>
  <si>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</si>
  <si>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</si>
  <si>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</si>
  <si>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</si>
  <si>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</si>
  <si>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</si>
  <si>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</si>
  <si>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</si>
  <si>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</si>
  <si>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</si>
  <si>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</si>
  <si>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</si>
  <si>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</si>
  <si>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</si>
  <si>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</si>
  <si>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</si>
  <si>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</si>
  <si>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</si>
  <si>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</si>
  <si>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</si>
  <si>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</si>
  <si>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</si>
  <si>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</si>
  <si>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</si>
  <si>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</si>
  <si>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</si>
  <si>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</si>
  <si>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</si>
  <si>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</si>
  <si>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</si>
  <si>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</si>
  <si>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</si>
  <si>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</si>
  <si>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</si>
  <si>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</si>
  <si>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</si>
  <si>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</si>
  <si>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</si>
  <si>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</si>
  <si>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</si>
  <si>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</si>
  <si>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</si>
  <si>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</si>
  <si>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</si>
  <si>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</si>
  <si>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</si>
  <si>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</si>
  <si>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</si>
  <si>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</si>
  <si>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</si>
  <si>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</si>
  <si>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</si>
  <si>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</si>
  <si>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</si>
  <si>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</si>
  <si>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</si>
  <si>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</si>
  <si>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</si>
  <si>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</si>
  <si>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</si>
  <si>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</si>
  <si>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</si>
  <si>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</si>
  <si>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</si>
  <si>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</si>
  <si>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</si>
  <si>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</si>
  <si>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</si>
  <si>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</si>
  <si>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</si>
  <si>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</si>
  <si>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</si>
  <si>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</si>
  <si>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</si>
  <si>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</si>
  <si>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</si>
  <si>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</si>
  <si>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</si>
  <si>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</si>
  <si>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</si>
  <si>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</si>
  <si>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</si>
  <si>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</si>
  <si>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</si>
  <si>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</si>
  <si>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</si>
  <si>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</si>
  <si>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</si>
  <si>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</si>
  <si>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</si>
  <si>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</si>
  <si>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</si>
  <si>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</si>
  <si>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</si>
  <si>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</si>
  <si>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</si>
  <si>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</si>
  <si>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</si>
  <si>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</si>
  <si>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</si>
  <si>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</si>
  <si>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</si>
  <si>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</si>
  <si>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</si>
  <si>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</si>
  <si>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</si>
  <si>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</si>
  <si>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</si>
  <si>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</si>
  <si>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</si>
  <si>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</si>
  <si>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</si>
  <si>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</si>
  <si>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</si>
  <si>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</si>
  <si>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</si>
  <si>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</si>
  <si>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</si>
  <si>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</si>
  <si>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</si>
  <si>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</si>
  <si>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</si>
  <si>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</si>
  <si>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</si>
  <si>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</si>
  <si>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</si>
  <si>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</si>
  <si>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</si>
  <si>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</si>
  <si>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</si>
  <si>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</si>
  <si>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</si>
  <si>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</si>
  <si>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</si>
  <si>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</si>
  <si>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</si>
  <si>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</si>
  <si>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</si>
  <si>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</si>
  <si>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</si>
  <si>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</si>
  <si>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</si>
  <si>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</si>
  <si>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</si>
  <si>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</si>
  <si>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</si>
  <si>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</si>
  <si>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</si>
  <si>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</si>
  <si>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</si>
  <si>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</si>
  <si>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</si>
  <si>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</si>
  <si>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</si>
  <si>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</si>
  <si>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</si>
  <si>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</si>
  <si>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</si>
  <si>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</si>
  <si>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</si>
  <si>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</si>
  <si>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</si>
  <si>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</si>
  <si>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</si>
  <si>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</si>
  <si>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</si>
  <si>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</si>
  <si>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</si>
  <si>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</si>
  <si>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</si>
  <si>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</si>
  <si>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</si>
  <si>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</si>
  <si>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</si>
  <si>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</si>
  <si>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</si>
  <si>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</si>
  <si>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</si>
  <si>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</si>
  <si>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</si>
  <si>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</si>
  <si>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</si>
  <si>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</si>
  <si>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</si>
  <si>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</si>
  <si>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</si>
  <si>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</si>
  <si>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</si>
  <si>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</si>
  <si>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</si>
  <si>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</si>
  <si>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</si>
  <si>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</si>
  <si>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</si>
  <si>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</si>
  <si>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</si>
  <si>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</si>
  <si>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</si>
  <si>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</si>
  <si>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</si>
  <si>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</si>
  <si>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</si>
  <si>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</si>
  <si>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</si>
  <si>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</si>
  <si>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</si>
  <si>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</si>
  <si>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</si>
  <si>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</si>
  <si>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</si>
  <si>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</si>
  <si>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</si>
  <si>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</si>
  <si>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</si>
  <si>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</si>
  <si>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</si>
  <si>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</si>
  <si>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</si>
  <si>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</si>
  <si>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</si>
  <si>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</si>
  <si>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</si>
  <si>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</si>
  <si>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</si>
  <si>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</si>
  <si>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</si>
  <si>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</si>
  <si>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</si>
  <si>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</si>
  <si>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</si>
  <si>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</si>
  <si>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</si>
  <si>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</si>
  <si>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</si>
  <si>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</si>
  <si>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</si>
  <si>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</si>
  <si>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</si>
  <si>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</si>
  <si>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</si>
  <si>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</si>
  <si>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</si>
  <si>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</si>
  <si>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</si>
  <si>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</si>
  <si>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</si>
  <si>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</si>
  <si>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</si>
  <si>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</si>
  <si>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</si>
  <si>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</si>
  <si>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</si>
  <si>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</si>
  <si>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</si>
  <si>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</si>
  <si>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</si>
  <si>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</si>
  <si>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</si>
  <si>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</si>
  <si>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</si>
  <si>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</si>
  <si>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</si>
  <si>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</si>
  <si>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</si>
  <si>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</si>
  <si>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</si>
  <si>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</si>
  <si>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</si>
  <si>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</si>
  <si>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</si>
  <si>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</si>
  <si>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</si>
  <si>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</si>
  <si>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</si>
  <si>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</si>
  <si>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</si>
  <si>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</si>
  <si>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</si>
  <si>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</si>
  <si>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</si>
  <si>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</si>
  <si>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</si>
  <si>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</si>
  <si>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</si>
  <si>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</si>
  <si>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</si>
  <si>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</si>
  <si>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</si>
  <si>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</si>
  <si>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</si>
  <si>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</si>
  <si>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</si>
  <si>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</si>
  <si>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</si>
  <si>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</si>
  <si>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</si>
  <si>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</si>
  <si>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</si>
  <si>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</si>
  <si>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</si>
  <si>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</si>
  <si>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</si>
  <si>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</si>
  <si>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</si>
  <si>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</si>
  <si>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</si>
  <si>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</si>
  <si>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</si>
  <si>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</si>
  <si>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</si>
  <si>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</si>
  <si>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</si>
  <si>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</si>
  <si>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</si>
  <si>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</si>
  <si>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</si>
  <si>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</si>
  <si>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</si>
  <si>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</si>
  <si>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</si>
  <si>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</si>
  <si>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</si>
  <si>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</si>
  <si>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</si>
  <si>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</si>
  <si>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</si>
  <si>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</si>
  <si>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</si>
  <si>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</si>
  <si>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</si>
  <si>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</si>
  <si>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</si>
  <si>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</si>
  <si>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</si>
  <si>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</si>
  <si>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</si>
  <si>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</si>
  <si>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</si>
  <si>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</si>
  <si>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</si>
  <si>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</si>
  <si>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</si>
  <si>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</si>
  <si>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</si>
  <si>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</si>
  <si>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</si>
  <si>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</si>
  <si>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</si>
  <si>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</si>
  <si>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</si>
  <si>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</si>
  <si>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</si>
  <si>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</si>
  <si>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</si>
  <si>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</si>
  <si>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</si>
  <si>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</si>
  <si>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</si>
  <si>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</si>
  <si>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</si>
  <si>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</si>
  <si>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</si>
  <si>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</si>
  <si>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</si>
  <si>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</si>
  <si>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</si>
  <si>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</si>
  <si>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</si>
  <si>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</si>
  <si>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</si>
  <si>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</si>
  <si>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</si>
  <si>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</si>
  <si>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</si>
  <si>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</si>
  <si>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</si>
  <si>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</si>
  <si>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</si>
  <si>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</si>
  <si>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</si>
  <si>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</si>
  <si>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</si>
  <si>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</si>
  <si>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</si>
  <si>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</si>
  <si>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</si>
  <si>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</si>
  <si>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</si>
  <si>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</si>
  <si>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</si>
  <si>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</si>
  <si>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</si>
  <si>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</si>
  <si>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</si>
  <si>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</si>
  <si>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</si>
  <si>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</si>
  <si>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</si>
  <si>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</si>
  <si>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</si>
  <si>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</si>
  <si>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</si>
  <si>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</si>
  <si>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</si>
  <si>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</si>
  <si>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</si>
  <si>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</si>
  <si>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</si>
  <si>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</si>
  <si>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</si>
  <si>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</si>
  <si>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</si>
  <si>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</si>
  <si>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</si>
  <si>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</si>
  <si>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</si>
  <si>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</si>
  <si>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</si>
  <si>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</si>
  <si>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</si>
  <si>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</si>
  <si>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</si>
  <si>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</si>
  <si>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</si>
  <si>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</si>
  <si>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</si>
  <si>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</si>
  <si>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</si>
  <si>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</si>
  <si>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</si>
  <si>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</si>
  <si>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</si>
  <si>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</si>
  <si>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</si>
  <si>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</si>
  <si>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</si>
  <si>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</si>
  <si>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</si>
  <si>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</si>
  <si>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</si>
  <si>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</si>
  <si>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</si>
  <si>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</si>
  <si>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</si>
  <si>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</si>
  <si>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</si>
  <si>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</si>
  <si>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</si>
  <si>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</si>
  <si>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</si>
  <si>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</si>
  <si>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</si>
  <si>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</si>
  <si>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</si>
  <si>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</si>
  <si>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</si>
  <si>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</si>
  <si>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</si>
  <si>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</si>
  <si>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</si>
  <si>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</si>
  <si>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</si>
  <si>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</si>
  <si>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</si>
  <si>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</si>
  <si>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</si>
  <si>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</si>
  <si>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</si>
  <si>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</si>
  <si>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</si>
  <si>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</si>
  <si>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</si>
  <si>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</si>
  <si>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</si>
  <si>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</si>
  <si>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</si>
  <si>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</si>
  <si>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</si>
  <si>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</si>
  <si>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</si>
  <si>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</si>
  <si>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</si>
  <si>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</si>
  <si>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</si>
  <si>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</si>
  <si>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</si>
  <si>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</si>
  <si>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</si>
  <si>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</si>
  <si>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</si>
  <si>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</si>
  <si>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</si>
  <si>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</si>
  <si>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</si>
  <si>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</si>
  <si>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</si>
  <si>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</si>
  <si>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</si>
  <si>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</si>
  <si>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</si>
  <si>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</si>
  <si>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</si>
  <si>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</si>
  <si>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</si>
  <si>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</si>
  <si>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</si>
  <si>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</si>
  <si>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</si>
  <si>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</si>
  <si>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</si>
  <si>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</si>
  <si>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</si>
  <si>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</si>
  <si>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</si>
  <si>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</si>
  <si>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</si>
  <si>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</si>
  <si>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</si>
  <si>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</si>
  <si>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</si>
  <si>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</si>
  <si>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</si>
  <si>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</si>
  <si>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</si>
  <si>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</si>
  <si>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</si>
  <si>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</si>
  <si>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</si>
  <si>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</si>
  <si>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</si>
  <si>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</si>
  <si>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</si>
  <si>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</si>
  <si>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</si>
  <si>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</si>
  <si>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</si>
  <si>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</si>
  <si>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</si>
  <si>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</si>
  <si>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</si>
  <si>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</si>
  <si>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</si>
  <si>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</si>
  <si>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</si>
  <si>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</si>
  <si>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</si>
  <si>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</si>
  <si>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</si>
  <si>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</si>
  <si>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</si>
  <si>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</si>
  <si>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</si>
  <si>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</si>
  <si>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</si>
  <si>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</si>
  <si>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</si>
  <si>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</si>
  <si>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</si>
  <si>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</si>
  <si>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</si>
  <si>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</si>
  <si>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</si>
  <si>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</si>
  <si>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CCTV</t>
  </si>
  <si>
    <t>Light Unit Support</t>
  </si>
  <si>
    <t>Sign</t>
  </si>
  <si>
    <t>Fixed</t>
  </si>
  <si>
    <t>Hinged</t>
  </si>
  <si>
    <t>Lattice</t>
  </si>
  <si>
    <t>Sectional</t>
  </si>
  <si>
    <t>Banner Support</t>
  </si>
  <si>
    <t>Belisha Beacon Support</t>
  </si>
  <si>
    <t>CCTV Support</t>
  </si>
  <si>
    <t>Cell Phone Tower</t>
  </si>
  <si>
    <t>Electrical Distribution</t>
  </si>
  <si>
    <t>Electronic Sign Support</t>
  </si>
  <si>
    <t>Joint Use Cellphone Aerial/Lighting</t>
  </si>
  <si>
    <t>Joint Use Traffic Signal/Lighting Support</t>
  </si>
  <si>
    <t>Lighting Unit Support</t>
  </si>
  <si>
    <t>Non-electronic sign support</t>
  </si>
  <si>
    <t>Telephone Wire Support</t>
  </si>
  <si>
    <t>Traffic Signal Support</t>
  </si>
  <si>
    <t>Transformer Support</t>
  </si>
  <si>
    <t>Trolley or Tram Bus Electrical Cable Support</t>
  </si>
  <si>
    <t>Kea Crossing Arm Support</t>
  </si>
  <si>
    <t>Basic Sign Post</t>
  </si>
  <si>
    <t>Jockey</t>
  </si>
  <si>
    <t>Joint Use Mast Arm Pole</t>
  </si>
  <si>
    <t>Joint Use Signal Pole</t>
  </si>
  <si>
    <t>Mast Arm Pole</t>
  </si>
  <si>
    <t>Pole with Integral Outreach Arm</t>
  </si>
  <si>
    <t>Standalone Pole</t>
  </si>
  <si>
    <t>Kea Crossing Pole</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</si>
  <si>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</si>
  <si>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</si>
  <si>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</si>
  <si>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</si>
  <si>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</si>
  <si>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</si>
  <si>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</si>
  <si>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</si>
  <si>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</si>
  <si>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</si>
  <si>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</si>
  <si>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</si>
  <si>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</si>
  <si>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</si>
  <si>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</si>
  <si>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</si>
  <si>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</si>
  <si>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</si>
  <si>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</si>
  <si>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</si>
  <si>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</si>
  <si>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</si>
  <si>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</si>
  <si>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</si>
  <si>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</si>
  <si>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</si>
  <si>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</si>
  <si>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</si>
  <si>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</si>
  <si>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</si>
  <si>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</si>
  <si>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</si>
  <si>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</si>
  <si>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</si>
  <si>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</si>
  <si>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</si>
  <si>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</si>
  <si>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</si>
  <si>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</si>
  <si>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</si>
  <si>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</si>
  <si>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</si>
  <si>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</si>
  <si>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</si>
  <si>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</si>
  <si>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</si>
  <si>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</si>
  <si>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</si>
  <si>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CSP Pacific</t>
  </si>
  <si>
    <t>100000</t>
  </si>
  <si>
    <t>NULL</t>
  </si>
  <si>
    <t>Oclyte</t>
  </si>
  <si>
    <t>Kendelier</t>
  </si>
  <si>
    <t>Spunlite</t>
  </si>
  <si>
    <t>Steelgal</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</si>
  <si>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</si>
  <si>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</si>
  <si>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</si>
  <si>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</si>
  <si>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</si>
  <si>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</si>
  <si>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</si>
  <si>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</si>
  <si>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</si>
  <si>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</si>
  <si>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</si>
  <si>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</si>
  <si>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</si>
  <si>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</si>
  <si>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</si>
  <si>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</si>
  <si>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</si>
  <si>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</si>
  <si>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</si>
  <si>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</si>
  <si>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</si>
  <si>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</si>
  <si>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</si>
  <si>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</si>
  <si>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</si>
  <si>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</si>
  <si>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</si>
  <si>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</si>
  <si>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</si>
  <si>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</si>
  <si>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Inground Uplight</t>
  </si>
  <si>
    <t>MOXLS Solar</t>
  </si>
  <si>
    <t>Power</t>
  </si>
  <si>
    <t>Services</t>
  </si>
  <si>
    <t>Bespoke</t>
  </si>
  <si>
    <t>Hockey stick</t>
  </si>
  <si>
    <t>Fluted 102mm</t>
  </si>
  <si>
    <t>Fluted 114mm</t>
  </si>
  <si>
    <t>Fluted 63mm</t>
  </si>
  <si>
    <t>Fluted 76mm</t>
  </si>
  <si>
    <t>Fluted 89mm</t>
  </si>
  <si>
    <t>177</t>
  </si>
  <si>
    <t>PS 10 (Steel) 60mm</t>
  </si>
  <si>
    <t>PS 10 (Steel) 76mm</t>
  </si>
  <si>
    <t xml:space="preserve">Bollard </t>
  </si>
  <si>
    <t>Bespoke Cardrona SL</t>
  </si>
  <si>
    <t>PS 03 (Stay Right) 1200mm</t>
  </si>
  <si>
    <t>PS 03 (Stay Right) 825mm</t>
  </si>
  <si>
    <t>PS 08 (Wood) 100mm*100mm</t>
  </si>
  <si>
    <t>HEX</t>
  </si>
  <si>
    <t>Hexagonal</t>
  </si>
  <si>
    <t>OCT</t>
  </si>
  <si>
    <t>Octaganol</t>
  </si>
  <si>
    <t>CIRC</t>
  </si>
  <si>
    <t>SQU</t>
  </si>
  <si>
    <t>LATT</t>
  </si>
  <si>
    <t>RECT</t>
  </si>
  <si>
    <t>TRI</t>
  </si>
  <si>
    <t>Triangular</t>
  </si>
  <si>
    <t>UN</t>
  </si>
  <si>
    <t>BA</t>
  </si>
  <si>
    <t>Banner Arm</t>
  </si>
  <si>
    <t>FT</t>
  </si>
  <si>
    <t>FlagTrax</t>
  </si>
  <si>
    <t>R</t>
  </si>
  <si>
    <t>Driven Earth Rod</t>
  </si>
  <si>
    <t>M</t>
  </si>
  <si>
    <t>Bonded to Earth Mat</t>
  </si>
  <si>
    <t>C</t>
  </si>
  <si>
    <t>Connected to Earth Conductor</t>
  </si>
  <si>
    <t>CS</t>
  </si>
  <si>
    <t>Coach screw</t>
  </si>
  <si>
    <t>RS</t>
  </si>
  <si>
    <t>RTL Street name bracket</t>
  </si>
  <si>
    <t>T1</t>
  </si>
  <si>
    <t>RTL TD1 63mm</t>
  </si>
  <si>
    <t>T2</t>
  </si>
  <si>
    <t>RTL TD2 63mm</t>
  </si>
  <si>
    <t>SB</t>
  </si>
  <si>
    <t>Signfix street name bracket</t>
  </si>
  <si>
    <t>TS</t>
  </si>
  <si>
    <t>Tek screw</t>
  </si>
  <si>
    <t>TB</t>
  </si>
  <si>
    <t>Through bolt</t>
  </si>
  <si>
    <t>WS</t>
  </si>
  <si>
    <t>Wood screw</t>
  </si>
  <si>
    <t>AR</t>
  </si>
  <si>
    <t>Arc</t>
  </si>
  <si>
    <t>RH</t>
  </si>
  <si>
    <t>RHS Clips</t>
  </si>
  <si>
    <t>AU</t>
  </si>
  <si>
    <t>AUO Fixing Brackets</t>
  </si>
  <si>
    <t>TD</t>
  </si>
  <si>
    <t>TDI Fixing Brackets</t>
  </si>
  <si>
    <t>TO</t>
  </si>
  <si>
    <t>Toggle Straps</t>
  </si>
  <si>
    <t>BB</t>
  </si>
  <si>
    <t>Back to Back</t>
  </si>
  <si>
    <t>DI</t>
  </si>
  <si>
    <t>Direct in the ground</t>
  </si>
  <si>
    <t>DY</t>
  </si>
  <si>
    <t>Dynabolts</t>
  </si>
  <si>
    <t>HD</t>
  </si>
  <si>
    <t>Hold down bolts</t>
  </si>
  <si>
    <t>NA</t>
  </si>
  <si>
    <t>Not applicable</t>
  </si>
  <si>
    <t>RE</t>
  </si>
  <si>
    <t>Rectangular socket in concrete</t>
  </si>
  <si>
    <t>Round socket in concrete</t>
  </si>
  <si>
    <t>Footpath</t>
  </si>
  <si>
    <t>GR</t>
  </si>
  <si>
    <t>Grass Berm</t>
  </si>
  <si>
    <t>IS</t>
  </si>
  <si>
    <t>Island</t>
  </si>
  <si>
    <t>Q2</t>
  </si>
  <si>
    <t>Quick-fix (collar type)</t>
  </si>
  <si>
    <t>Q1</t>
  </si>
  <si>
    <t>Quick-fix (screw type)</t>
  </si>
  <si>
    <t>SS</t>
  </si>
  <si>
    <t>Sawn slot</t>
  </si>
  <si>
    <t>SE</t>
  </si>
  <si>
    <t>Self erecting</t>
  </si>
  <si>
    <t>SJ</t>
  </si>
  <si>
    <t>Slip joint</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</si>
  <si>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</si>
  <si>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</si>
  <si>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</si>
  <si>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</si>
  <si>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</si>
  <si>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</si>
  <si>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</si>
  <si>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</si>
  <si>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</si>
  <si>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</si>
  <si>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</si>
  <si>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</si>
  <si>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</si>
  <si>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</si>
  <si>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</si>
  <si>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</si>
  <si>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</si>
  <si>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</si>
  <si>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</si>
  <si>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</si>
  <si>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</si>
  <si>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</si>
  <si>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</si>
  <si>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</si>
  <si>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</si>
  <si>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</si>
  <si>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</si>
  <si>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</si>
  <si>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</si>
  <si>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</si>
  <si>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</si>
  <si>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</si>
  <si>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</si>
  <si>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</si>
  <si>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</si>
  <si>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</si>
  <si>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</si>
  <si>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</si>
  <si>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</si>
  <si>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</si>
  <si>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</si>
  <si>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</si>
  <si>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</si>
  <si>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</si>
  <si>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</si>
  <si>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</si>
  <si>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</si>
  <si>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</si>
  <si>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</si>
  <si>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</si>
  <si>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</si>
  <si>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</si>
  <si>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</si>
  <si>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</si>
  <si>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</si>
  <si>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</si>
  <si>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</si>
  <si>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</si>
  <si>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</si>
  <si>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</si>
  <si>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</si>
  <si>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</si>
  <si>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</si>
  <si>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</si>
  <si>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</si>
  <si>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</si>
  <si>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</si>
  <si>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</si>
  <si>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</si>
  <si>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</si>
  <si>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</si>
  <si>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</si>
  <si>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</si>
  <si>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</si>
  <si>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</si>
  <si>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</si>
  <si>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</si>
  <si>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</si>
  <si>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</si>
  <si>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</si>
  <si>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</si>
  <si>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</si>
  <si>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</si>
  <si>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</si>
  <si>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</si>
  <si>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</si>
  <si>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</si>
  <si>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</si>
  <si>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</si>
  <si>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</si>
  <si>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QLDC Roading Contractor</t>
  </si>
  <si>
    <t>QLDC Parks Contractor</t>
  </si>
  <si>
    <t>QLDC Tracks and Trails Contractor</t>
  </si>
  <si>
    <t>QLDC 3W Contractor</t>
  </si>
  <si>
    <t>QLDC Streetlighting Contractor</t>
  </si>
  <si>
    <t>NZTA NOC Contractor</t>
  </si>
  <si>
    <t>Private Organisation</t>
  </si>
  <si>
    <t>PowerNet</t>
  </si>
  <si>
    <t>Banner Arm Bracketed</t>
  </si>
  <si>
    <t>Banner Arm Integrated</t>
  </si>
  <si>
    <t>Decorative, Double Curved</t>
  </si>
  <si>
    <t>Decorative, Double Flat</t>
  </si>
  <si>
    <t>Decorative, Single Curved</t>
  </si>
  <si>
    <t>Decorative, Single Flat</t>
  </si>
  <si>
    <t>Double Curved</t>
  </si>
  <si>
    <t>Double Elliptical</t>
  </si>
  <si>
    <t>Double Mitred</t>
  </si>
  <si>
    <t>Quadruple Curved</t>
  </si>
  <si>
    <t>Quadruple Elliptical</t>
  </si>
  <si>
    <t>Quadruple Mitred</t>
  </si>
  <si>
    <t>Single Curved</t>
  </si>
  <si>
    <t>Single Elliptical</t>
  </si>
  <si>
    <t>Single Flat</t>
  </si>
  <si>
    <t>Single Mitred</t>
  </si>
  <si>
    <t>Swan Neck, Double</t>
  </si>
  <si>
    <t>Swan Neck, Single</t>
  </si>
  <si>
    <t>Triple Curved</t>
  </si>
  <si>
    <t>Triple Elliptical</t>
  </si>
  <si>
    <t>Triple Mitred</t>
  </si>
  <si>
    <t>Double Flat</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</si>
  <si>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</si>
  <si>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</si>
  <si>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</si>
  <si>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</si>
  <si>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</si>
  <si>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</si>
  <si>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</si>
  <si>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</si>
  <si>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</si>
  <si>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</si>
  <si>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</si>
  <si>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</si>
  <si>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</si>
  <si>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</si>
  <si>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</si>
  <si>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</si>
  <si>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</si>
  <si>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</si>
  <si>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</si>
  <si>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L</t>
  </si>
  <si>
    <t>Local</t>
  </si>
  <si>
    <t>Local Bill cutout</t>
  </si>
  <si>
    <t>Remote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</si>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</sst>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00"/>
    <numFmt numFmtId="166" formatCode="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164"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299">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theme" Target="theme/theme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ustomXml" Target="../customXml/item1.xml"/><Relationship Id="rId10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calcChain" Target="calcChain.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8B1EBEE-E9CD-4C49-A242-F15A7D587A79}" name="men_point" displayName="men_point" ref="A1:E5" totalsRowShown="0" headerRowDxfId="264" headerRowBorderDxfId="265" tableBorderDxfId="266">
  <autoFilter ref="A1:E5" xr:uid="{E8B1EBEE-E9CD-4C49-A242-F15A7D587A79}"/>
  <sortState xmlns:xlrd2="http://schemas.microsoft.com/office/spreadsheetml/2017/richdata2" ref="A2:E5">
    <sortCondition ref="C2:C5"/>
    <sortCondition ref="D2:D5"/>
    <sortCondition ref="B2:B5"/>
  </sortState>
  <tableColumns count="5">
    <tableColumn id="1" xr3:uid="{B64E680F-2A20-4E70-8B21-EA28D63967AC}" name="lookupKey"/>
    <tableColumn id="2" xr3:uid="{D542D342-5863-47FC-A671-11EAA7AACD2C}" name="lookupValue"/>
    <tableColumn id="3" xr3:uid="{5F5FA0C0-589A-4A2F-A54F-3AB7E1A3D615}" name="parentKey"/>
    <tableColumn id="4" xr3:uid="{320154DC-04DB-43EC-A57F-08858794CD1F}" name="parentDescription"/>
    <tableColumn id="5" xr3:uid="{01DEE94B-5296-4570-AF8C-5F96665DFBC4}"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8980771-D703-4EB5-B5EF-8273EA5F2623}" name="side" displayName="side" ref="A1:E4" totalsRowShown="0" headerRowDxfId="261" headerRowBorderDxfId="262" tableBorderDxfId="263">
  <autoFilter ref="A1:E4" xr:uid="{A8980771-D703-4EB5-B5EF-8273EA5F2623}"/>
  <sortState xmlns:xlrd2="http://schemas.microsoft.com/office/spreadsheetml/2017/richdata2" ref="A2:E4">
    <sortCondition ref="C2:C4"/>
    <sortCondition ref="D2:D4"/>
    <sortCondition ref="B2:B4"/>
  </sortState>
  <tableColumns count="5">
    <tableColumn id="1" xr3:uid="{280B8911-B244-4697-BD49-4A870A8263DE}" name="lookupKey"/>
    <tableColumn id="2" xr3:uid="{B54A48F1-A678-4E74-9916-F57DABA478C0}" name="lookupValue"/>
    <tableColumn id="3" xr3:uid="{47CC0525-2159-471D-8977-53887B6EB32B}" name="parentKey"/>
    <tableColumn id="4" xr3:uid="{DE6832DE-CC52-43D1-952B-A28BB9313AA2}" name="parentDescription"/>
    <tableColumn id="5" xr3:uid="{F95560FF-563E-4516-A655-68955BAE2DF1}"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2508827-6B6A-431E-87F5-8281B4269878}" name="use_default_rc" displayName="use_default_rc" ref="A1:E3" totalsRowShown="0" headerRowDxfId="258" headerRowBorderDxfId="259" tableBorderDxfId="260">
  <autoFilter ref="A1:E3" xr:uid="{B2508827-6B6A-431E-87F5-8281B4269878}"/>
  <sortState xmlns:xlrd2="http://schemas.microsoft.com/office/spreadsheetml/2017/richdata2" ref="A2:E3">
    <sortCondition ref="C2:C3"/>
    <sortCondition ref="D2:D3"/>
    <sortCondition ref="B2:B3"/>
  </sortState>
  <tableColumns count="5">
    <tableColumn id="1" xr3:uid="{4DCF8223-BA41-487D-A379-7DEF4445FAA7}" name="lookupKey"/>
    <tableColumn id="2" xr3:uid="{06FB6D36-0DC1-41FD-B1C1-5AE850C3668D}" name="lookupValue"/>
    <tableColumn id="3" xr3:uid="{8B2D3424-91E1-4CF1-8972-D51289FA9584}" name="parentKey"/>
    <tableColumn id="4" xr3:uid="{FDD69228-BD79-4612-985D-FF2E36AC101F}" name="parentDescription"/>
    <tableColumn id="5" xr3:uid="{92095A9B-E7BF-42BE-8999-84EF717AE8D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F18FCC0-0661-4022-B8B2-3D9D73607313}" name="rul_reset" displayName="rul_reset" ref="A1:E3" totalsRowShown="0" headerRowDxfId="255" headerRowBorderDxfId="256" tableBorderDxfId="257">
  <autoFilter ref="A1:E3" xr:uid="{FF18FCC0-0661-4022-B8B2-3D9D73607313}"/>
  <sortState xmlns:xlrd2="http://schemas.microsoft.com/office/spreadsheetml/2017/richdata2" ref="A2:E3">
    <sortCondition ref="C2:C3"/>
    <sortCondition ref="D2:D3"/>
    <sortCondition ref="B2:B3"/>
  </sortState>
  <tableColumns count="5">
    <tableColumn id="1" xr3:uid="{6B9CCFE7-930D-4EE1-A12C-0485C0E340A7}" name="lookupKey"/>
    <tableColumn id="2" xr3:uid="{37E78F60-6FE3-4B7C-8E8F-131CC52B6D5F}" name="lookupValue"/>
    <tableColumn id="3" xr3:uid="{27C5CCD4-1498-484E-83C2-1EEE225D9089}" name="parentKey"/>
    <tableColumn id="4" xr3:uid="{11DB348A-4DD0-4EF6-837B-92C74982AA76}" name="parentDescription"/>
    <tableColumn id="5" xr3:uid="{CFE7CEF8-5A5E-40CC-BEEF-AABF2CFF64D4}"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C5E3A7C-5379-4F9A-8CE4-68B7B53850BC}" name="risk_consequence" displayName="risk_consequence" ref="A1:E7" totalsRowShown="0" headerRowDxfId="252" headerRowBorderDxfId="253" tableBorderDxfId="254">
  <autoFilter ref="A1:E7" xr:uid="{6C5E3A7C-5379-4F9A-8CE4-68B7B53850BC}"/>
  <sortState xmlns:xlrd2="http://schemas.microsoft.com/office/spreadsheetml/2017/richdata2" ref="A2:E7">
    <sortCondition ref="C2:C7"/>
    <sortCondition ref="D2:D7"/>
    <sortCondition ref="B2:B7"/>
  </sortState>
  <tableColumns count="5">
    <tableColumn id="1" xr3:uid="{24D7CEDD-5DFA-452F-8646-4406BAB30FA1}" name="lookupKey"/>
    <tableColumn id="2" xr3:uid="{12ED4C3C-C229-46BD-A35E-6E88BF1E954F}" name="lookupValue"/>
    <tableColumn id="3" xr3:uid="{2B9DBE39-1A18-46C0-83E3-69D0A0D61F9A}" name="parentKey"/>
    <tableColumn id="4" xr3:uid="{7A353198-1D80-4891-B406-C9BE40FC7BA5}" name="parentDescription"/>
    <tableColumn id="5" xr3:uid="{18BB917B-A1EA-4C76-B190-072D043A2A75}"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DC0E848-1291-46EA-9752-0B356C7F8D39}" name="risk_likelihood" displayName="risk_likelihood" ref="A1:E7" totalsRowShown="0" headerRowDxfId="249" headerRowBorderDxfId="250" tableBorderDxfId="251">
  <autoFilter ref="A1:E7" xr:uid="{4DC0E848-1291-46EA-9752-0B356C7F8D39}"/>
  <sortState xmlns:xlrd2="http://schemas.microsoft.com/office/spreadsheetml/2017/richdata2" ref="A2:E7">
    <sortCondition ref="C2:C7"/>
    <sortCondition ref="D2:D7"/>
    <sortCondition ref="B2:B7"/>
  </sortState>
  <tableColumns count="5">
    <tableColumn id="1" xr3:uid="{B7A609F5-A026-4C62-B541-3888B5761236}" name="lookupKey"/>
    <tableColumn id="2" xr3:uid="{076C4563-7BF9-4167-949F-E98E2D204390}" name="lookupValue"/>
    <tableColumn id="3" xr3:uid="{DDFF86D6-3F6F-4A51-9870-D668BC6CEBB5}" name="parentKey"/>
    <tableColumn id="4" xr3:uid="{14FC1B06-88C4-4702-B8DE-5D6D7E287FC5}" name="parentDescription"/>
    <tableColumn id="5" xr3:uid="{0DE8480E-4EB7-444C-B903-2CE2EFB005C6}"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FE83750-0DF1-4B08-A3C1-18FB1F5B16A2}" name="risk" displayName="risk" ref="A1:E7" totalsRowShown="0" headerRowDxfId="246" headerRowBorderDxfId="247" tableBorderDxfId="248">
  <autoFilter ref="A1:E7" xr:uid="{7FE83750-0DF1-4B08-A3C1-18FB1F5B16A2}"/>
  <sortState xmlns:xlrd2="http://schemas.microsoft.com/office/spreadsheetml/2017/richdata2" ref="A2:E7">
    <sortCondition ref="C2:C7"/>
    <sortCondition ref="D2:D7"/>
    <sortCondition ref="B2:B7"/>
  </sortState>
  <tableColumns count="5">
    <tableColumn id="1" xr3:uid="{0E8E47E2-9C61-44F3-AF93-41DFAFC042B4}" name="lookupKey"/>
    <tableColumn id="2" xr3:uid="{1F77A346-449D-47F4-999C-832D888D4C1A}" name="lookupValue"/>
    <tableColumn id="3" xr3:uid="{0B8276D1-C2AB-4F1E-8F04-422816967E8B}" name="parentKey"/>
    <tableColumn id="4" xr3:uid="{5577E5B0-5C3C-48C6-86E3-15007FFF3792}" name="parentDescription"/>
    <tableColumn id="5" xr3:uid="{F5916EF2-30F6-4C29-A69E-BB154FC3543D}"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7C98DE03-C01C-4A2C-BC50-7EAE02FD8D34}" name="wheel_stop_material" displayName="wheel_stop_material" ref="A1:E6" totalsRowShown="0" headerRowDxfId="243" headerRowBorderDxfId="244" tableBorderDxfId="245">
  <autoFilter ref="A1:E6" xr:uid="{7C98DE03-C01C-4A2C-BC50-7EAE02FD8D34}"/>
  <sortState xmlns:xlrd2="http://schemas.microsoft.com/office/spreadsheetml/2017/richdata2" ref="A2:E6">
    <sortCondition ref="C2:C6"/>
    <sortCondition ref="D2:D6"/>
    <sortCondition ref="B2:B6"/>
  </sortState>
  <tableColumns count="5">
    <tableColumn id="1" xr3:uid="{0B319B6C-9447-4522-BBCC-95F3A0656082}" name="lookupKey"/>
    <tableColumn id="2" xr3:uid="{49A8032A-4DC3-4548-8CD6-C3078935EE64}" name="lookupValue"/>
    <tableColumn id="3" xr3:uid="{F48D46D9-451F-437D-8952-63624F5005AE}" name="parentKey"/>
    <tableColumn id="4" xr3:uid="{961FDB77-0151-48F0-A167-B5DC53B24479}" name="parentDescription"/>
    <tableColumn id="5" xr3:uid="{BFBE81CC-B0D3-489B-90C3-B5FB5492509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8577865-F172-4595-9A06-8DD39A3A5788}" name="target_board_material" displayName="target_board_material" ref="A1:E3" totalsRowShown="0" headerRowDxfId="240" headerRowBorderDxfId="241" tableBorderDxfId="242">
  <autoFilter ref="A1:E3" xr:uid="{18577865-F172-4595-9A06-8DD39A3A5788}"/>
  <sortState xmlns:xlrd2="http://schemas.microsoft.com/office/spreadsheetml/2017/richdata2" ref="A2:E3">
    <sortCondition ref="C2:C3"/>
    <sortCondition ref="D2:D3"/>
    <sortCondition ref="B2:B3"/>
  </sortState>
  <tableColumns count="5">
    <tableColumn id="1" xr3:uid="{EDF0DDC8-E807-47E0-9B84-E5A71D1FE7AD}" name="lookupKey"/>
    <tableColumn id="2" xr3:uid="{03DA3529-3572-483D-B036-3C4558FE9DDF}" name="lookupValue"/>
    <tableColumn id="3" xr3:uid="{BCA327D3-67C8-4C5A-8BAC-EC0308EDAD30}" name="parentKey"/>
    <tableColumn id="4" xr3:uid="{6B3D4621-C091-414D-913A-C1EBFD8BF5E2}" name="parentDescription"/>
    <tableColumn id="5" xr3:uid="{36E2F604-844F-4147-9E14-6F751EA5614A}"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CB867AD-45DB-42B2-BE11-689FE57456E3}" name="structure_material" displayName="structure_material" ref="A1:E28" totalsRowShown="0" headerRowDxfId="237" headerRowBorderDxfId="238" tableBorderDxfId="239">
  <autoFilter ref="A1:E28" xr:uid="{ECB867AD-45DB-42B2-BE11-689FE57456E3}"/>
  <sortState xmlns:xlrd2="http://schemas.microsoft.com/office/spreadsheetml/2017/richdata2" ref="A2:E28">
    <sortCondition ref="C2:C28"/>
    <sortCondition ref="D2:D28"/>
    <sortCondition ref="B2:B28"/>
  </sortState>
  <tableColumns count="5">
    <tableColumn id="1" xr3:uid="{5C9F11AB-A1A4-4B44-90CC-22561DB3FD3F}" name="lookupKey"/>
    <tableColumn id="2" xr3:uid="{12D789FE-E63A-4AA9-950E-BE2E1692C240}" name="lookupValue"/>
    <tableColumn id="3" xr3:uid="{3B8DCF63-EBA2-420A-AEFC-D858977165A7}" name="parentKey"/>
    <tableColumn id="4" xr3:uid="{B050E815-F7AB-4646-8122-A9BB6BBB0859}" name="parentDescription"/>
    <tableColumn id="5" xr3:uid="{511E8C24-CFE8-48F2-A07F-5C73F0930FFD}"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58BE553-4200-42CD-BB65-E42095EC6878}" name="road_hump_material" displayName="road_hump_material" ref="A1:E5" totalsRowShown="0" headerRowDxfId="234" headerRowBorderDxfId="235" tableBorderDxfId="236">
  <autoFilter ref="A1:E5" xr:uid="{C58BE553-4200-42CD-BB65-E42095EC6878}"/>
  <sortState xmlns:xlrd2="http://schemas.microsoft.com/office/spreadsheetml/2017/richdata2" ref="A2:E5">
    <sortCondition ref="C2:C5"/>
    <sortCondition ref="D2:D5"/>
    <sortCondition ref="B2:B5"/>
  </sortState>
  <tableColumns count="5">
    <tableColumn id="1" xr3:uid="{D5EE30AA-40AE-4DEC-8BE3-A0604B0C5A23}" name="lookupKey"/>
    <tableColumn id="2" xr3:uid="{DE973AB7-13FF-48D2-BABE-A23C32173236}" name="lookupValue"/>
    <tableColumn id="3" xr3:uid="{F1994BEC-20D2-4C5E-9974-0A816314D5C8}" name="parentKey"/>
    <tableColumn id="4" xr3:uid="{176EB644-7D98-4CFE-B28E-3E5AEA3677CE}" name="parentDescription"/>
    <tableColumn id="5" xr3:uid="{DC8A3E12-72E7-4FA9-8862-46E75FC6E888}"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11126E2-054A-43AB-8AF0-91ACF71B8AB3}" name="ramp_material" displayName="ramp_material" ref="A1:E6" totalsRowShown="0" headerRowDxfId="231" headerRowBorderDxfId="232" tableBorderDxfId="233">
  <autoFilter ref="A1:E6" xr:uid="{C11126E2-054A-43AB-8AF0-91ACF71B8AB3}"/>
  <sortState xmlns:xlrd2="http://schemas.microsoft.com/office/spreadsheetml/2017/richdata2" ref="A2:E6">
    <sortCondition ref="C2:C6"/>
    <sortCondition ref="D2:D6"/>
    <sortCondition ref="B2:B6"/>
  </sortState>
  <tableColumns count="5">
    <tableColumn id="1" xr3:uid="{B9DFEB14-2654-4CAF-9F8F-A8BF10E138B8}" name="lookupKey"/>
    <tableColumn id="2" xr3:uid="{FDC4F833-778F-4A60-9E1A-DA7AB12C8FF0}" name="lookupValue"/>
    <tableColumn id="3" xr3:uid="{15E74FF5-7067-440B-8AFE-2C5BF734CED1}" name="parentKey"/>
    <tableColumn id="4" xr3:uid="{6275A7F2-501A-49E6-B998-5290B3F9CF9C}" name="parentDescription"/>
    <tableColumn id="5" xr3:uid="{5B419B71-F742-4707-9037-94184ECF79BD}"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DACD6E8-B547-4D2E-BDE1-8821D2D979D5}" name="pole_material" displayName="pole_material" ref="A1:E8" totalsRowShown="0" headerRowDxfId="228" headerRowBorderDxfId="229" tableBorderDxfId="230">
  <autoFilter ref="A1:E8" xr:uid="{9DACD6E8-B547-4D2E-BDE1-8821D2D979D5}"/>
  <sortState xmlns:xlrd2="http://schemas.microsoft.com/office/spreadsheetml/2017/richdata2" ref="A2:E8">
    <sortCondition ref="C2:C8"/>
    <sortCondition ref="D2:D8"/>
    <sortCondition ref="B2:B8"/>
  </sortState>
  <tableColumns count="5">
    <tableColumn id="1" xr3:uid="{E0088376-C706-4968-ACD7-5C73F4318AB8}" name="lookupKey"/>
    <tableColumn id="2" xr3:uid="{2F8EFD47-447D-41C4-86F9-21CFEF6BB2A9}" name="lookupValue"/>
    <tableColumn id="3" xr3:uid="{F047F8D9-7B54-4A4E-9950-6A5C4D5442D3}" name="parentKey"/>
    <tableColumn id="4" xr3:uid="{6A154AD4-7A40-41B8-850E-A6A1AC3A996B}" name="parentDescription"/>
    <tableColumn id="5" xr3:uid="{53D5A8A9-625B-49A1-B88C-6D7FDF9287B9}"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F45059F-7C98-45DA-8DC0-A100A0247FD4}" name="mast_material" displayName="mast_material" ref="A1:E3" totalsRowShown="0" headerRowDxfId="225" headerRowBorderDxfId="226" tableBorderDxfId="227">
  <autoFilter ref="A1:E3" xr:uid="{9F45059F-7C98-45DA-8DC0-A100A0247FD4}"/>
  <sortState xmlns:xlrd2="http://schemas.microsoft.com/office/spreadsheetml/2017/richdata2" ref="A2:E3">
    <sortCondition ref="C2:C3"/>
    <sortCondition ref="D2:D3"/>
    <sortCondition ref="B2:B3"/>
  </sortState>
  <tableColumns count="5">
    <tableColumn id="1" xr3:uid="{4C8E1D2C-C504-4064-B165-688D164B5C2A}" name="lookupKey"/>
    <tableColumn id="2" xr3:uid="{6BE45CFD-CBAF-45A1-9E12-35A041573087}" name="lookupValue"/>
    <tableColumn id="3" xr3:uid="{441B5AF2-612C-4097-892F-7BA7C00E1FBA}" name="parentKey"/>
    <tableColumn id="4" xr3:uid="{8B9B18FA-93CA-4B08-837F-DA613BC18B91}" name="parentDescription"/>
    <tableColumn id="5" xr3:uid="{FCFAB853-278E-468A-BE6A-3DE973D0E85D}"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8691137-C9B0-49FB-BEAE-008C06E4D716}" name="gantry_material" displayName="gantry_material" ref="A1:E3" totalsRowShown="0" headerRowDxfId="222" headerRowBorderDxfId="223" tableBorderDxfId="224">
  <autoFilter ref="A1:E3" xr:uid="{88691137-C9B0-49FB-BEAE-008C06E4D716}"/>
  <sortState xmlns:xlrd2="http://schemas.microsoft.com/office/spreadsheetml/2017/richdata2" ref="A2:E3">
    <sortCondition ref="C2:C3"/>
    <sortCondition ref="D2:D3"/>
    <sortCondition ref="B2:B3"/>
  </sortState>
  <tableColumns count="5">
    <tableColumn id="1" xr3:uid="{6DEC8182-46F1-4250-BD9E-C1A47467A1E9}" name="lookupKey"/>
    <tableColumn id="2" xr3:uid="{A8283112-38EB-468A-9EDD-7846417DC8EF}" name="lookupValue"/>
    <tableColumn id="3" xr3:uid="{7C78AB1A-46A6-4A18-96D0-6708A1F0B3DF}" name="parentKey"/>
    <tableColumn id="4" xr3:uid="{03A0E202-0FF2-4A90-94E5-875209E7598A}" name="parentDescription"/>
    <tableColumn id="5" xr3:uid="{2984F1A8-92D8-4B94-B441-CFB5F97776E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B05937D7-F191-462F-AF46-D5EB8AA2EB95}" name="sea_wall_material" displayName="sea_wall_material" ref="A1:E8" totalsRowShown="0" headerRowDxfId="219" headerRowBorderDxfId="220" tableBorderDxfId="221">
  <autoFilter ref="A1:E8" xr:uid="{B05937D7-F191-462F-AF46-D5EB8AA2EB95}"/>
  <sortState xmlns:xlrd2="http://schemas.microsoft.com/office/spreadsheetml/2017/richdata2" ref="A2:E8">
    <sortCondition ref="C2:C8"/>
    <sortCondition ref="D2:D8"/>
    <sortCondition ref="B2:B8"/>
  </sortState>
  <tableColumns count="5">
    <tableColumn id="1" xr3:uid="{2C65116A-AB54-4D23-9E1B-DE248BE9C450}" name="lookupKey"/>
    <tableColumn id="2" xr3:uid="{D9A23A2D-13C6-417A-AF69-1E59508E54CD}" name="lookupValue"/>
    <tableColumn id="3" xr3:uid="{A3350A5F-5FE0-46D4-8ECB-BE6B1BBFD8D5}" name="parentKey"/>
    <tableColumn id="4" xr3:uid="{CA8212CE-B6F6-4009-B9AC-D46BE7FABCC6}" name="parentDescription"/>
    <tableColumn id="5" xr3:uid="{81A1AF2D-739F-4C0C-82C6-A0A8AF431DB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CD72FCA-7091-4504-ADC1-6563DA23CFB8}" name="panel_material" displayName="panel_material" ref="A1:E10" totalsRowShown="0" headerRowDxfId="216" headerRowBorderDxfId="217" tableBorderDxfId="218">
  <autoFilter ref="A1:E10" xr:uid="{4CD72FCA-7091-4504-ADC1-6563DA23CFB8}"/>
  <sortState xmlns:xlrd2="http://schemas.microsoft.com/office/spreadsheetml/2017/richdata2" ref="A2:E10">
    <sortCondition ref="C2:C10"/>
    <sortCondition ref="D2:D10"/>
    <sortCondition ref="B2:B10"/>
  </sortState>
  <tableColumns count="5">
    <tableColumn id="1" xr3:uid="{3D7C4876-D8E8-4C6D-BCBA-4E5701A9413D}" name="lookupKey"/>
    <tableColumn id="2" xr3:uid="{9E0E1D55-E0AC-483F-9E3E-0F6287C3FE4A}" name="lookupValue"/>
    <tableColumn id="3" xr3:uid="{419A26F6-953C-4882-B8DD-9B0FF84A0C17}" name="parentKey"/>
    <tableColumn id="4" xr3:uid="{390DB74F-3CE5-444C-A3A3-9F47ECCD2C83}" name="parentDescription"/>
    <tableColumn id="5" xr3:uid="{1A51F9A0-CB8F-424E-9330-880B5BF7B01F}"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0EB3501-A0F9-40DB-BC08-FA72936A6A82}" name="mse_material" displayName="mse_material" ref="A1:E4" totalsRowShown="0" headerRowDxfId="213" headerRowBorderDxfId="214" tableBorderDxfId="215">
  <autoFilter ref="A1:E4" xr:uid="{A0EB3501-A0F9-40DB-BC08-FA72936A6A82}"/>
  <sortState xmlns:xlrd2="http://schemas.microsoft.com/office/spreadsheetml/2017/richdata2" ref="A2:E4">
    <sortCondition ref="C2:C4"/>
    <sortCondition ref="D2:D4"/>
    <sortCondition ref="B2:B4"/>
  </sortState>
  <tableColumns count="5">
    <tableColumn id="1" xr3:uid="{D5A0B972-7284-4E25-B633-F31710873D16}" name="lookupKey"/>
    <tableColumn id="2" xr3:uid="{EC814ACA-897B-4900-B9E6-152517132532}" name="lookupValue"/>
    <tableColumn id="3" xr3:uid="{4FF5FAE2-51A4-4541-9977-B1B7CCA3FCCC}" name="parentKey"/>
    <tableColumn id="4" xr3:uid="{BF4429B6-1E1E-45FE-A8A4-4E3A2A5FB851}" name="parentDescription"/>
    <tableColumn id="5" xr3:uid="{D11E036E-FFCC-48B7-8C46-BAB730B6F047}"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D3059E-EFD3-4FFF-9C83-ECC974A9D433}" name="gravity_mass_material" displayName="gravity_mass_material" ref="A1:E3" totalsRowShown="0" headerRowDxfId="210" headerRowBorderDxfId="211" tableBorderDxfId="212">
  <autoFilter ref="A1:E3" xr:uid="{02D3059E-EFD3-4FFF-9C83-ECC974A9D433}"/>
  <sortState xmlns:xlrd2="http://schemas.microsoft.com/office/spreadsheetml/2017/richdata2" ref="A2:E3">
    <sortCondition ref="C2:C3"/>
    <sortCondition ref="D2:D3"/>
    <sortCondition ref="B2:B3"/>
  </sortState>
  <tableColumns count="5">
    <tableColumn id="1" xr3:uid="{93A222A9-BDE3-4B6C-816C-F6D3715CF25A}" name="lookupKey"/>
    <tableColumn id="2" xr3:uid="{9F18B241-993C-4450-8CFD-DA8E56C1AAFE}" name="lookupValue"/>
    <tableColumn id="3" xr3:uid="{D0F0C9BD-3335-4F48-A6A8-3657F06C193B}" name="parentKey"/>
    <tableColumn id="4" xr3:uid="{38DF9CB2-B4B2-4AEE-B868-09484BFA8922}" name="parentDescription"/>
    <tableColumn id="5" xr3:uid="{0B08C468-BDFE-4DE4-86E3-D96F2D021761}"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58D9FA5-74FD-43DF-9367-70237ABB00EE}" name="pipe_duct_material" displayName="pipe_duct_material" ref="A1:E7" totalsRowShown="0" headerRowDxfId="207" headerRowBorderDxfId="208" tableBorderDxfId="209">
  <autoFilter ref="A1:E7" xr:uid="{C58D9FA5-74FD-43DF-9367-70237ABB00EE}"/>
  <sortState xmlns:xlrd2="http://schemas.microsoft.com/office/spreadsheetml/2017/richdata2" ref="A2:E7">
    <sortCondition ref="C2:C7"/>
    <sortCondition ref="D2:D7"/>
    <sortCondition ref="B2:B7"/>
  </sortState>
  <tableColumns count="5">
    <tableColumn id="1" xr3:uid="{E6B8DDF1-FECE-44E8-B789-8F3B8FD921F9}" name="lookupKey"/>
    <tableColumn id="2" xr3:uid="{4ED808F6-85EE-4205-A706-B35C2159AF26}" name="lookupValue"/>
    <tableColumn id="3" xr3:uid="{4BAE9255-1CF8-4162-A250-C0525012A3AD}" name="parentKey"/>
    <tableColumn id="4" xr3:uid="{76764DD9-6AC6-4E49-81F4-8969FEB8136F}" name="parentDescription"/>
    <tableColumn id="5" xr3:uid="{82A1B36A-4E66-42D9-9E34-7F2DD8549D89}"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C31B63B7-E7B9-4421-9BC5-D26C8A9278E1}" name="pile_material" displayName="pile_material" ref="A1:E8" totalsRowShown="0" headerRowDxfId="204" headerRowBorderDxfId="205" tableBorderDxfId="206">
  <autoFilter ref="A1:E8" xr:uid="{C31B63B7-E7B9-4421-9BC5-D26C8A9278E1}"/>
  <sortState xmlns:xlrd2="http://schemas.microsoft.com/office/spreadsheetml/2017/richdata2" ref="A2:E8">
    <sortCondition ref="C2:C8"/>
    <sortCondition ref="D2:D8"/>
    <sortCondition ref="B2:B8"/>
  </sortState>
  <tableColumns count="5">
    <tableColumn id="1" xr3:uid="{FACFFCD7-0D97-430A-A330-C08F006A5C23}" name="lookupKey"/>
    <tableColumn id="2" xr3:uid="{AE6B6357-DEB3-46F0-BD83-AC081786A84E}" name="lookupValue"/>
    <tableColumn id="3" xr3:uid="{9BA64980-806B-46B4-998C-899F01E23F1C}" name="parentKey"/>
    <tableColumn id="4" xr3:uid="{41694825-E5E6-4F36-86BE-98F612D6FF44}" name="parentDescription"/>
    <tableColumn id="5" xr3:uid="{E9146A16-3553-4469-93F6-4A951083CCFB}"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29C8B7D5-A7C2-4215-84BB-58EDEDB54DB4}" name="mep_pipe_material" displayName="mep_pipe_material" ref="A1:E14" totalsRowShown="0" headerRowDxfId="201" headerRowBorderDxfId="202" tableBorderDxfId="203">
  <autoFilter ref="A1:E14" xr:uid="{29C8B7D5-A7C2-4215-84BB-58EDEDB54DB4}"/>
  <sortState xmlns:xlrd2="http://schemas.microsoft.com/office/spreadsheetml/2017/richdata2" ref="A2:E14">
    <sortCondition ref="C2:C14"/>
    <sortCondition ref="D2:D14"/>
    <sortCondition ref="B2:B14"/>
  </sortState>
  <tableColumns count="5">
    <tableColumn id="1" xr3:uid="{A2589517-1C0D-4429-A1FE-4CC6715FCDBB}" name="lookupKey"/>
    <tableColumn id="2" xr3:uid="{16F60C1A-4293-41C6-AE61-D966E61B69A5}" name="lookupValue"/>
    <tableColumn id="3" xr3:uid="{D24A72E4-26DF-44BE-AE55-FF714A957941}" name="parentKey"/>
    <tableColumn id="4" xr3:uid="{BA4055C8-F436-4DE1-87F7-03ABBDF45B73}" name="parentDescription"/>
    <tableColumn id="5" xr3:uid="{2FF6FB43-DA57-423F-B9F7-10FDB62328A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8BDCC326-BFFF-462F-8020-526D35EE1BB9}" name="mep_chamber_material" displayName="mep_chamber_material" ref="A1:E3" totalsRowShown="0" headerRowDxfId="198" headerRowBorderDxfId="199" tableBorderDxfId="200">
  <autoFilter ref="A1:E3" xr:uid="{8BDCC326-BFFF-462F-8020-526D35EE1BB9}"/>
  <sortState xmlns:xlrd2="http://schemas.microsoft.com/office/spreadsheetml/2017/richdata2" ref="A2:E3">
    <sortCondition ref="C2:C3"/>
    <sortCondition ref="D2:D3"/>
    <sortCondition ref="B2:B3"/>
  </sortState>
  <tableColumns count="5">
    <tableColumn id="1" xr3:uid="{8D9CA3F3-4484-41C9-AE41-F145838C423F}" name="lookupKey"/>
    <tableColumn id="2" xr3:uid="{DD682275-9DE7-4F45-85CC-F4F1EB28D3CB}" name="lookupValue"/>
    <tableColumn id="3" xr3:uid="{AC4A3788-DFE5-4E62-B4FE-6CDCF91BBB65}" name="parentKey"/>
    <tableColumn id="4" xr3:uid="{E73E3C85-2FDB-4BF2-A344-BDB7598793DD}" name="parentDescription"/>
    <tableColumn id="5" xr3:uid="{D00381FB-D658-4F5C-AA1D-9752598A45FD}"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FDFF2607-410F-4610-978E-08B1866C909A}" name="mep_chamber_lid_material" displayName="mep_chamber_lid_material" ref="A1:E5" totalsRowShown="0" headerRowDxfId="195" headerRowBorderDxfId="196" tableBorderDxfId="197">
  <autoFilter ref="A1:E5" xr:uid="{FDFF2607-410F-4610-978E-08B1866C909A}"/>
  <sortState xmlns:xlrd2="http://schemas.microsoft.com/office/spreadsheetml/2017/richdata2" ref="A2:E5">
    <sortCondition ref="C2:C5"/>
    <sortCondition ref="D2:D5"/>
    <sortCondition ref="B2:B5"/>
  </sortState>
  <tableColumns count="5">
    <tableColumn id="1" xr3:uid="{4A46AF23-DF24-4AE4-8FF2-5A7F2A0A36AC}" name="lookupKey"/>
    <tableColumn id="2" xr3:uid="{C9F8ED66-3B50-4821-9F71-851DCEFD53D9}" name="lookupValue"/>
    <tableColumn id="3" xr3:uid="{73AB2882-92E9-425D-92D6-9007C20218EC}" name="parentKey"/>
    <tableColumn id="4" xr3:uid="{64A683CB-3649-4E63-9481-8F15A5A39CD9}" name="parentDescription"/>
    <tableColumn id="5" xr3:uid="{C3BF6B58-C014-4323-82AC-98E17A271E96}"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61A01DCB-3F44-444D-BEDE-63FD2AEA3B4D}" name="duct_material" displayName="duct_material" ref="A1:E14" totalsRowShown="0" headerRowDxfId="192" headerRowBorderDxfId="193" tableBorderDxfId="194">
  <autoFilter ref="A1:E14" xr:uid="{61A01DCB-3F44-444D-BEDE-63FD2AEA3B4D}"/>
  <sortState xmlns:xlrd2="http://schemas.microsoft.com/office/spreadsheetml/2017/richdata2" ref="A2:E14">
    <sortCondition ref="C2:C14"/>
    <sortCondition ref="D2:D14"/>
    <sortCondition ref="B2:B14"/>
  </sortState>
  <tableColumns count="5">
    <tableColumn id="1" xr3:uid="{1292D34E-697E-4D79-A068-DCB01D8457F8}" name="lookupKey"/>
    <tableColumn id="2" xr3:uid="{CD288BCA-617C-40F0-A051-625AF75B2E4E}" name="lookupValue"/>
    <tableColumn id="3" xr3:uid="{185601F7-D9EE-446A-A058-DDD11CD1A5A7}" name="parentKey"/>
    <tableColumn id="4" xr3:uid="{635F86BA-9F46-4FA5-8199-78DA43C99FBA}" name="parentDescription"/>
    <tableColumn id="5" xr3:uid="{2916D8E7-9234-49DC-915E-C97727B3F1CE}"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D773C01C-B93E-4C0B-83BD-B78C2A4D8CEF}" name="rockfall_material" displayName="rockfall_material" ref="A1:E6" totalsRowShown="0" headerRowDxfId="189" headerRowBorderDxfId="190" tableBorderDxfId="191">
  <autoFilter ref="A1:E6" xr:uid="{D773C01C-B93E-4C0B-83BD-B78C2A4D8CEF}"/>
  <sortState xmlns:xlrd2="http://schemas.microsoft.com/office/spreadsheetml/2017/richdata2" ref="A2:E6">
    <sortCondition ref="C2:C6"/>
    <sortCondition ref="D2:D6"/>
    <sortCondition ref="B2:B6"/>
  </sortState>
  <tableColumns count="5">
    <tableColumn id="1" xr3:uid="{49707E0E-F87A-4128-A3C6-CD1AD693BE53}" name="lookupKey"/>
    <tableColumn id="2" xr3:uid="{496DC3A1-3B8E-4AA3-9E35-35CD155CEC20}" name="lookupValue"/>
    <tableColumn id="3" xr3:uid="{73A99F68-C66D-465B-9FE8-E0DEEED85521}" name="parentKey"/>
    <tableColumn id="4" xr3:uid="{1F186131-D2C3-4FCE-9270-63B2CB53F944}" name="parentDescription"/>
    <tableColumn id="5" xr3:uid="{4F4980AA-D79C-4B88-89C5-9D041C6C5E16}"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8DA97CC-03AA-4485-951A-D0D6D4A5B2B8}" name="water_structure_material" displayName="water_structure_material" ref="A1:E14" totalsRowShown="0" headerRowDxfId="186" headerRowBorderDxfId="187" tableBorderDxfId="188">
  <autoFilter ref="A1:E14" xr:uid="{C8DA97CC-03AA-4485-951A-D0D6D4A5B2B8}"/>
  <sortState xmlns:xlrd2="http://schemas.microsoft.com/office/spreadsheetml/2017/richdata2" ref="A2:E14">
    <sortCondition ref="C2:C14"/>
    <sortCondition ref="D2:D14"/>
    <sortCondition ref="B2:B14"/>
  </sortState>
  <tableColumns count="5">
    <tableColumn id="1" xr3:uid="{FBA7AFDE-C0EF-418D-AB99-B54E90547B64}" name="lookupKey"/>
    <tableColumn id="2" xr3:uid="{7181ABF6-01D3-47B7-B9A1-52BD953D5669}" name="lookupValue"/>
    <tableColumn id="3" xr3:uid="{8C5F68B9-0ADA-4039-AB08-4EB4B68869D9}" name="parentKey"/>
    <tableColumn id="4" xr3:uid="{A751D9FF-DBCB-4592-9C5E-80A53BFA3FBB}" name="parentDescription"/>
    <tableColumn id="5" xr3:uid="{C3442BE5-7689-49D5-9366-6655406CAC46}"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9C134D8-51D9-4D86-AC6D-261F5FCBE20B}" name="valve_material" displayName="valve_material" ref="A1:E10" totalsRowShown="0" headerRowDxfId="183" headerRowBorderDxfId="184" tableBorderDxfId="185">
  <autoFilter ref="A1:E10" xr:uid="{E9C134D8-51D9-4D86-AC6D-261F5FCBE20B}"/>
  <sortState xmlns:xlrd2="http://schemas.microsoft.com/office/spreadsheetml/2017/richdata2" ref="A2:E10">
    <sortCondition ref="C2:C10"/>
    <sortCondition ref="D2:D10"/>
    <sortCondition ref="B2:B10"/>
  </sortState>
  <tableColumns count="5">
    <tableColumn id="1" xr3:uid="{C7457A9B-465E-4A5E-8122-DB31E06F1920}" name="lookupKey"/>
    <tableColumn id="2" xr3:uid="{40D05AC0-E0FB-4B5F-B5A8-A79860548341}" name="lookupValue"/>
    <tableColumn id="3" xr3:uid="{50BB6AC4-B96A-4553-AEA5-5D708BB8748C}" name="parentKey"/>
    <tableColumn id="4" xr3:uid="{FD6C3C93-442E-43FA-933F-AB9E9B1F8DBA}" name="parentDescription"/>
    <tableColumn id="5" xr3:uid="{8CF427E8-E804-456E-BDAF-F38E82BD5B0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1065065-9EC8-4D83-9978-502542712193}" name="pipe_material" displayName="pipe_material" ref="A1:E18" totalsRowShown="0" headerRowDxfId="180" headerRowBorderDxfId="181" tableBorderDxfId="182">
  <autoFilter ref="A1:E18" xr:uid="{31065065-9EC8-4D83-9978-502542712193}"/>
  <sortState xmlns:xlrd2="http://schemas.microsoft.com/office/spreadsheetml/2017/richdata2" ref="A2:E18">
    <sortCondition ref="C2:C18"/>
    <sortCondition ref="D2:D18"/>
    <sortCondition ref="B2:B18"/>
  </sortState>
  <tableColumns count="5">
    <tableColumn id="1" xr3:uid="{BDE81D41-4364-4717-9236-D53C412A153F}" name="lookupKey"/>
    <tableColumn id="2" xr3:uid="{AB10EFE2-6A00-4074-9547-C372EA1E4708}" name="lookupValue"/>
    <tableColumn id="3" xr3:uid="{902D5B2E-1717-4F8A-9568-48B9AA8FD040}" name="parentKey"/>
    <tableColumn id="4" xr3:uid="{CEBF8916-3531-485B-9066-8C998CCC9656}" name="parentDescription"/>
    <tableColumn id="5" xr3:uid="{4601A9DD-F7C4-4882-BFCE-277C3058AFC0}"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989A5FDC-0DC2-4A23-B0CA-EFCBEED971C3}" name="headwall_material" displayName="headwall_material" ref="A1:E8" totalsRowShown="0" headerRowDxfId="177" headerRowBorderDxfId="178" tableBorderDxfId="179">
  <autoFilter ref="A1:E8" xr:uid="{989A5FDC-0DC2-4A23-B0CA-EFCBEED971C3}"/>
  <sortState xmlns:xlrd2="http://schemas.microsoft.com/office/spreadsheetml/2017/richdata2" ref="A2:E8">
    <sortCondition ref="C2:C8"/>
    <sortCondition ref="D2:D8"/>
    <sortCondition ref="B2:B8"/>
  </sortState>
  <tableColumns count="5">
    <tableColumn id="1" xr3:uid="{3FF3772A-9BB9-483E-9F97-D5C41D461FA7}" name="lookupKey"/>
    <tableColumn id="2" xr3:uid="{329523EE-C1F6-47B9-9B50-BD1C6B9D35DA}" name="lookupValue"/>
    <tableColumn id="3" xr3:uid="{6FDC0556-9046-48AF-8869-86549F5380FC}" name="parentKey"/>
    <tableColumn id="4" xr3:uid="{D0A341E8-86E2-49B3-9D48-BE938D55C9CB}" name="parentDescription"/>
    <tableColumn id="5" xr3:uid="{E3CD01B6-8E1B-4906-8FCB-2167FD22443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CABA884F-3B27-4824-9B5C-5F88EFF9F9EA}" name="filtration_material" displayName="filtration_material" ref="A1:E6" totalsRowShown="0" headerRowDxfId="174" headerRowBorderDxfId="175" tableBorderDxfId="176">
  <autoFilter ref="A1:E6" xr:uid="{CABA884F-3B27-4824-9B5C-5F88EFF9F9EA}"/>
  <sortState xmlns:xlrd2="http://schemas.microsoft.com/office/spreadsheetml/2017/richdata2" ref="A2:E6">
    <sortCondition ref="C2:C6"/>
    <sortCondition ref="D2:D6"/>
    <sortCondition ref="B2:B6"/>
  </sortState>
  <tableColumns count="5">
    <tableColumn id="1" xr3:uid="{959A8DC1-EA88-47E1-B9EE-8F998E3E826A}" name="lookupKey"/>
    <tableColumn id="2" xr3:uid="{25E36A8D-6EEC-487A-A1AC-0ED42490E282}" name="lookupValue"/>
    <tableColumn id="3" xr3:uid="{17430B3D-F497-435B-B02E-6E9CDB219E56}" name="parentKey"/>
    <tableColumn id="4" xr3:uid="{6F375227-E74D-4F1E-B50F-A3F071CE6929}" name="parentDescription"/>
    <tableColumn id="5" xr3:uid="{D17C65EA-5111-4C7F-AE1F-96FD6E8096AB}"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C261A2B-12AA-4773-9CEF-521A9829ABC7}" name="edge_material" displayName="edge_material" ref="A1:E9" totalsRowShown="0" headerRowDxfId="171" headerRowBorderDxfId="172" tableBorderDxfId="173">
  <autoFilter ref="A1:E9" xr:uid="{BC261A2B-12AA-4773-9CEF-521A9829ABC7}"/>
  <sortState xmlns:xlrd2="http://schemas.microsoft.com/office/spreadsheetml/2017/richdata2" ref="A2:E9">
    <sortCondition ref="C2:C9"/>
    <sortCondition ref="D2:D9"/>
    <sortCondition ref="B2:B9"/>
  </sortState>
  <tableColumns count="5">
    <tableColumn id="1" xr3:uid="{52684197-F4FF-4ECF-8F80-030640CBFCD3}" name="lookupKey"/>
    <tableColumn id="2" xr3:uid="{36D7D1AA-AB75-460A-A6B3-2311EA93C1FA}" name="lookupValue"/>
    <tableColumn id="3" xr3:uid="{2F1F599C-81FA-49DC-9AE9-4127A256C5CA}" name="parentKey"/>
    <tableColumn id="4" xr3:uid="{79E89228-A627-4794-B254-A6EC3A8C4659}" name="parentDescription"/>
    <tableColumn id="5" xr3:uid="{41B14D7E-3983-480E-B5B4-99ABA883F3AB}"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D9B29D86-F33C-442D-8E1F-95B0576BB0AE}" name="culvert_material" displayName="culvert_material" ref="A1:E2" totalsRowShown="0" headerRowDxfId="168" headerRowBorderDxfId="169" tableBorderDxfId="170">
  <autoFilter ref="A1:E2" xr:uid="{D9B29D86-F33C-442D-8E1F-95B0576BB0AE}"/>
  <sortState xmlns:xlrd2="http://schemas.microsoft.com/office/spreadsheetml/2017/richdata2" ref="A2:E2">
    <sortCondition ref="C2"/>
    <sortCondition ref="D2"/>
    <sortCondition ref="B2"/>
  </sortState>
  <tableColumns count="5">
    <tableColumn id="1" xr3:uid="{72D19794-F925-480E-B624-D71B103EF360}" name="lookupKey"/>
    <tableColumn id="2" xr3:uid="{56A0F74A-B72C-4128-A334-8C16C80309A4}" name="lookupValue"/>
    <tableColumn id="3" xr3:uid="{431A7799-E74E-4682-BAD4-9085E6080D4B}" name="parentKey"/>
    <tableColumn id="4" xr3:uid="{30FA2E9A-B137-4E55-A0E3-FC5D8FB9D837}" name="parentDescription"/>
    <tableColumn id="5" xr3:uid="{65A75047-E129-494B-8FDE-53C85546D81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3110EA59-CDB9-48FD-A269-C76EF365441D}" name="cover_material" displayName="cover_material" ref="A1:E10" totalsRowShown="0" headerRowDxfId="165" headerRowBorderDxfId="166" tableBorderDxfId="167">
  <autoFilter ref="A1:E10" xr:uid="{3110EA59-CDB9-48FD-A269-C76EF365441D}"/>
  <sortState xmlns:xlrd2="http://schemas.microsoft.com/office/spreadsheetml/2017/richdata2" ref="A2:E10">
    <sortCondition ref="C2:C10"/>
    <sortCondition ref="D2:D10"/>
    <sortCondition ref="B2:B10"/>
  </sortState>
  <tableColumns count="5">
    <tableColumn id="1" xr3:uid="{2292FA09-097B-4375-875E-A1214E2AA206}" name="lookupKey"/>
    <tableColumn id="2" xr3:uid="{C04829FF-F44A-4553-B1EA-A0C7DE8DB2C0}" name="lookupValue"/>
    <tableColumn id="3" xr3:uid="{23E1BE91-EC08-4A81-9DB1-E1391DDE03C4}" name="parentKey"/>
    <tableColumn id="4" xr3:uid="{FF53D22A-6FF5-40D2-A0B8-73ECE82D3ED3}" name="parentDescription"/>
    <tableColumn id="5" xr3:uid="{73B42D9D-1AA8-42F3-9628-03EC754B852B}"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4567EA66-72F6-4751-B2F8-3BBED1499014}" name="channel_material" displayName="channel_material" ref="A1:E14" totalsRowShown="0" headerRowDxfId="162" headerRowBorderDxfId="163" tableBorderDxfId="164">
  <autoFilter ref="A1:E14" xr:uid="{4567EA66-72F6-4751-B2F8-3BBED1499014}"/>
  <sortState xmlns:xlrd2="http://schemas.microsoft.com/office/spreadsheetml/2017/richdata2" ref="A2:E14">
    <sortCondition ref="C2:C14"/>
    <sortCondition ref="D2:D14"/>
    <sortCondition ref="B2:B14"/>
  </sortState>
  <tableColumns count="5">
    <tableColumn id="1" xr3:uid="{496C8CE4-463A-4C07-974B-F0AEB9B606F3}" name="lookupKey"/>
    <tableColumn id="2" xr3:uid="{31B5BF89-8D9C-4284-BA5E-474EA06C03FA}" name="lookupValue"/>
    <tableColumn id="3" xr3:uid="{8D8E459E-A0D5-48FD-9B3B-7F4C0B842D4B}" name="parentKey"/>
    <tableColumn id="4" xr3:uid="{B805F3DA-5F6F-4891-BA36-F2DB5001CA3A}" name="parentDescription"/>
    <tableColumn id="5" xr3:uid="{A88E47FC-274B-4177-B8E2-6E8208081040}"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05C8A49-294F-4882-A82F-BC408BA96C81}" name="chamber_material" displayName="chamber_material" ref="A1:E11" totalsRowShown="0" headerRowDxfId="159" headerRowBorderDxfId="160" tableBorderDxfId="161">
  <autoFilter ref="A1:E11" xr:uid="{C05C8A49-294F-4882-A82F-BC408BA96C81}"/>
  <sortState xmlns:xlrd2="http://schemas.microsoft.com/office/spreadsheetml/2017/richdata2" ref="A2:E11">
    <sortCondition ref="C2:C11"/>
    <sortCondition ref="D2:D11"/>
    <sortCondition ref="B2:B11"/>
  </sortState>
  <tableColumns count="5">
    <tableColumn id="1" xr3:uid="{B187D726-3F94-409F-A732-1062D5D2FDDD}" name="lookupKey"/>
    <tableColumn id="2" xr3:uid="{C3A61A8C-E528-4EA6-AE89-4322BF5F2897}" name="lookupValue"/>
    <tableColumn id="3" xr3:uid="{AB63E5B1-B1C9-44B7-8C75-D9EB29D54970}" name="parentKey"/>
    <tableColumn id="4" xr3:uid="{EA4BC579-3F6B-4E6C-B340-8FD73FE0D700}" name="parentDescription"/>
    <tableColumn id="5" xr3:uid="{903FBC4E-CF67-46CC-87F8-19371CACB030}"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90372489-0A66-4C17-8746-D0FAB54D21B6}" name="base_material" displayName="base_material" ref="A1:E9" totalsRowShown="0" headerRowDxfId="156" headerRowBorderDxfId="157" tableBorderDxfId="158">
  <autoFilter ref="A1:E9" xr:uid="{90372489-0A66-4C17-8746-D0FAB54D21B6}"/>
  <sortState xmlns:xlrd2="http://schemas.microsoft.com/office/spreadsheetml/2017/richdata2" ref="A2:E9">
    <sortCondition ref="C2:C9"/>
    <sortCondition ref="D2:D9"/>
    <sortCondition ref="B2:B9"/>
  </sortState>
  <tableColumns count="5">
    <tableColumn id="1" xr3:uid="{85FE7198-0AD9-49BF-8F7D-698B3DA08124}" name="lookupKey"/>
    <tableColumn id="2" xr3:uid="{FFAB4A13-2D3B-4438-A047-3289FA4C257E}" name="lookupValue"/>
    <tableColumn id="3" xr3:uid="{FFE298B3-B913-4AED-BB3F-118CEB32ED24}" name="parentKey"/>
    <tableColumn id="4" xr3:uid="{B13962AD-F37E-44D0-95E0-44DB292207DB}" name="parentDescription"/>
    <tableColumn id="5" xr3:uid="{0EFB78F4-A262-4AE7-8E45-D5A34C45BB6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CA80FCB3-4082-4A60-A223-FA27549A2CEA}" name="superstructure_material" displayName="superstructure_material" ref="A1:E11" totalsRowShown="0" headerRowDxfId="153" headerRowBorderDxfId="154" tableBorderDxfId="155">
  <autoFilter ref="A1:E11" xr:uid="{CA80FCB3-4082-4A60-A223-FA27549A2CEA}"/>
  <sortState xmlns:xlrd2="http://schemas.microsoft.com/office/spreadsheetml/2017/richdata2" ref="A2:E11">
    <sortCondition ref="C2:C11"/>
    <sortCondition ref="D2:D11"/>
    <sortCondition ref="B2:B11"/>
  </sortState>
  <tableColumns count="5">
    <tableColumn id="1" xr3:uid="{B488277C-43F9-467F-83A3-24B012DDFEAE}" name="lookupKey"/>
    <tableColumn id="2" xr3:uid="{D995F8A1-8D92-4BEB-B097-B1FDD3FDD539}" name="lookupValue"/>
    <tableColumn id="3" xr3:uid="{A94039A1-2A03-447E-A680-96AA34D72487}" name="parentKey"/>
    <tableColumn id="4" xr3:uid="{697E3D23-6DC3-4D04-9F52-F847F2DDD391}" name="parentDescription"/>
    <tableColumn id="5" xr3:uid="{820DD9AC-B737-4AD9-B860-23D77C774C35}"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D601265F-20D0-4447-B4C6-91BC05176531}" name="passage_material" displayName="passage_material" ref="A1:E10" totalsRowShown="0" headerRowDxfId="150" headerRowBorderDxfId="151" tableBorderDxfId="152">
  <autoFilter ref="A1:E10" xr:uid="{D601265F-20D0-4447-B4C6-91BC05176531}"/>
  <sortState xmlns:xlrd2="http://schemas.microsoft.com/office/spreadsheetml/2017/richdata2" ref="A2:E10">
    <sortCondition ref="C2:C10"/>
    <sortCondition ref="D2:D10"/>
    <sortCondition ref="B2:B10"/>
  </sortState>
  <tableColumns count="5">
    <tableColumn id="1" xr3:uid="{4ED36575-6192-4338-AE07-918A2A6DC014}" name="lookupKey"/>
    <tableColumn id="2" xr3:uid="{7425BC01-6222-430B-BF4C-15295D8E8D2A}" name="lookupValue"/>
    <tableColumn id="3" xr3:uid="{A44A99C9-8994-493B-95A9-86948C7D2DE4}" name="parentKey"/>
    <tableColumn id="4" xr3:uid="{6B2FAF7B-FFE0-4111-8389-6E5E2D515240}" name="parentDescription"/>
    <tableColumn id="5" xr3:uid="{68272108-6CED-4794-B3EA-547825818A22}"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5A1B95D7-3691-412E-A825-255749333A08}" name="invert_material" displayName="invert_material" ref="A1:E7" totalsRowShown="0" headerRowDxfId="147" headerRowBorderDxfId="148" tableBorderDxfId="149">
  <autoFilter ref="A1:E7" xr:uid="{5A1B95D7-3691-412E-A825-255749333A08}"/>
  <sortState xmlns:xlrd2="http://schemas.microsoft.com/office/spreadsheetml/2017/richdata2" ref="A2:E7">
    <sortCondition ref="C2:C7"/>
    <sortCondition ref="D2:D7"/>
    <sortCondition ref="B2:B7"/>
  </sortState>
  <tableColumns count="5">
    <tableColumn id="1" xr3:uid="{D949BA00-7487-47FA-9611-095CAEFF4601}" name="lookupKey"/>
    <tableColumn id="2" xr3:uid="{53EC71CE-3E9B-44B8-B251-594272C5B0D0}" name="lookupValue"/>
    <tableColumn id="3" xr3:uid="{2C9A9484-CAEA-4825-82C0-B8A064E51FE3}" name="parentKey"/>
    <tableColumn id="4" xr3:uid="{5097A28F-67F4-4A84-8C6E-C74ED270BCFA}" name="parentDescription"/>
    <tableColumn id="5" xr3:uid="{98BAF32E-F729-44A1-AA51-F8A04D0AFDB6}"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BAA34FB2-3919-4184-AA47-5ACDF39E84DA}" name="deck_material" displayName="deck_material" ref="A1:E13" totalsRowShown="0" headerRowDxfId="144" headerRowBorderDxfId="145" tableBorderDxfId="146">
  <autoFilter ref="A1:E13" xr:uid="{BAA34FB2-3919-4184-AA47-5ACDF39E84DA}"/>
  <sortState xmlns:xlrd2="http://schemas.microsoft.com/office/spreadsheetml/2017/richdata2" ref="A2:E13">
    <sortCondition ref="C2:C13"/>
    <sortCondition ref="D2:D13"/>
    <sortCondition ref="B2:B13"/>
  </sortState>
  <tableColumns count="5">
    <tableColumn id="1" xr3:uid="{F665E980-7221-4FB7-AB0E-975F42A021ED}" name="lookupKey"/>
    <tableColumn id="2" xr3:uid="{4E7C9815-B7EC-4278-81D0-DC84D706C4A9}" name="lookupValue"/>
    <tableColumn id="3" xr3:uid="{CAE0C127-9ECE-49E4-946E-70ED6DC24C09}" name="parentKey"/>
    <tableColumn id="4" xr3:uid="{8432367B-6751-4E1F-BEA6-2982845F5CA7}" name="parentDescription"/>
    <tableColumn id="5" xr3:uid="{597992BC-FB9F-469C-A470-5D79116A2D28}"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CAA4349F-B83A-469C-9450-AAEA2983B4F6}" name="barrier_rail_material" displayName="barrier_rail_material" ref="A1:E8" totalsRowShown="0" headerRowDxfId="141" headerRowBorderDxfId="142" tableBorderDxfId="143">
  <autoFilter ref="A1:E8" xr:uid="{CAA4349F-B83A-469C-9450-AAEA2983B4F6}"/>
  <sortState xmlns:xlrd2="http://schemas.microsoft.com/office/spreadsheetml/2017/richdata2" ref="A2:E8">
    <sortCondition ref="C2:C8"/>
    <sortCondition ref="D2:D8"/>
    <sortCondition ref="B2:B8"/>
  </sortState>
  <tableColumns count="5">
    <tableColumn id="1" xr3:uid="{9EF0460C-C3FA-4873-A71A-8AB4843354C3}" name="lookupKey"/>
    <tableColumn id="2" xr3:uid="{D904D309-6060-4DA6-B58A-AFD853B2507C}" name="lookupValue"/>
    <tableColumn id="3" xr3:uid="{2A0054CA-3E3B-4B4D-AAB1-644C3B387544}" name="parentKey"/>
    <tableColumn id="4" xr3:uid="{0B5AB0B9-F74B-48DE-A435-99702760726F}" name="parentDescription"/>
    <tableColumn id="5" xr3:uid="{93EBC71A-FB8E-4150-8090-1680DF2C5201}"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8B0B0AF2-77C9-4BD5-90C5-C1BF3014D482}" name="barrier_post_material" displayName="barrier_post_material" ref="A1:E6" totalsRowShown="0" headerRowDxfId="138" headerRowBorderDxfId="139" tableBorderDxfId="140">
  <autoFilter ref="A1:E6" xr:uid="{8B0B0AF2-77C9-4BD5-90C5-C1BF3014D482}"/>
  <sortState xmlns:xlrd2="http://schemas.microsoft.com/office/spreadsheetml/2017/richdata2" ref="A2:E6">
    <sortCondition ref="C2:C6"/>
    <sortCondition ref="D2:D6"/>
    <sortCondition ref="B2:B6"/>
  </sortState>
  <tableColumns count="5">
    <tableColumn id="1" xr3:uid="{D25550EE-E0D1-4756-B645-F43033E818C2}" name="lookupKey"/>
    <tableColumn id="2" xr3:uid="{8D9A1E39-EEB9-4545-9D2F-3E4D20FDF2C5}" name="lookupValue"/>
    <tableColumn id="3" xr3:uid="{80A4DB33-50FC-431A-89FB-DE8ED6419D78}" name="parentKey"/>
    <tableColumn id="4" xr3:uid="{C913EB2E-C074-4A45-A640-359412EC9A6D}" name="parentDescription"/>
    <tableColumn id="5" xr3:uid="{D5305A8B-0B8B-4819-A8D6-10CEEB4BD661}"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B255CFEC-D315-409A-8A2B-6ED1CF200C1A}" name="shelter_seat_material" displayName="shelter_seat_material" ref="A1:E12" totalsRowShown="0" headerRowDxfId="135" headerRowBorderDxfId="136" tableBorderDxfId="137">
  <autoFilter ref="A1:E12" xr:uid="{B255CFEC-D315-409A-8A2B-6ED1CF200C1A}"/>
  <sortState xmlns:xlrd2="http://schemas.microsoft.com/office/spreadsheetml/2017/richdata2" ref="A2:E12">
    <sortCondition ref="C2:C12"/>
    <sortCondition ref="D2:D12"/>
    <sortCondition ref="B2:B12"/>
  </sortState>
  <tableColumns count="5">
    <tableColumn id="1" xr3:uid="{75027BCE-CA65-4A2A-AD33-53CB5AC48E5C}" name="lookupKey"/>
    <tableColumn id="2" xr3:uid="{9C460A73-07D6-4468-8C42-2D74A258B458}" name="lookupValue"/>
    <tableColumn id="3" xr3:uid="{2DCA4056-05F9-4581-A9A9-FAD3863AB75B}" name="parentKey"/>
    <tableColumn id="4" xr3:uid="{FC1BE7D0-2C2E-40B5-9BB4-E56F46ACED1E}" name="parentDescription"/>
    <tableColumn id="5" xr3:uid="{932E12D6-E85D-422C-A795-37323456A21D}"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B4C24ED1-F57F-4073-8354-54B56C2C3BC9}" name="shelter_material" displayName="shelter_material" ref="A1:E22" totalsRowShown="0" headerRowDxfId="132" headerRowBorderDxfId="133" tableBorderDxfId="134">
  <autoFilter ref="A1:E22" xr:uid="{B4C24ED1-F57F-4073-8354-54B56C2C3BC9}"/>
  <sortState xmlns:xlrd2="http://schemas.microsoft.com/office/spreadsheetml/2017/richdata2" ref="A2:E22">
    <sortCondition ref="C2:C22"/>
    <sortCondition ref="D2:D22"/>
    <sortCondition ref="B2:B22"/>
  </sortState>
  <tableColumns count="5">
    <tableColumn id="1" xr3:uid="{18FF250D-92E8-4C5C-AE83-AABE1838BB6C}" name="lookupKey"/>
    <tableColumn id="2" xr3:uid="{F127D934-CB70-44EC-8D8E-F0A1800F89BF}" name="lookupValue"/>
    <tableColumn id="3" xr3:uid="{3C7F581E-000F-4F54-9749-8F10C20E6E7B}" name="parentKey"/>
    <tableColumn id="4" xr3:uid="{418E46B8-1FD1-4F7D-83F9-FFB033FB080A}" name="parentDescription"/>
    <tableColumn id="5" xr3:uid="{C13E0556-C87C-4457-9A56-3AFFBC601A8C}"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E4E1AFEE-CB17-4EC0-8C16-4A4702B6652A}" name="seating_material" displayName="seating_material" ref="A1:E15" totalsRowShown="0" headerRowDxfId="129" headerRowBorderDxfId="130" tableBorderDxfId="131">
  <autoFilter ref="A1:E15" xr:uid="{E4E1AFEE-CB17-4EC0-8C16-4A4702B6652A}"/>
  <sortState xmlns:xlrd2="http://schemas.microsoft.com/office/spreadsheetml/2017/richdata2" ref="A2:E15">
    <sortCondition ref="C2:C15"/>
    <sortCondition ref="D2:D15"/>
    <sortCondition ref="B2:B15"/>
  </sortState>
  <tableColumns count="5">
    <tableColumn id="1" xr3:uid="{71D2DA28-6B76-457F-B50E-6255228AD9FF}" name="lookupKey"/>
    <tableColumn id="2" xr3:uid="{3E2E15F9-785E-4E04-BD68-33168C9944C6}" name="lookupValue"/>
    <tableColumn id="3" xr3:uid="{BE7BB41B-37B8-48F8-8323-131DCE7633AC}" name="parentKey"/>
    <tableColumn id="4" xr3:uid="{A7913511-C309-42DF-97B4-C0C43BFAEECD}" name="parentDescription"/>
    <tableColumn id="5" xr3:uid="{D1E143CA-2C7A-4FBE-B963-D65C078C67B4}"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1ED03D9-30D5-4B63-A7D1-0CAF273A523A}" name="rubbish_bin_material" displayName="rubbish_bin_material" ref="A1:E9" totalsRowShown="0" headerRowDxfId="126" headerRowBorderDxfId="127" tableBorderDxfId="128">
  <autoFilter ref="A1:E9" xr:uid="{C1ED03D9-30D5-4B63-A7D1-0CAF273A523A}"/>
  <sortState xmlns:xlrd2="http://schemas.microsoft.com/office/spreadsheetml/2017/richdata2" ref="A2:E9">
    <sortCondition ref="C2:C9"/>
    <sortCondition ref="D2:D9"/>
    <sortCondition ref="B2:B9"/>
  </sortState>
  <tableColumns count="5">
    <tableColumn id="1" xr3:uid="{1DB9B03E-8E0F-4EB6-BA47-E0092CB2E193}" name="lookupKey"/>
    <tableColumn id="2" xr3:uid="{67AEFF84-AA7A-4A5D-ACC4-16F963476344}" name="lookupValue"/>
    <tableColumn id="3" xr3:uid="{C2A9F0A2-F4FF-4FC2-BA65-B9C0744C87D4}" name="parentKey"/>
    <tableColumn id="4" xr3:uid="{67A3AC5E-5420-4972-881E-CD1D4F363566}" name="parentDescription"/>
    <tableColumn id="5" xr3:uid="{0F8BADC0-19B0-478E-845C-3094CAD4EDCA}"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E7875701-0366-4D8D-95EA-900C33BB233E}" name="planting_structure_material" displayName="planting_structure_material" ref="A1:E15" totalsRowShown="0" headerRowDxfId="123" headerRowBorderDxfId="124" tableBorderDxfId="125">
  <autoFilter ref="A1:E15" xr:uid="{E7875701-0366-4D8D-95EA-900C33BB233E}"/>
  <sortState xmlns:xlrd2="http://schemas.microsoft.com/office/spreadsheetml/2017/richdata2" ref="A2:E15">
    <sortCondition ref="C2:C15"/>
    <sortCondition ref="D2:D15"/>
    <sortCondition ref="B2:B15"/>
  </sortState>
  <tableColumns count="5">
    <tableColumn id="1" xr3:uid="{7CA6D7BC-2496-4B31-8812-96C26A31A0A8}" name="lookupKey"/>
    <tableColumn id="2" xr3:uid="{BD5C3BB0-A70F-4A3C-AD34-F23C0D4CFDD8}" name="lookupValue"/>
    <tableColumn id="3" xr3:uid="{7A94F6CE-AE7A-47B2-B86C-937849B6CCC8}" name="parentKey"/>
    <tableColumn id="4" xr3:uid="{43653D63-B3A5-4816-AA80-2C8821F77A8E}" name="parentDescription"/>
    <tableColumn id="5" xr3:uid="{8FAE0425-4984-4D28-BE46-4EBF527861B5}"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DE294980-C45D-42F4-B9FC-0DF6F82ACF75}" name="cultural_installation_material" displayName="cultural_installation_material" ref="A1:E15" totalsRowShown="0" headerRowDxfId="120" headerRowBorderDxfId="121" tableBorderDxfId="122">
  <autoFilter ref="A1:E15" xr:uid="{DE294980-C45D-42F4-B9FC-0DF6F82ACF75}"/>
  <sortState xmlns:xlrd2="http://schemas.microsoft.com/office/spreadsheetml/2017/richdata2" ref="A2:E15">
    <sortCondition ref="C2:C15"/>
    <sortCondition ref="D2:D15"/>
    <sortCondition ref="B2:B15"/>
  </sortState>
  <tableColumns count="5">
    <tableColumn id="1" xr3:uid="{81B8A444-97F4-45BC-8018-2AA9A5009CEE}" name="lookupKey"/>
    <tableColumn id="2" xr3:uid="{15F81E36-0A7D-48BE-9EBD-7F6964FB3037}" name="lookupValue"/>
    <tableColumn id="3" xr3:uid="{7210FB8C-71BE-4315-B3A5-E1B1358354D3}" name="parentKey"/>
    <tableColumn id="4" xr3:uid="{6D1B66FC-9011-420D-AA41-4CD623DCCA05}" name="parentDescription"/>
    <tableColumn id="5" xr3:uid="{E2E44229-5C47-430F-A645-3063E0BE9859}"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1A60D4B-8F64-4C72-8BC3-964040A1929C}" name="cycle_amenity_material" displayName="cycle_amenity_material" ref="A1:E11" totalsRowShown="0" headerRowDxfId="117" headerRowBorderDxfId="118" tableBorderDxfId="119">
  <autoFilter ref="A1:E11" xr:uid="{F1A60D4B-8F64-4C72-8BC3-964040A1929C}"/>
  <sortState xmlns:xlrd2="http://schemas.microsoft.com/office/spreadsheetml/2017/richdata2" ref="A2:E11">
    <sortCondition ref="C2:C11"/>
    <sortCondition ref="D2:D11"/>
    <sortCondition ref="B2:B11"/>
  </sortState>
  <tableColumns count="5">
    <tableColumn id="1" xr3:uid="{FEBEC465-846A-4E98-8FDA-AD8EFE64A8D1}" name="lookupKey"/>
    <tableColumn id="2" xr3:uid="{DDED2A73-E732-4563-B69A-F8230F1A2F29}" name="lookupValue"/>
    <tableColumn id="3" xr3:uid="{475E8754-751D-44EB-B419-F44A9B75A285}" name="parentKey"/>
    <tableColumn id="4" xr3:uid="{98DF50A1-2B6A-45B4-A4F4-A2BFCD90AAC6}" name="parentDescription"/>
    <tableColumn id="5" xr3:uid="{A26A5A81-959C-4ECE-84BA-C3F235E82333}"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F67FF5F8-EC23-4C78-9FA6-F67E6215A198}" name="wall_material" displayName="wall_material" ref="A1:E16" totalsRowShown="0" headerRowDxfId="114" headerRowBorderDxfId="115" tableBorderDxfId="116">
  <autoFilter ref="A1:E16" xr:uid="{F67FF5F8-EC23-4C78-9FA6-F67E6215A198}"/>
  <sortState xmlns:xlrd2="http://schemas.microsoft.com/office/spreadsheetml/2017/richdata2" ref="A2:E16">
    <sortCondition ref="C2:C16"/>
    <sortCondition ref="D2:D16"/>
    <sortCondition ref="B2:B16"/>
  </sortState>
  <tableColumns count="5">
    <tableColumn id="1" xr3:uid="{FA402E27-B842-4948-8920-B907AC0321AC}" name="lookupKey"/>
    <tableColumn id="2" xr3:uid="{D4665968-12E4-41D3-8B9A-2D67047FA687}" name="lookupValue"/>
    <tableColumn id="3" xr3:uid="{5AF88A11-9DC8-4BCE-8276-F7543F39998B}" name="parentKey"/>
    <tableColumn id="4" xr3:uid="{8A61A8D1-7771-400F-903A-B238626569FD}" name="parentDescription"/>
    <tableColumn id="5" xr3:uid="{FBFD0A4B-940E-4585-BBA1-DC5BE556E785}"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BCF9AF9-6C2A-404A-9755-3F9E30443CF4}" name="rail_material" displayName="rail_material" ref="A1:E7" totalsRowShown="0" headerRowDxfId="111" headerRowBorderDxfId="112" tableBorderDxfId="113">
  <autoFilter ref="A1:E7" xr:uid="{2BCF9AF9-6C2A-404A-9755-3F9E30443CF4}"/>
  <sortState xmlns:xlrd2="http://schemas.microsoft.com/office/spreadsheetml/2017/richdata2" ref="A2:E7">
    <sortCondition ref="C2:C7"/>
    <sortCondition ref="D2:D7"/>
    <sortCondition ref="B2:B7"/>
  </sortState>
  <tableColumns count="5">
    <tableColumn id="1" xr3:uid="{FDA6F9CE-5E70-4FC6-9F28-4A658667B54A}" name="lookupKey"/>
    <tableColumn id="2" xr3:uid="{12B4570E-CA5B-424D-BFAE-BE1A7E1F1B8C}" name="lookupValue"/>
    <tableColumn id="3" xr3:uid="{5BE6CA6A-A97E-45F6-ADDF-340825557EA4}" name="parentKey"/>
    <tableColumn id="4" xr3:uid="{9C7E62B5-1020-48BA-9398-F71AF886D65C}" name="parentDescription"/>
    <tableColumn id="5" xr3:uid="{F1356E05-2CA1-47C2-AF98-27715BDFCE6C}"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10A8FBE3-DE26-40CF-B032-AE0C160A712E}" name="cattle_stop_material" displayName="cattle_stop_material" ref="A1:E7" totalsRowShown="0" headerRowDxfId="108" headerRowBorderDxfId="109" tableBorderDxfId="110">
  <autoFilter ref="A1:E7" xr:uid="{10A8FBE3-DE26-40CF-B032-AE0C160A712E}"/>
  <sortState xmlns:xlrd2="http://schemas.microsoft.com/office/spreadsheetml/2017/richdata2" ref="A2:E7">
    <sortCondition ref="C2:C7"/>
    <sortCondition ref="D2:D7"/>
    <sortCondition ref="B2:B7"/>
  </sortState>
  <tableColumns count="5">
    <tableColumn id="1" xr3:uid="{64F3D3D4-8C9D-465F-A976-5809356AF82D}" name="lookupKey"/>
    <tableColumn id="2" xr3:uid="{E190B32F-C39E-4CE9-B56F-F344FFFABADA}" name="lookupValue"/>
    <tableColumn id="3" xr3:uid="{D2A48486-2C21-416E-86B2-77267187FB8A}" name="parentKey"/>
    <tableColumn id="4" xr3:uid="{8C7E3952-7447-468B-A796-9D89AE47A062}" name="parentDescription"/>
    <tableColumn id="5" xr3:uid="{60627819-06AF-4058-8C57-3604AC782FB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70F9A7D-920D-4E41-8964-2CC477F937B3}" name="bollard_material" displayName="bollard_material" ref="A1:E10" totalsRowShown="0" headerRowDxfId="105" headerRowBorderDxfId="106" tableBorderDxfId="107">
  <autoFilter ref="A1:E10" xr:uid="{170F9A7D-920D-4E41-8964-2CC477F937B3}"/>
  <sortState xmlns:xlrd2="http://schemas.microsoft.com/office/spreadsheetml/2017/richdata2" ref="A2:E10">
    <sortCondition ref="C2:C10"/>
    <sortCondition ref="D2:D10"/>
    <sortCondition ref="B2:B10"/>
  </sortState>
  <tableColumns count="5">
    <tableColumn id="1" xr3:uid="{A73FD5E2-93C8-4340-BC3A-12CAC47ABAD3}" name="lookupKey"/>
    <tableColumn id="2" xr3:uid="{1E92A7A4-671F-4420-BC5A-FB4C44C127FF}" name="lookupValue"/>
    <tableColumn id="3" xr3:uid="{32F403C9-89A2-44D1-9629-6473251AA04D}" name="parentKey"/>
    <tableColumn id="4" xr3:uid="{8F25BC90-453A-4286-8D04-5F27BAD811CB}" name="parentDescription"/>
    <tableColumn id="5" xr3:uid="{D68FF1C2-59C9-4EE3-8203-CBD52180F083}"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D7710F67-82AD-426E-977B-05BB808FF7D5}" name="ud_outreach_type" displayName="ud_outreach_type" ref="A1:E24" totalsRowShown="0" headerRowDxfId="102" headerRowBorderDxfId="103" tableBorderDxfId="104">
  <autoFilter ref="A1:E24" xr:uid="{D7710F67-82AD-426E-977B-05BB808FF7D5}"/>
  <sortState xmlns:xlrd2="http://schemas.microsoft.com/office/spreadsheetml/2017/richdata2" ref="A2:E24">
    <sortCondition ref="C2:C24"/>
    <sortCondition ref="D2:D24"/>
    <sortCondition ref="B2:B24"/>
  </sortState>
  <tableColumns count="5">
    <tableColumn id="1" xr3:uid="{1D2425CB-FC7E-4BD9-997A-FD2D99609024}" name="lookupKey"/>
    <tableColumn id="2" xr3:uid="{B0827405-01F7-4027-A642-93E4A4DD623E}" name="lookupValue"/>
    <tableColumn id="3" xr3:uid="{FDA11A23-2C6B-4282-A2DE-90CAC30FC983}" name="parentKey"/>
    <tableColumn id="4" xr3:uid="{BF84F138-B49B-494B-8E4B-471CAE8493BE}" name="parentDescription"/>
    <tableColumn id="5" xr3:uid="{1ADB143D-AB9C-46B9-9E49-54ACC4D85EF1}"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596B8835-C30B-4653-88E3-C2ECB75E9C0F}" name="ud_maintenance_organisation" displayName="ud_maintenance_organisation" ref="A1:E10" totalsRowShown="0" headerRowDxfId="99" headerRowBorderDxfId="100" tableBorderDxfId="101">
  <autoFilter ref="A1:E10" xr:uid="{596B8835-C30B-4653-88E3-C2ECB75E9C0F}"/>
  <sortState xmlns:xlrd2="http://schemas.microsoft.com/office/spreadsheetml/2017/richdata2" ref="A2:E10">
    <sortCondition ref="C2:C10"/>
    <sortCondition ref="D2:D10"/>
    <sortCondition ref="B2:B10"/>
  </sortState>
  <tableColumns count="5">
    <tableColumn id="1" xr3:uid="{D90C8F33-F11E-4901-B097-7357F1CE679F}" name="lookupKey"/>
    <tableColumn id="2" xr3:uid="{9CB139AB-D1DF-4804-9D8D-1A872B20E1BD}" name="lookupValue"/>
    <tableColumn id="3" xr3:uid="{3745C54C-E021-4146-9D03-E282F6A962CF}" name="parentKey"/>
    <tableColumn id="4" xr3:uid="{A3B9BF13-0A1A-4377-8162-00571F80D7C9}" name="parentDescription"/>
    <tableColumn id="5" xr3:uid="{9A970F16-0F31-412B-9CB5-4F728986F0D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DA3EF39-87DF-4EAF-90E8-BB6201EDF33F}" name="ud_amds_table_list" displayName="ud_amds_table_list" ref="A1:E91" totalsRowShown="0" headerRowDxfId="96" headerRowBorderDxfId="97" tableBorderDxfId="98">
  <autoFilter ref="A1:E91" xr:uid="{9DA3EF39-87DF-4EAF-90E8-BB6201EDF33F}"/>
  <sortState xmlns:xlrd2="http://schemas.microsoft.com/office/spreadsheetml/2017/richdata2" ref="A2:E91">
    <sortCondition ref="C2:C91"/>
    <sortCondition ref="D2:D91"/>
    <sortCondition ref="B2:B91"/>
  </sortState>
  <tableColumns count="5">
    <tableColumn id="1" xr3:uid="{FDE77BD0-D34B-4C4C-989B-6865D68253B8}" name="lookupKey"/>
    <tableColumn id="2" xr3:uid="{E2B52B80-9FBD-4913-B1FB-9D0D7EA0BADF}" name="lookupValue"/>
    <tableColumn id="3" xr3:uid="{0B13CF49-8195-4404-AA34-376C5A247FEB}" name="parentKey"/>
    <tableColumn id="4" xr3:uid="{BEEE8EBA-846F-4BB7-A685-308CAB90E713}" name="parentDescription"/>
    <tableColumn id="5" xr3:uid="{44DD22D8-9460-49ED-84A7-A68714B1C28A}"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D6FC5A90-C8BA-42BC-8D60-142FBC5B6BD6}" name="post_joint_type" displayName="post_joint_type" ref="A1:E8" totalsRowShown="0" headerRowDxfId="93" headerRowBorderDxfId="94" tableBorderDxfId="95">
  <autoFilter ref="A1:E8" xr:uid="{D6FC5A90-C8BA-42BC-8D60-142FBC5B6BD6}"/>
  <sortState xmlns:xlrd2="http://schemas.microsoft.com/office/spreadsheetml/2017/richdata2" ref="A2:E8">
    <sortCondition ref="C2:C8"/>
    <sortCondition ref="D2:D8"/>
    <sortCondition ref="B2:B8"/>
  </sortState>
  <tableColumns count="5">
    <tableColumn id="1" xr3:uid="{70E49146-BE0D-41F8-9B66-8535E4A1254F}" name="lookupKey"/>
    <tableColumn id="2" xr3:uid="{824D7733-9E14-4FCD-920B-488F1EB1490F}" name="lookupValue"/>
    <tableColumn id="3" xr3:uid="{46BA1516-397E-4D23-BB56-6E7D18FC1DF7}" name="parentKey"/>
    <tableColumn id="4" xr3:uid="{6C0E099F-AA24-4E88-9B24-4EE174526A10}" name="parentDescription"/>
    <tableColumn id="5" xr3:uid="{1E611FD3-3DF8-462C-8D03-F760063D9084}"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8A19E9C9-F628-4F51-8DD7-1930BC497DE7}" name="post_ground_type" displayName="post_ground_type" ref="A1:E6" totalsRowShown="0" headerRowDxfId="90" headerRowBorderDxfId="91" tableBorderDxfId="92">
  <autoFilter ref="A1:E6" xr:uid="{8A19E9C9-F628-4F51-8DD7-1930BC497DE7}"/>
  <sortState xmlns:xlrd2="http://schemas.microsoft.com/office/spreadsheetml/2017/richdata2" ref="A2:E6">
    <sortCondition ref="C2:C6"/>
    <sortCondition ref="D2:D6"/>
    <sortCondition ref="B2:B6"/>
  </sortState>
  <tableColumns count="5">
    <tableColumn id="1" xr3:uid="{D277E13B-154B-4E12-863C-4ADF115DB54D}" name="lookupKey"/>
    <tableColumn id="2" xr3:uid="{0DFD2B8F-6EDC-4DF9-9AB8-1E4EB528598B}" name="lookupValue"/>
    <tableColumn id="3" xr3:uid="{30484337-9C60-4C4D-A6CD-AE74337A7B52}" name="parentKey"/>
    <tableColumn id="4" xr3:uid="{4D6D567A-0FCC-4AF1-8428-14620944B228}" name="parentDescription"/>
    <tableColumn id="5" xr3:uid="{ABB9E4C1-F670-4853-84DC-A09D55AED085}"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6AEC3867-7586-4F15-9296-1F696C532BBF}" name="post_plant_type" displayName="post_plant_type" ref="A1:E8" totalsRowShown="0" headerRowDxfId="87" headerRowBorderDxfId="88" tableBorderDxfId="89">
  <autoFilter ref="A1:E8" xr:uid="{6AEC3867-7586-4F15-9296-1F696C532BBF}"/>
  <sortState xmlns:xlrd2="http://schemas.microsoft.com/office/spreadsheetml/2017/richdata2" ref="A2:E8">
    <sortCondition ref="C2:C8"/>
    <sortCondition ref="D2:D8"/>
    <sortCondition ref="B2:B8"/>
  </sortState>
  <tableColumns count="5">
    <tableColumn id="1" xr3:uid="{2C4C4DB5-DF35-450B-B919-C63D6113209D}" name="lookupKey"/>
    <tableColumn id="2" xr3:uid="{07E5A076-E296-4107-A7F5-936DEF5418DA}" name="lookupValue"/>
    <tableColumn id="3" xr3:uid="{1FDDD45A-0DC4-47A4-89DF-3E3D6555E7B3}" name="parentKey"/>
    <tableColumn id="4" xr3:uid="{F6003ADE-41F1-4181-A365-E2F728CB74B3}" name="parentDescription"/>
    <tableColumn id="5" xr3:uid="{A4F199D5-EF94-4CF1-B08F-932C232CEFDE}"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C888E306-0797-4FB0-B45B-12A81F3D255E}" name="sign_bracket" displayName="sign_bracket" ref="A1:E16" totalsRowShown="0" headerRowDxfId="84" headerRowBorderDxfId="85" tableBorderDxfId="86">
  <autoFilter ref="A1:E16" xr:uid="{C888E306-0797-4FB0-B45B-12A81F3D255E}"/>
  <sortState xmlns:xlrd2="http://schemas.microsoft.com/office/spreadsheetml/2017/richdata2" ref="A2:E16">
    <sortCondition ref="C2:C16"/>
    <sortCondition ref="D2:D16"/>
    <sortCondition ref="B2:B16"/>
  </sortState>
  <tableColumns count="5">
    <tableColumn id="1" xr3:uid="{8EB0DA39-FD76-4674-9248-ACBB74FF143A}" name="lookupKey"/>
    <tableColumn id="2" xr3:uid="{440F8435-B26A-4085-AAE0-362D465AAF96}" name="lookupValue"/>
    <tableColumn id="3" xr3:uid="{7A3E8643-4B8B-4537-849A-105E5BD7FAAD}" name="parentKey"/>
    <tableColumn id="4" xr3:uid="{CAF88C23-D163-4B9A-A19B-8250A1D419A4}" name="parentDescription"/>
    <tableColumn id="5" xr3:uid="{87D7C846-1E67-41B4-9250-9A17474E25BF}"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2FFDA81D-0217-41F4-B9CD-E405E7E6EC3B}" name="sl_earthing_type" displayName="sl_earthing_type" ref="A1:E5" totalsRowShown="0" headerRowDxfId="81" headerRowBorderDxfId="82" tableBorderDxfId="83">
  <autoFilter ref="A1:E5" xr:uid="{2FFDA81D-0217-41F4-B9CD-E405E7E6EC3B}"/>
  <sortState xmlns:xlrd2="http://schemas.microsoft.com/office/spreadsheetml/2017/richdata2" ref="A2:E5">
    <sortCondition ref="C2:C5"/>
    <sortCondition ref="D2:D5"/>
    <sortCondition ref="B2:B5"/>
  </sortState>
  <tableColumns count="5">
    <tableColumn id="1" xr3:uid="{B04AB67D-D22B-401B-BD67-946C6C81D164}" name="lookupKey"/>
    <tableColumn id="2" xr3:uid="{62ADF47E-4C33-47B3-95A8-4F98DEC61A92}" name="lookupValue"/>
    <tableColumn id="3" xr3:uid="{EF6201D7-13F9-4364-9BC7-891EF91CEA1F}" name="parentKey"/>
    <tableColumn id="4" xr3:uid="{72B9B3D9-3093-4E9C-9C7F-B4CD7DF4E6C7}" name="parentDescription"/>
    <tableColumn id="5" xr3:uid="{E7A19D37-C536-46C7-9BFD-C5EAD2E48273}"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85E0AC35-3095-4A01-878F-5229C7D9870F}" name="sl_pole_attach" displayName="sl_pole_attach" ref="A1:E3" totalsRowShown="0" headerRowDxfId="78" headerRowBorderDxfId="79" tableBorderDxfId="80">
  <autoFilter ref="A1:E3" xr:uid="{85E0AC35-3095-4A01-878F-5229C7D9870F}"/>
  <sortState xmlns:xlrd2="http://schemas.microsoft.com/office/spreadsheetml/2017/richdata2" ref="A2:E3">
    <sortCondition ref="C2:C3"/>
    <sortCondition ref="D2:D3"/>
    <sortCondition ref="B2:B3"/>
  </sortState>
  <tableColumns count="5">
    <tableColumn id="1" xr3:uid="{CE333DF4-40B6-4EE2-8918-CC8E70C1A316}" name="lookupKey"/>
    <tableColumn id="2" xr3:uid="{158EBF1A-3673-4EED-BFD6-907BA4E4CE61}" name="lookupValue"/>
    <tableColumn id="3" xr3:uid="{9509086B-C569-4236-B836-1A453E3F4DE1}" name="parentKey"/>
    <tableColumn id="4" xr3:uid="{0571F0D6-F4B5-4AEC-AB32-5E9A574922CF}" name="parentDescription"/>
    <tableColumn id="5" xr3:uid="{628B6181-6FE6-4E6F-AFBC-787B817C998E}"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A7700FF-BFA6-465D-8CA1-A3B9D0684D33}" name="sl_pole_shape" displayName="sl_pole_shape" ref="A1:E9" totalsRowShown="0" headerRowDxfId="75" headerRowBorderDxfId="76" tableBorderDxfId="77">
  <autoFilter ref="A1:E9" xr:uid="{0A7700FF-BFA6-465D-8CA1-A3B9D0684D33}"/>
  <sortState xmlns:xlrd2="http://schemas.microsoft.com/office/spreadsheetml/2017/richdata2" ref="A2:E9">
    <sortCondition ref="C2:C9"/>
    <sortCondition ref="D2:D9"/>
    <sortCondition ref="B2:B9"/>
  </sortState>
  <tableColumns count="5">
    <tableColumn id="1" xr3:uid="{6DA9BEE6-94EA-440D-B63C-1CBF35C6F90B}" name="lookupKey"/>
    <tableColumn id="2" xr3:uid="{68F0DE8B-96CE-4A81-B862-BD5B655F4792}" name="lookupValue"/>
    <tableColumn id="3" xr3:uid="{E5DB6EF1-7DF9-4642-88F7-1F8318718116}" name="parentKey"/>
    <tableColumn id="4" xr3:uid="{50635F4F-DE0C-436B-9C82-7EADAE7D24AB}" name="parentDescription"/>
    <tableColumn id="5" xr3:uid="{0A516AFB-10E4-4E53-A2D8-C6A56B9A4B1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1372062-1096-4873-AED9-AE01BB98DA4D}" name="ud_pole_structure_model" displayName="ud_pole_structure_model" ref="A1:E113" totalsRowShown="0" headerRowDxfId="72" headerRowBorderDxfId="73" tableBorderDxfId="74">
  <autoFilter ref="A1:E113" xr:uid="{01372062-1096-4873-AED9-AE01BB98DA4D}"/>
  <sortState xmlns:xlrd2="http://schemas.microsoft.com/office/spreadsheetml/2017/richdata2" ref="A2:E113">
    <sortCondition ref="C2:C113"/>
    <sortCondition ref="D2:D113"/>
    <sortCondition ref="B2:B113"/>
  </sortState>
  <tableColumns count="5">
    <tableColumn id="1" xr3:uid="{7415CC83-198F-47D5-ADE3-4961D0084C34}" name="lookupKey"/>
    <tableColumn id="2" xr3:uid="{C31B1C61-230B-46D5-8408-91A3A5C33AA5}" name="lookupValue"/>
    <tableColumn id="3" xr3:uid="{8C223C30-5850-4720-89C7-6BF5986748EF}" name="parentKey"/>
    <tableColumn id="4" xr3:uid="{E429556A-B91A-4728-BB23-CE9FAC9060D4}" name="parentDescription"/>
    <tableColumn id="5" xr3:uid="{A6E52C0E-234B-4B7F-ACC7-7AE1DEFCD544}"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B107A620-15BD-4D14-9C68-B7BA4BBAD664}" name="ud_pole_structure_make" displayName="ud_pole_structure_make" ref="A1:E26" totalsRowShown="0" headerRowDxfId="69" headerRowBorderDxfId="70" tableBorderDxfId="71">
  <autoFilter ref="A1:E26" xr:uid="{B107A620-15BD-4D14-9C68-B7BA4BBAD664}"/>
  <sortState xmlns:xlrd2="http://schemas.microsoft.com/office/spreadsheetml/2017/richdata2" ref="A2:E26">
    <sortCondition ref="C2:C26"/>
    <sortCondition ref="D2:D26"/>
    <sortCondition ref="B2:B26"/>
  </sortState>
  <tableColumns count="5">
    <tableColumn id="1" xr3:uid="{E29AF774-36B4-4452-9C55-2F7C59619CCD}" name="lookupKey"/>
    <tableColumn id="2" xr3:uid="{97F57A1F-83C6-4624-8C46-66F879EE5593}" name="lookupValue"/>
    <tableColumn id="3" xr3:uid="{55A0469E-5732-4C12-A0C1-1098F9BADC14}" name="parentKey"/>
    <tableColumn id="4" xr3:uid="{6CB0A64E-C693-41A0-A5D9-D1A8BD0DE4F5}" name="parentDescription"/>
    <tableColumn id="5" xr3:uid="{88677386-F59D-4767-86AE-9D292281EA5A}"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B28540D5-7006-4011-AB2D-089658ECDBA4}" name="ud_placement" displayName="ud_placement" ref="A1:E31" totalsRowShown="0" headerRowDxfId="66" headerRowBorderDxfId="67" tableBorderDxfId="68">
  <autoFilter ref="A1:E31" xr:uid="{B28540D5-7006-4011-AB2D-089658ECDBA4}"/>
  <sortState xmlns:xlrd2="http://schemas.microsoft.com/office/spreadsheetml/2017/richdata2" ref="A2:E31">
    <sortCondition ref="C2:C31"/>
    <sortCondition ref="D2:D31"/>
    <sortCondition ref="B2:B31"/>
  </sortState>
  <tableColumns count="5">
    <tableColumn id="1" xr3:uid="{E74C9590-2A75-4B11-8951-29A2A87D25BF}" name="lookupKey"/>
    <tableColumn id="2" xr3:uid="{6F0ADE3E-90FB-4D52-B3B8-D383D57EEBB0}" name="lookupValue"/>
    <tableColumn id="3" xr3:uid="{83E7F0C6-22DE-4434-B2AC-E982A32AC42C}" name="parentKey"/>
    <tableColumn id="4" xr3:uid="{FD3B5A85-2DE0-4187-99F1-931F2590083F}" name="parentDescription"/>
    <tableColumn id="5" xr3:uid="{A585750F-8814-48B8-B699-50D01E73E387}"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208D84F7-6A6E-4E07-8255-9FE859DF6B23}" name="ud_pole_base_connection" displayName="ud_pole_base_connection" ref="A1:E5" totalsRowShown="0" headerRowDxfId="63" headerRowBorderDxfId="64" tableBorderDxfId="65">
  <autoFilter ref="A1:E5" xr:uid="{208D84F7-6A6E-4E07-8255-9FE859DF6B23}"/>
  <sortState xmlns:xlrd2="http://schemas.microsoft.com/office/spreadsheetml/2017/richdata2" ref="A2:E5">
    <sortCondition ref="C2:C5"/>
    <sortCondition ref="D2:D5"/>
    <sortCondition ref="B2:B5"/>
  </sortState>
  <tableColumns count="5">
    <tableColumn id="1" xr3:uid="{D6C8BCA7-DB9F-4CFB-A3F6-FCCDB12520BD}" name="lookupKey"/>
    <tableColumn id="2" xr3:uid="{88C53082-B6B4-4FD6-BB5A-007190316621}" name="lookupValue"/>
    <tableColumn id="3" xr3:uid="{0CC540CA-E639-4987-BE57-168B0D3A139C}" name="parentKey"/>
    <tableColumn id="4" xr3:uid="{65BF4D12-23B1-43DE-AD5B-3F43565F1E02}" name="parentDescription"/>
    <tableColumn id="5" xr3:uid="{567BEB3E-7900-4F98-BAE5-84F7C961A8EF}"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AB34A5B8-3599-4A1C-A5EA-9C2AE3B350BB}" name="ud_pole_foundation_type" displayName="ud_pole_foundation_type" ref="A1:E7" totalsRowShown="0" headerRowDxfId="60" headerRowBorderDxfId="61" tableBorderDxfId="62">
  <autoFilter ref="A1:E7" xr:uid="{AB34A5B8-3599-4A1C-A5EA-9C2AE3B350BB}"/>
  <sortState xmlns:xlrd2="http://schemas.microsoft.com/office/spreadsheetml/2017/richdata2" ref="A2:E7">
    <sortCondition ref="C2:C7"/>
    <sortCondition ref="D2:D7"/>
    <sortCondition ref="B2:B7"/>
  </sortState>
  <tableColumns count="5">
    <tableColumn id="1" xr3:uid="{3D20CB29-78A1-47B9-9F13-99D222C6FDD1}" name="lookupKey"/>
    <tableColumn id="2" xr3:uid="{7B063772-04FC-4EE3-90DE-B23DF3A9FDDF}" name="lookupValue"/>
    <tableColumn id="3" xr3:uid="{75AECC54-C216-4A98-9864-9D23D9BC1E1D}" name="parentKey"/>
    <tableColumn id="4" xr3:uid="{33912E1E-BC7C-4D73-948A-E4C30C2F3182}" name="parentDescription"/>
    <tableColumn id="5" xr3:uid="{D56DF17A-B4BB-4885-B0E9-C2FF90133971}"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851C5537-3B87-4251-98AC-E5E8837F1137}" name="ud_coating_system" displayName="ud_coating_system" ref="A1:E9" totalsRowShown="0" headerRowDxfId="57" headerRowBorderDxfId="58" tableBorderDxfId="59">
  <autoFilter ref="A1:E9" xr:uid="{851C5537-3B87-4251-98AC-E5E8837F1137}"/>
  <sortState xmlns:xlrd2="http://schemas.microsoft.com/office/spreadsheetml/2017/richdata2" ref="A2:E9">
    <sortCondition ref="C2:C9"/>
    <sortCondition ref="D2:D9"/>
    <sortCondition ref="B2:B9"/>
  </sortState>
  <tableColumns count="5">
    <tableColumn id="1" xr3:uid="{0847D53F-DE36-4DEF-9E8B-AA890FAE0600}" name="lookupKey"/>
    <tableColumn id="2" xr3:uid="{8857234B-A1A2-47A3-86D4-F8843FAF1910}" name="lookupValue"/>
    <tableColumn id="3" xr3:uid="{FCF37274-E737-4970-96D6-F2F6F2F651B8}" name="parentKey"/>
    <tableColumn id="4" xr3:uid="{F79B9323-1A63-45F0-A557-D48B17393064}" name="parentDescription"/>
    <tableColumn id="5" xr3:uid="{CF84CA2D-D045-456C-8E0F-D76D50AF2693}"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FD30E74C-9AFD-4FA0-9C24-C352CB5E8DD6}" name="ud_pole_structure_type" displayName="ud_pole_structure_type" ref="A1:E9" totalsRowShown="0" headerRowDxfId="54" headerRowBorderDxfId="55" tableBorderDxfId="56">
  <autoFilter ref="A1:E9" xr:uid="{FD30E74C-9AFD-4FA0-9C24-C352CB5E8DD6}"/>
  <sortState xmlns:xlrd2="http://schemas.microsoft.com/office/spreadsheetml/2017/richdata2" ref="A2:E9">
    <sortCondition ref="C2:C9"/>
    <sortCondition ref="D2:D9"/>
    <sortCondition ref="B2:B9"/>
  </sortState>
  <tableColumns count="5">
    <tableColumn id="1" xr3:uid="{1AD0F892-322F-4413-9980-EB5E7F402E1D}" name="lookupKey"/>
    <tableColumn id="2" xr3:uid="{5FE99802-5E0A-42D1-9563-B0AF295199E9}" name="lookupValue"/>
    <tableColumn id="3" xr3:uid="{88F15569-4560-485D-A3BB-6DFBC8081433}" name="parentKey"/>
    <tableColumn id="4" xr3:uid="{80E2F61F-0122-4031-85FB-519690F05327}" name="parentDescription"/>
    <tableColumn id="5" xr3:uid="{D82FBEFD-73F8-4736-A5E6-7904BAB3143C}"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C7228FB-8A9A-4AB4-B9FE-AC73E1917456}" name="ud_pole_primary_function" displayName="ud_pole_primary_function" ref="A1:E16" totalsRowShown="0" headerRowDxfId="51" headerRowBorderDxfId="52" tableBorderDxfId="53">
  <autoFilter ref="A1:E16" xr:uid="{6C7228FB-8A9A-4AB4-B9FE-AC73E1917456}"/>
  <sortState xmlns:xlrd2="http://schemas.microsoft.com/office/spreadsheetml/2017/richdata2" ref="A2:E16">
    <sortCondition ref="C2:C16"/>
    <sortCondition ref="D2:D16"/>
    <sortCondition ref="B2:B16"/>
  </sortState>
  <tableColumns count="5">
    <tableColumn id="1" xr3:uid="{76A7B947-E793-4755-A284-8838AA860B91}" name="lookupKey"/>
    <tableColumn id="2" xr3:uid="{3286EF3A-39B3-47A9-ACEE-7FACD3EC25CB}" name="lookupValue"/>
    <tableColumn id="3" xr3:uid="{DC262BA2-82CF-4313-9264-3CF2D0D7748E}" name="parentKey"/>
    <tableColumn id="4" xr3:uid="{6FFC006E-3577-4B91-8544-61B75F6FCF38}" name="parentDescription"/>
    <tableColumn id="5" xr3:uid="{51761C20-F83A-40F3-A199-A0AB8734B72A}"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B131E17-CA3C-4CAC-B4C5-08602BD4A704}" name="ud_mast_pole_type" displayName="ud_mast_pole_type" ref="A1:E5" totalsRowShown="0" headerRowDxfId="48" headerRowBorderDxfId="49" tableBorderDxfId="50">
  <autoFilter ref="A1:E5" xr:uid="{7B131E17-CA3C-4CAC-B4C5-08602BD4A704}"/>
  <sortState xmlns:xlrd2="http://schemas.microsoft.com/office/spreadsheetml/2017/richdata2" ref="A2:E5">
    <sortCondition ref="C2:C5"/>
    <sortCondition ref="D2:D5"/>
    <sortCondition ref="B2:B5"/>
  </sortState>
  <tableColumns count="5">
    <tableColumn id="1" xr3:uid="{F6181C30-1DC5-427C-8165-4BBCA5EB14D3}" name="lookupKey"/>
    <tableColumn id="2" xr3:uid="{9B6B0150-C62F-4F9D-93A5-1631AC05A994}" name="lookupValue"/>
    <tableColumn id="3" xr3:uid="{34BD34A0-E3C9-4EEF-96B6-4B0C25667E8E}" name="parentKey"/>
    <tableColumn id="4" xr3:uid="{99B7360E-40A1-4CFC-B141-201D8843E158}" name="parentDescription"/>
    <tableColumn id="5" xr3:uid="{D7A1693F-88A5-4439-B2A5-E959167D2497}"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1D75EB34-D14A-4A4E-B0AE-2A80F1AA578C}" name="ud_mast_primary_function" displayName="ud_mast_primary_function" ref="A1:E5" totalsRowShown="0" headerRowDxfId="45" headerRowBorderDxfId="46" tableBorderDxfId="47">
  <autoFilter ref="A1:E5" xr:uid="{1D75EB34-D14A-4A4E-B0AE-2A80F1AA578C}"/>
  <sortState xmlns:xlrd2="http://schemas.microsoft.com/office/spreadsheetml/2017/richdata2" ref="A2:E5">
    <sortCondition ref="C2:C5"/>
    <sortCondition ref="D2:D5"/>
    <sortCondition ref="B2:B5"/>
  </sortState>
  <tableColumns count="5">
    <tableColumn id="1" xr3:uid="{53C54F6A-7E3E-45D3-A2F9-81D572AFE204}" name="lookupKey"/>
    <tableColumn id="2" xr3:uid="{CBF2CCE8-0E1D-47DD-A84C-58C5813EC59B}" name="lookupValue"/>
    <tableColumn id="3" xr3:uid="{B1D3B3CF-CF83-49F5-9DDE-0B104E88A600}" name="parentKey"/>
    <tableColumn id="4" xr3:uid="{25503582-9FE5-4484-AC3A-10B210CEAD49}" name="parentDescription"/>
    <tableColumn id="5" xr3:uid="{E7688324-3688-4D80-99EF-3A5E409D705E}"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2A7F792E-9D76-484E-9A71-A0484F26362F}" name="av_standard_rc" displayName="av_standard_rc" ref="A1:E566" totalsRowShown="0" headerRowDxfId="42" headerRowBorderDxfId="43" tableBorderDxfId="44">
  <autoFilter ref="A1:E566" xr:uid="{2A7F792E-9D76-484E-9A71-A0484F26362F}"/>
  <sortState xmlns:xlrd2="http://schemas.microsoft.com/office/spreadsheetml/2017/richdata2" ref="A2:E566">
    <sortCondition ref="C2:C566"/>
    <sortCondition ref="D2:D566"/>
    <sortCondition ref="B2:B566"/>
  </sortState>
  <tableColumns count="5">
    <tableColumn id="1" xr3:uid="{5E4B2448-1550-4A89-919B-6D3FCDA828E4}" name="lookupKey"/>
    <tableColumn id="2" xr3:uid="{6290E553-ED79-42B0-B8E3-CF343BB1464D}" name="lookupValue"/>
    <tableColumn id="3" xr3:uid="{2B161B24-0E01-4E54-849B-B4752837AD3D}" name="parentKey"/>
    <tableColumn id="4" xr3:uid="{07A35042-1785-45E5-8772-D2D4AAE34E0D}" name="parentDescription"/>
    <tableColumn id="5" xr3:uid="{78D3401F-483A-4586-8F6E-4CBB6E42EF76}"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547B6970-C4C7-4161-A780-823EA659FC59}" name="ar_replace_reason" displayName="ar_replace_reason" ref="A1:E14" totalsRowShown="0" headerRowDxfId="39" headerRowBorderDxfId="40" tableBorderDxfId="41">
  <autoFilter ref="A1:E14" xr:uid="{547B6970-C4C7-4161-A780-823EA659FC59}"/>
  <sortState xmlns:xlrd2="http://schemas.microsoft.com/office/spreadsheetml/2017/richdata2" ref="A2:E14">
    <sortCondition ref="C2:C14"/>
    <sortCondition ref="D2:D14"/>
    <sortCondition ref="B2:B14"/>
  </sortState>
  <tableColumns count="5">
    <tableColumn id="1" xr3:uid="{010B234D-BFD6-43F0-B51A-EF0BD651F0E7}" name="lookupKey"/>
    <tableColumn id="2" xr3:uid="{07365AF3-8A9E-47CD-BA0D-4DBFEA6B3C0B}" name="lookupValue"/>
    <tableColumn id="3" xr3:uid="{A7F4DF64-4A78-4B6C-B616-6EC0F8338414}" name="parentKey"/>
    <tableColumn id="4" xr3:uid="{9BA7BF5C-0EB5-4064-9B35-2F62E2E8698A}" name="parentDescription"/>
    <tableColumn id="5" xr3:uid="{2C98A47A-5A76-46C3-9354-98ED1BCD155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F6D24C6D-EA3F-4DA4-9128-CDC50B0FC4A9}" name="ud_replacement_status" displayName="ud_replacement_status" ref="A1:E4" totalsRowShown="0" headerRowDxfId="36" headerRowBorderDxfId="37" tableBorderDxfId="38">
  <autoFilter ref="A1:E4" xr:uid="{F6D24C6D-EA3F-4DA4-9128-CDC50B0FC4A9}"/>
  <sortState xmlns:xlrd2="http://schemas.microsoft.com/office/spreadsheetml/2017/richdata2" ref="A2:E4">
    <sortCondition ref="C2:C4"/>
    <sortCondition ref="D2:D4"/>
    <sortCondition ref="B2:B4"/>
  </sortState>
  <tableColumns count="5">
    <tableColumn id="1" xr3:uid="{907E4EB8-1E03-4050-8324-855FADD6D363}" name="lookupKey"/>
    <tableColumn id="2" xr3:uid="{8941170D-E7C4-4A39-B368-9CDF9FE6CDC6}" name="lookupValue"/>
    <tableColumn id="3" xr3:uid="{51C1AACE-32D6-4499-9E48-E645CC0C22D8}" name="parentKey"/>
    <tableColumn id="4" xr3:uid="{81737290-3D1F-436C-AE43-8C8DA0D9CDB6}" name="parentDescription"/>
    <tableColumn id="5" xr3:uid="{790C2BFB-6D11-406B-B0CD-E8FD0AF40738}"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BBF56DC-16B0-4771-B3A9-BB3623E64BBE}" name="ud_asset_status" displayName="ud_asset_status" ref="A1:E10" totalsRowShown="0" headerRowDxfId="33" headerRowBorderDxfId="34" tableBorderDxfId="35">
  <autoFilter ref="A1:E10" xr:uid="{3BBF56DC-16B0-4771-B3A9-BB3623E64BBE}"/>
  <sortState xmlns:xlrd2="http://schemas.microsoft.com/office/spreadsheetml/2017/richdata2" ref="A2:E10">
    <sortCondition ref="C2:C10"/>
    <sortCondition ref="D2:D10"/>
    <sortCondition ref="B2:B10"/>
  </sortState>
  <tableColumns count="5">
    <tableColumn id="1" xr3:uid="{FBF3FDEC-EF2E-4BAF-8BB2-565132D75898}" name="lookupKey"/>
    <tableColumn id="2" xr3:uid="{231F6F0D-6A31-4E24-9B7B-53192F65A128}" name="lookupValue"/>
    <tableColumn id="3" xr3:uid="{940BE724-7263-42C4-BB84-4A968A46E12B}" name="parentKey"/>
    <tableColumn id="4" xr3:uid="{11E0B372-3B12-485F-98BE-7B6E6E3D1112}" name="parentDescription"/>
    <tableColumn id="5" xr3:uid="{23A05C52-A196-4B3A-8BFE-CF5B60E3E0D7}"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C1A305A4-7F30-4A41-9680-F76CBC9E57A6}" name="ud_sub_organisation" displayName="ud_sub_organisation" ref="A1:E20" totalsRowShown="0" headerRowDxfId="30" headerRowBorderDxfId="31" tableBorderDxfId="32">
  <autoFilter ref="A1:E20" xr:uid="{C1A305A4-7F30-4A41-9680-F76CBC9E57A6}"/>
  <sortState xmlns:xlrd2="http://schemas.microsoft.com/office/spreadsheetml/2017/richdata2" ref="A2:E20">
    <sortCondition ref="C2:C20"/>
    <sortCondition ref="D2:D20"/>
    <sortCondition ref="B2:B20"/>
  </sortState>
  <tableColumns count="5">
    <tableColumn id="1" xr3:uid="{B2D5ADE6-F5B5-4705-9743-8B5E071AE7AF}" name="lookupKey"/>
    <tableColumn id="2" xr3:uid="{696F7A05-5BDE-43FD-B1E0-F25EFE31CD1C}" name="lookupValue"/>
    <tableColumn id="3" xr3:uid="{62E16910-BFEF-4B1A-A801-A953B381321D}" name="parentKey"/>
    <tableColumn id="4" xr3:uid="{83F91B35-BAD4-45C7-AACE-986BA0E9A62E}" name="parentDescription"/>
    <tableColumn id="5" xr3:uid="{BEC2616E-CE19-4575-8FD8-5E15F459BA89}"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9F780E0B-2C71-4903-813C-20DBA0CCF491}" name="ud_organisation_owner" displayName="ud_organisation_owner" ref="A1:E148" totalsRowShown="0" headerRowDxfId="27" headerRowBorderDxfId="28" tableBorderDxfId="29">
  <autoFilter ref="A1:E148" xr:uid="{9F780E0B-2C71-4903-813C-20DBA0CCF491}"/>
  <sortState xmlns:xlrd2="http://schemas.microsoft.com/office/spreadsheetml/2017/richdata2" ref="A2:E148">
    <sortCondition ref="C2:C148"/>
    <sortCondition ref="D2:D148"/>
    <sortCondition ref="B2:B148"/>
  </sortState>
  <tableColumns count="5">
    <tableColumn id="1" xr3:uid="{962AD6BC-1E37-4188-AB2E-5385780E0E96}" name="lookupKey"/>
    <tableColumn id="2" xr3:uid="{F4CFA52C-8676-4E21-9D87-32AA56B6EFC4}" name="lookupValue"/>
    <tableColumn id="3" xr3:uid="{8A941C45-2516-4C07-AF87-755B9175828E}" name="parentKey"/>
    <tableColumn id="4" xr3:uid="{8C66FAF6-6733-4306-849B-69269DFC68F4}" name="parentDescription"/>
    <tableColumn id="5" xr3:uid="{BEDCD02D-91C2-4E73-8577-924620FEA291}"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E5FAAB0D-487F-404E-B01C-4EEC25A1C345}" name="condition" displayName="condition" ref="A1:E7" totalsRowShown="0" headerRowDxfId="24" headerRowBorderDxfId="25" tableBorderDxfId="26">
  <autoFilter ref="A1:E7" xr:uid="{E5FAAB0D-487F-404E-B01C-4EEC25A1C345}"/>
  <sortState xmlns:xlrd2="http://schemas.microsoft.com/office/spreadsheetml/2017/richdata2" ref="A2:E7">
    <sortCondition ref="C2:C7"/>
    <sortCondition ref="D2:D7"/>
    <sortCondition ref="B2:B7"/>
  </sortState>
  <tableColumns count="5">
    <tableColumn id="1" xr3:uid="{5C20B917-4F56-4B83-B5B2-EE85349A133E}" name="lookupKey"/>
    <tableColumn id="2" xr3:uid="{8858524B-C077-444C-AED9-9B3556EA9E8D}" name="lookupValue"/>
    <tableColumn id="3" xr3:uid="{3F8C05FF-73DF-42DF-B096-54A46A20D21B}" name="parentKey"/>
    <tableColumn id="4" xr3:uid="{ED03CE77-23CA-4119-BC78-E5631B6BA53E}" name="parentDescription"/>
    <tableColumn id="5" xr3:uid="{24BE3462-0E25-4570-BAFE-747B66A225D0}"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517557C4-5C59-4F09-808E-08E0D45A081C}" name="ud_work_category" displayName="ud_work_category" ref="A1:E78" totalsRowShown="0" headerRowDxfId="21" headerRowBorderDxfId="22" tableBorderDxfId="23">
  <autoFilter ref="A1:E78" xr:uid="{517557C4-5C59-4F09-808E-08E0D45A081C}"/>
  <sortState xmlns:xlrd2="http://schemas.microsoft.com/office/spreadsheetml/2017/richdata2" ref="A2:E78">
    <sortCondition ref="C2:C78"/>
    <sortCondition ref="D2:D78"/>
    <sortCondition ref="B2:B78"/>
  </sortState>
  <tableColumns count="5">
    <tableColumn id="1" xr3:uid="{806CCC04-A1A7-4B75-B520-EE6BD603480A}" name="lookupKey"/>
    <tableColumn id="2" xr3:uid="{4E64BCB5-72EA-460C-99B9-FCA65F86ACA1}" name="lookupValue"/>
    <tableColumn id="3" xr3:uid="{995101BA-F419-4F4A-9AB2-5E4FBA3FF436}" name="parentKey"/>
    <tableColumn id="4" xr3:uid="{18E12969-2D8F-4022-98A8-B86A83045461}" name="parentDescription"/>
    <tableColumn id="5" xr3:uid="{CB582EE9-5A78-4FEC-ADC3-27D02BF442D7}"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CF107DA8-AB19-47D3-A4BB-A26B6CA763A7}" name="ud_material" displayName="ud_material" ref="A1:E87" totalsRowShown="0" headerRowDxfId="18" headerRowBorderDxfId="19" tableBorderDxfId="20">
  <autoFilter ref="A1:E87" xr:uid="{CF107DA8-AB19-47D3-A4BB-A26B6CA763A7}"/>
  <sortState xmlns:xlrd2="http://schemas.microsoft.com/office/spreadsheetml/2017/richdata2" ref="A2:E87">
    <sortCondition ref="C2:C87"/>
    <sortCondition ref="D2:D87"/>
    <sortCondition ref="B2:B87"/>
  </sortState>
  <tableColumns count="5">
    <tableColumn id="1" xr3:uid="{B9A361A3-8538-4BC8-9A6D-E0899269A1DF}" name="lookupKey"/>
    <tableColumn id="2" xr3:uid="{619F3B02-0F9C-4A4C-BE2E-3751E8D305AB}" name="lookupValue"/>
    <tableColumn id="3" xr3:uid="{9C222F7E-319E-40E5-A7F5-F2F2CEFACC4C}" name="parentKey"/>
    <tableColumn id="4" xr3:uid="{FE8F3BE4-4FAD-4557-9140-08F8C3C12B6B}" name="parentDescription"/>
    <tableColumn id="5" xr3:uid="{8DE90059-4326-4B7B-A382-FAF1DB3767FA}"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206CC1E2-11D7-4AC5-A3B1-89BEAB8E8548}" name="ud_gantry_construction_type" displayName="ud_gantry_construction_type" ref="A1:E3" totalsRowShown="0" headerRowDxfId="15" headerRowBorderDxfId="16" tableBorderDxfId="17">
  <autoFilter ref="A1:E3" xr:uid="{206CC1E2-11D7-4AC5-A3B1-89BEAB8E8548}"/>
  <sortState xmlns:xlrd2="http://schemas.microsoft.com/office/spreadsheetml/2017/richdata2" ref="A2:E3">
    <sortCondition ref="C2:C3"/>
    <sortCondition ref="D2:D3"/>
    <sortCondition ref="B2:B3"/>
  </sortState>
  <tableColumns count="5">
    <tableColumn id="1" xr3:uid="{7A6A843C-DB8C-4636-9F0F-873E8AB18288}" name="lookupKey"/>
    <tableColumn id="2" xr3:uid="{B598E48F-0EF2-4FEB-8E48-FA3FC5661A3E}" name="lookupValue"/>
    <tableColumn id="3" xr3:uid="{CDD00CAC-17EA-4DA3-A7BF-74B6D84C274E}" name="parentKey"/>
    <tableColumn id="4" xr3:uid="{4137202E-6805-48A3-BB97-FE4006749CAC}" name="parentDescription"/>
    <tableColumn id="5" xr3:uid="{F1C06F3F-A566-4E75-98C7-02D9F4E08199}"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B3DA2D17-9DB0-4CBE-945E-12F28E643595}" name="ud_shape" displayName="ud_shape" ref="A1:E18" totalsRowShown="0" headerRowDxfId="12" headerRowBorderDxfId="13" tableBorderDxfId="14">
  <autoFilter ref="A1:E18" xr:uid="{B3DA2D17-9DB0-4CBE-945E-12F28E643595}"/>
  <sortState xmlns:xlrd2="http://schemas.microsoft.com/office/spreadsheetml/2017/richdata2" ref="A2:E18">
    <sortCondition ref="C2:C18"/>
    <sortCondition ref="D2:D18"/>
    <sortCondition ref="B2:B18"/>
  </sortState>
  <tableColumns count="5">
    <tableColumn id="1" xr3:uid="{DCA9AE0B-F990-4252-AD58-200D6B414379}" name="lookupKey"/>
    <tableColumn id="2" xr3:uid="{79490F40-06C2-471D-962D-74D49F462ADF}" name="lookupValue"/>
    <tableColumn id="3" xr3:uid="{29251179-BCCE-4FCF-9831-16EC86CFE12B}" name="parentKey"/>
    <tableColumn id="4" xr3:uid="{C212DCD5-9749-4CD3-9859-AAA42CB39D84}" name="parentDescription"/>
    <tableColumn id="5" xr3:uid="{15AE8A84-1791-4B53-BB20-84F28547B293}"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7E1CB50-036F-45A9-80E6-EBB9FDFA7775}" name="ud_gantry_primary_function" displayName="ud_gantry_primary_function" ref="A1:E4" totalsRowShown="0" headerRowDxfId="9" headerRowBorderDxfId="10" tableBorderDxfId="11">
  <autoFilter ref="A1:E4" xr:uid="{A7E1CB50-036F-45A9-80E6-EBB9FDFA7775}"/>
  <sortState xmlns:xlrd2="http://schemas.microsoft.com/office/spreadsheetml/2017/richdata2" ref="A2:E4">
    <sortCondition ref="C2:C4"/>
    <sortCondition ref="D2:D4"/>
    <sortCondition ref="B2:B4"/>
  </sortState>
  <tableColumns count="5">
    <tableColumn id="1" xr3:uid="{78272B31-3C31-4E98-8305-E785B415C6AA}" name="lookupKey"/>
    <tableColumn id="2" xr3:uid="{E5808650-8726-49D7-82A4-123E7EF11775}" name="lookupValue"/>
    <tableColumn id="3" xr3:uid="{819A3EFC-49E7-407A-9FAC-3F3ADE26996E}" name="parentKey"/>
    <tableColumn id="4" xr3:uid="{039C6047-5551-4F5B-A9BB-E1CAE674D977}" name="parentDescription"/>
    <tableColumn id="5" xr3:uid="{7F52EF4F-8277-43FD-9997-CB7F4D8A72EA}"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ECF9770C-8DF1-4A62-B5AB-5744AC8059D9}" name="ud_side" displayName="ud_side" ref="A1:E6" totalsRowShown="0" headerRowDxfId="6" headerRowBorderDxfId="7" tableBorderDxfId="8">
  <autoFilter ref="A1:E6" xr:uid="{ECF9770C-8DF1-4A62-B5AB-5744AC8059D9}"/>
  <sortState xmlns:xlrd2="http://schemas.microsoft.com/office/spreadsheetml/2017/richdata2" ref="A2:E6">
    <sortCondition ref="C2:C6"/>
    <sortCondition ref="D2:D6"/>
    <sortCondition ref="B2:B6"/>
  </sortState>
  <tableColumns count="5">
    <tableColumn id="1" xr3:uid="{16E99419-E14E-4204-A6E8-2D94E30651A3}" name="lookupKey"/>
    <tableColumn id="2" xr3:uid="{D5AA0DFA-1D31-4442-9533-F8197173AE5B}" name="lookupValue"/>
    <tableColumn id="3" xr3:uid="{CA35D3E1-8203-45B6-8EBA-C740C13F96D7}" name="parentKey"/>
    <tableColumn id="4" xr3:uid="{4AF6ADFC-8A0E-4FF8-8CAC-CD62EDD8B9DF}" name="parentDescription"/>
    <tableColumn id="5" xr3:uid="{77E55101-545B-48CB-A80C-A2291D0630E9}"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693A8F17-D97C-471C-A793-B4D7CDBD0A96}" name="ar_asset_state" displayName="ar_asset_state" ref="A1:E5" totalsRowShown="0" headerRowDxfId="3" headerRowBorderDxfId="4" tableBorderDxfId="5">
  <autoFilter ref="A1:E5" xr:uid="{693A8F17-D97C-471C-A793-B4D7CDBD0A96}"/>
  <sortState xmlns:xlrd2="http://schemas.microsoft.com/office/spreadsheetml/2017/richdata2" ref="A2:E5">
    <sortCondition ref="C2:C5"/>
    <sortCondition ref="D2:D5"/>
    <sortCondition ref="B2:B5"/>
  </sortState>
  <tableColumns count="5">
    <tableColumn id="1" xr3:uid="{62CC87B1-43BD-4DFC-8009-06DC126991B2}" name="lookupKey"/>
    <tableColumn id="2" xr3:uid="{E29509AF-7266-48C1-95AC-C51317D5A355}" name="lookupValue"/>
    <tableColumn id="3" xr3:uid="{6890E483-523B-42D0-9BEC-C9C3E8EDD483}" name="parentKey"/>
    <tableColumn id="4" xr3:uid="{4307310F-DDC8-4D82-B0A7-33831B894859}" name="parentDescription"/>
    <tableColumn id="5" xr3:uid="{152B51E0-FAA8-4488-A8D9-45C01142B4B9}"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2BE43BB2-CB8D-4EA4-ABA4-2768F5552C05}" name="roadnames" displayName="roadnames" ref="A1:E2553" totalsRowShown="0" headerRowDxfId="0" headerRowBorderDxfId="1" tableBorderDxfId="2">
  <autoFilter ref="A1:E2553" xr:uid="{2BE43BB2-CB8D-4EA4-ABA4-2768F5552C05}"/>
  <sortState xmlns:xlrd2="http://schemas.microsoft.com/office/spreadsheetml/2017/richdata2" ref="A2:E2553">
    <sortCondition ref="C2:C2553"/>
    <sortCondition ref="D2:D2553"/>
    <sortCondition ref="B2:B2553"/>
  </sortState>
  <tableColumns count="5">
    <tableColumn id="1" xr3:uid="{3E4F03FF-7516-4F5B-B123-7854662A8FFE}" name="lookupKey"/>
    <tableColumn id="2" xr3:uid="{E24E8DE1-C98F-4958-8BCC-CB6B5DC770A2}" name="lookupValue"/>
    <tableColumn id="3" xr3:uid="{6131F93E-0BC0-4E88-A8B5-B20927C7C0D5}" name="parentKey"/>
    <tableColumn id="4" xr3:uid="{686CC378-B667-4312-81D9-FE282801C85A}" name="parentDescription"/>
    <tableColumn id="5" xr3:uid="{512F5AE3-1B6F-4594-935C-CE4EEE523099}"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6.xml.rels><?xml version="1.0" encoding="UTF-8" standalone="yes"?>
<Relationships xmlns="http://schemas.openxmlformats.org/package/2006/relationships"><Relationship Id="rId1" Type="http://schemas.openxmlformats.org/officeDocument/2006/relationships/table" Target="../tables/table2.xml"/></Relationships>
</file>

<file path=xl/worksheets/_rels/sheet7.xml.rels><?xml version="1.0" encoding="UTF-8" standalone="yes"?>
<Relationships xmlns="http://schemas.openxmlformats.org/package/2006/relationships"><Relationship Id="rId1"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1.28515625" style="3" bestFit="1" customWidth="1"/>
    <col min="8" max="8" width="11.28515625" style="3" hidden="1" customWidth="1" outlineLevel="1"/>
    <col min="9" max="9" width="9.85546875" style="3" bestFit="1" customWidth="1" collapsed="1"/>
    <col min="10" max="10" width="13.140625" style="3" bestFit="1" customWidth="1"/>
    <col min="11" max="11" width="26.7109375" style="3" bestFit="1" customWidth="1"/>
    <col min="12" max="12" width="26.7109375" style="3" hidden="1" customWidth="1" outlineLevel="1"/>
    <col min="13" max="13" width="12.85546875" style="3" bestFit="1" customWidth="1" collapsed="1"/>
    <col min="14" max="14" width="12.85546875" style="3" hidden="1" customWidth="1" outlineLevel="1"/>
    <col min="15" max="15" width="27.42578125" style="3" bestFit="1" customWidth="1" collapsed="1"/>
    <col min="16" max="16" width="27.42578125" style="3" hidden="1" customWidth="1" outlineLevel="1"/>
    <col min="17" max="17" width="15.140625" style="3" bestFit="1" customWidth="1" collapsed="1"/>
    <col min="18" max="18" width="15.140625" style="3" hidden="1" customWidth="1" outlineLevel="1"/>
    <col min="19" max="19" width="17" style="3" bestFit="1" customWidth="1" collapsed="1"/>
    <col min="20" max="20" width="13.140625" style="3" bestFit="1" customWidth="1"/>
    <col min="21" max="21" width="13.42578125" style="3" bestFit="1" customWidth="1"/>
    <col min="22" max="22" width="11.42578125" style="3" bestFit="1" customWidth="1"/>
    <col min="23" max="23" width="10.5703125" style="3" bestFit="1" customWidth="1"/>
    <col min="24" max="24" width="16.5703125" style="3" bestFit="1" customWidth="1"/>
    <col min="25" max="25" width="15.28515625" style="3" bestFit="1" customWidth="1"/>
    <col min="26" max="26" width="15.28515625" style="3" hidden="1" customWidth="1" outlineLevel="1"/>
    <col min="27" max="27" width="22.28515625" style="3" bestFit="1" customWidth="1" collapsed="1"/>
    <col min="28" max="28" width="22.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32" style="3" bestFit="1" customWidth="1"/>
    <col min="47" max="132" width="9.140625" style="21"/>
    <col min="133" max="16384" width="9.140625" style="3"/>
  </cols>
  <sheetData>
    <row r="1" spans="1:132" s="12" customFormat="1" x14ac:dyDescent="0.25">
      <c r="A1" s="9"/>
      <c r="B1" s="10" t="s">
        <v>0</v>
      </c>
      <c r="C1" s="11" t="s">
        <v>1</v>
      </c>
      <c r="D1" s="11"/>
      <c r="E1" s="11" t="s">
        <v>2</v>
      </c>
      <c r="F1" s="11" t="s">
        <v>3</v>
      </c>
      <c r="G1" s="11" t="s">
        <v>4</v>
      </c>
      <c r="H1" s="11"/>
      <c r="I1" s="11" t="s">
        <v>5</v>
      </c>
      <c r="J1" s="11" t="s">
        <v>6</v>
      </c>
      <c r="K1" s="11" t="s">
        <v>7</v>
      </c>
      <c r="L1" s="11"/>
      <c r="M1" s="11" t="s">
        <v>8</v>
      </c>
      <c r="N1" s="11"/>
      <c r="O1" s="11" t="s">
        <v>9</v>
      </c>
      <c r="P1" s="11"/>
      <c r="Q1" s="11" t="s">
        <v>10</v>
      </c>
      <c r="R1" s="11"/>
      <c r="S1" s="11" t="s">
        <v>11</v>
      </c>
      <c r="T1" s="11" t="s">
        <v>12</v>
      </c>
      <c r="U1" s="11" t="s">
        <v>13</v>
      </c>
      <c r="V1" s="11" t="s">
        <v>14</v>
      </c>
      <c r="W1" s="11" t="s">
        <v>15</v>
      </c>
      <c r="X1" s="11" t="s">
        <v>16</v>
      </c>
      <c r="Y1" s="11" t="s">
        <v>17</v>
      </c>
      <c r="Z1" s="11"/>
      <c r="AA1" s="11" t="s">
        <v>18</v>
      </c>
      <c r="AB1" s="11"/>
      <c r="AC1" s="11" t="s">
        <v>19</v>
      </c>
      <c r="AD1" s="11" t="s">
        <v>20</v>
      </c>
      <c r="AE1" s="11"/>
      <c r="AF1" s="11" t="s">
        <v>21</v>
      </c>
      <c r="AG1" s="11"/>
      <c r="AH1" s="11" t="s">
        <v>22</v>
      </c>
      <c r="AI1" s="11"/>
      <c r="AJ1" s="11" t="s">
        <v>23</v>
      </c>
      <c r="AK1" s="11"/>
      <c r="AL1" s="11" t="s">
        <v>24</v>
      </c>
      <c r="AM1" s="11"/>
      <c r="AN1" s="11" t="s">
        <v>25</v>
      </c>
      <c r="AO1" s="11" t="s">
        <v>26</v>
      </c>
      <c r="AP1" s="11" t="s">
        <v>27</v>
      </c>
      <c r="AQ1" s="11"/>
      <c r="AR1" s="11" t="s">
        <v>28</v>
      </c>
      <c r="AS1" s="11" t="s">
        <v>29</v>
      </c>
      <c r="AT1" s="11" t="s">
        <v>30</v>
      </c>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33</v>
      </c>
      <c r="E2" s="14" t="s">
        <v>34</v>
      </c>
      <c r="F2" s="14" t="s">
        <v>35</v>
      </c>
      <c r="G2" s="14" t="str">
        <f>_xlfn.IFNA(IF(MATCH("ERROR",H10:H110,0),"ERROR"),"")</f>
        <v/>
      </c>
      <c r="H2" s="14" t="s">
        <v>36</v>
      </c>
      <c r="I2" s="14" t="s">
        <v>37</v>
      </c>
      <c r="J2" s="14" t="s">
        <v>38</v>
      </c>
      <c r="K2" s="14" t="str">
        <f>_xlfn.IFNA(IF(MATCH("ERROR",L10:L110,0),"ERROR"),"")</f>
        <v/>
      </c>
      <c r="L2" s="14" t="s">
        <v>39</v>
      </c>
      <c r="M2" s="14" t="str">
        <f>_xlfn.IFNA(IF(MATCH("ERROR",N10:N110,0),"ERROR"),"")</f>
        <v/>
      </c>
      <c r="N2" s="14" t="s">
        <v>40</v>
      </c>
      <c r="O2" s="14" t="str">
        <f>_xlfn.IFNA(IF(MATCH("ERROR",P10:P110,0),"ERROR"),"")</f>
        <v/>
      </c>
      <c r="P2" s="14" t="s">
        <v>41</v>
      </c>
      <c r="Q2" s="14" t="str">
        <f>_xlfn.IFNA(IF(MATCH("ERROR",R10:R110,0),"ERROR"),"")</f>
        <v/>
      </c>
      <c r="R2" s="14" t="s">
        <v>42</v>
      </c>
      <c r="S2" s="14" t="s">
        <v>43</v>
      </c>
      <c r="T2" s="14" t="s">
        <v>44</v>
      </c>
      <c r="U2" s="14" t="s">
        <v>45</v>
      </c>
      <c r="V2" s="14" t="s">
        <v>46</v>
      </c>
      <c r="W2" s="14" t="s">
        <v>47</v>
      </c>
      <c r="X2" s="14" t="s">
        <v>48</v>
      </c>
      <c r="Y2" s="14" t="str">
        <f>_xlfn.IFNA(IF(MATCH("ERROR",Z10:Z110,0),"ERROR"),"")</f>
        <v/>
      </c>
      <c r="Z2" s="14" t="s">
        <v>49</v>
      </c>
      <c r="AA2" s="14" t="str">
        <f>_xlfn.IFNA(IF(MATCH("ERROR",AB10:AB110,0),"ERROR"),"")</f>
        <v/>
      </c>
      <c r="AB2" s="14" t="s">
        <v>50</v>
      </c>
      <c r="AC2" s="14" t="s">
        <v>51</v>
      </c>
      <c r="AD2" s="14" t="str">
        <f>_xlfn.IFNA(IF(MATCH("ERROR",AE10:AE110,0),"ERROR"),"")</f>
        <v/>
      </c>
      <c r="AE2" s="14" t="s">
        <v>52</v>
      </c>
      <c r="AF2" s="14" t="str">
        <f>_xlfn.IFNA(IF(MATCH("ERROR",AG10:AG110,0),"ERROR"),"")</f>
        <v/>
      </c>
      <c r="AG2" s="14" t="s">
        <v>53</v>
      </c>
      <c r="AH2" s="14" t="str">
        <f>_xlfn.IFNA(IF(MATCH("ERROR",AI10:AI110,0),"ERROR"),"")</f>
        <v/>
      </c>
      <c r="AI2" s="14" t="s">
        <v>54</v>
      </c>
      <c r="AJ2" s="14" t="str">
        <f>_xlfn.IFNA(IF(MATCH("ERROR",AK10:AK110,0),"ERROR"),"")</f>
        <v/>
      </c>
      <c r="AK2" s="14" t="s">
        <v>55</v>
      </c>
      <c r="AL2" s="14" t="str">
        <f>_xlfn.IFNA(IF(MATCH("ERROR",AM10:AM110,0),"ERROR"),"")</f>
        <v/>
      </c>
      <c r="AM2" s="14" t="s">
        <v>56</v>
      </c>
      <c r="AN2" s="14" t="s">
        <v>57</v>
      </c>
      <c r="AO2" s="14" t="s">
        <v>58</v>
      </c>
      <c r="AP2" s="14" t="str">
        <f>_xlfn.IFNA(IF(MATCH("ERROR",AQ10:AQ110,0),"ERROR"),"")</f>
        <v/>
      </c>
      <c r="AQ2" s="14" t="s">
        <v>59</v>
      </c>
      <c r="AR2" s="14" t="s">
        <v>60</v>
      </c>
      <c r="AS2" s="14" t="s">
        <v>61</v>
      </c>
      <c r="AT2" s="14" t="s">
        <v>62</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66</v>
      </c>
      <c r="E4" s="12" t="s">
        <v>67</v>
      </c>
      <c r="F4" s="12" t="s">
        <v>67</v>
      </c>
      <c r="G4" s="12" t="s">
        <v>68</v>
      </c>
      <c r="I4" s="12" t="s">
        <v>66</v>
      </c>
      <c r="J4" s="12" t="s">
        <v>69</v>
      </c>
      <c r="K4" s="12" t="s">
        <v>68</v>
      </c>
      <c r="M4" s="12" t="s">
        <v>68</v>
      </c>
      <c r="O4" s="12" t="s">
        <v>68</v>
      </c>
      <c r="Q4" s="12" t="s">
        <v>68</v>
      </c>
      <c r="S4" s="12" t="s">
        <v>70</v>
      </c>
      <c r="T4" s="12" t="s">
        <v>69</v>
      </c>
      <c r="U4" s="12" t="s">
        <v>69</v>
      </c>
      <c r="V4" s="12" t="s">
        <v>71</v>
      </c>
      <c r="W4" s="12" t="s">
        <v>72</v>
      </c>
      <c r="X4" s="12" t="s">
        <v>73</v>
      </c>
      <c r="Y4" s="12" t="s">
        <v>68</v>
      </c>
      <c r="AA4" s="12" t="s">
        <v>68</v>
      </c>
      <c r="AC4" s="12" t="s">
        <v>71</v>
      </c>
      <c r="AD4" s="12" t="s">
        <v>74</v>
      </c>
      <c r="AF4" s="12" t="s">
        <v>68</v>
      </c>
      <c r="AH4" s="12" t="s">
        <v>68</v>
      </c>
      <c r="AJ4" s="12" t="s">
        <v>68</v>
      </c>
      <c r="AL4" s="12" t="s">
        <v>68</v>
      </c>
      <c r="AN4" s="12" t="s">
        <v>75</v>
      </c>
      <c r="AO4" s="12" t="s">
        <v>70</v>
      </c>
      <c r="AP4" s="12" t="s">
        <v>76</v>
      </c>
      <c r="AR4" s="12" t="s">
        <v>71</v>
      </c>
      <c r="AS4" s="12" t="s">
        <v>77</v>
      </c>
      <c r="AT4" s="12" t="s">
        <v>78</v>
      </c>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1</v>
      </c>
      <c r="E5" s="12" t="b">
        <v>1</v>
      </c>
      <c r="F5" s="12" t="b">
        <v>1</v>
      </c>
      <c r="G5" s="12" t="b">
        <v>0</v>
      </c>
      <c r="I5" s="12" t="b">
        <v>1</v>
      </c>
      <c r="J5" s="12" t="b">
        <v>1</v>
      </c>
      <c r="K5" s="12" t="b">
        <v>1</v>
      </c>
      <c r="M5" s="12" t="b">
        <v>1</v>
      </c>
      <c r="O5" s="12" t="b">
        <v>1</v>
      </c>
      <c r="Q5" s="12" t="b">
        <v>1</v>
      </c>
      <c r="S5" s="12" t="b">
        <v>1</v>
      </c>
      <c r="T5" s="12" t="b">
        <v>1</v>
      </c>
      <c r="U5" s="12" t="b">
        <v>1</v>
      </c>
      <c r="V5" s="12" t="b">
        <v>1</v>
      </c>
      <c r="W5" s="12" t="b">
        <v>0</v>
      </c>
      <c r="X5" s="12" t="b">
        <v>0</v>
      </c>
      <c r="Y5" s="12" t="b">
        <v>1</v>
      </c>
      <c r="AA5" s="12" t="b">
        <v>1</v>
      </c>
      <c r="AC5" s="12" t="b">
        <v>0</v>
      </c>
      <c r="AD5" s="12" t="b">
        <v>0</v>
      </c>
      <c r="AF5" s="12" t="b">
        <v>1</v>
      </c>
      <c r="AH5" s="12" t="b">
        <v>1</v>
      </c>
      <c r="AJ5" s="12" t="b">
        <v>0</v>
      </c>
      <c r="AL5" s="12" t="b">
        <v>0</v>
      </c>
      <c r="AN5" s="12" t="b">
        <v>0</v>
      </c>
      <c r="AO5" s="12" t="b">
        <v>1</v>
      </c>
      <c r="AP5" s="12" t="b">
        <v>1</v>
      </c>
      <c r="AR5" s="12" t="b">
        <v>1</v>
      </c>
      <c r="AS5" s="12" t="b">
        <v>0</v>
      </c>
      <c r="AT5" s="12" t="b">
        <v>0</v>
      </c>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I6" s="12" t="b">
        <v>0</v>
      </c>
      <c r="J6" s="12" t="b">
        <v>0</v>
      </c>
      <c r="K6" s="12" t="b">
        <v>0</v>
      </c>
      <c r="M6" s="12" t="b">
        <v>0</v>
      </c>
      <c r="O6" s="12" t="b">
        <v>0</v>
      </c>
      <c r="Q6" s="12" t="b">
        <v>0</v>
      </c>
      <c r="S6" s="12" t="b">
        <v>0</v>
      </c>
      <c r="T6" s="12" t="b">
        <v>0</v>
      </c>
      <c r="U6" s="12" t="b">
        <v>0</v>
      </c>
      <c r="V6" s="12" t="b">
        <v>0</v>
      </c>
      <c r="W6" s="12" t="b">
        <v>1</v>
      </c>
      <c r="X6" s="12" t="b">
        <v>0</v>
      </c>
      <c r="Y6" s="12" t="b">
        <v>0</v>
      </c>
      <c r="AA6" s="12" t="b">
        <v>0</v>
      </c>
      <c r="AC6" s="12" t="b">
        <v>0</v>
      </c>
      <c r="AD6" s="12" t="b">
        <v>0</v>
      </c>
      <c r="AF6" s="12" t="b">
        <v>0</v>
      </c>
      <c r="AH6" s="12" t="b">
        <v>0</v>
      </c>
      <c r="AJ6" s="12" t="b">
        <v>0</v>
      </c>
      <c r="AL6" s="12" t="b">
        <v>0</v>
      </c>
      <c r="AN6" s="12" t="b">
        <v>0</v>
      </c>
      <c r="AO6" s="12" t="b">
        <v>0</v>
      </c>
      <c r="AP6" s="12" t="b">
        <v>0</v>
      </c>
      <c r="AR6" s="12" t="b">
        <v>0</v>
      </c>
      <c r="AS6" s="12" t="b">
        <v>0</v>
      </c>
      <c r="AT6" s="12" t="b">
        <v>0</v>
      </c>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1</v>
      </c>
      <c r="I7" s="12" t="b">
        <v>0</v>
      </c>
      <c r="J7" s="12" t="b">
        <v>0</v>
      </c>
      <c r="K7" s="12" t="b">
        <v>1</v>
      </c>
      <c r="M7" s="12" t="b">
        <v>1</v>
      </c>
      <c r="O7" s="12" t="b">
        <v>1</v>
      </c>
      <c r="Q7" s="12" t="b">
        <v>1</v>
      </c>
      <c r="S7" s="12" t="b">
        <v>0</v>
      </c>
      <c r="T7" s="12" t="b">
        <v>0</v>
      </c>
      <c r="U7" s="12" t="b">
        <v>0</v>
      </c>
      <c r="V7" s="12" t="b">
        <v>0</v>
      </c>
      <c r="W7" s="12" t="b">
        <v>0</v>
      </c>
      <c r="X7" s="12" t="b">
        <v>0</v>
      </c>
      <c r="Y7" s="12" t="b">
        <v>1</v>
      </c>
      <c r="AA7" s="12" t="b">
        <v>1</v>
      </c>
      <c r="AC7" s="12" t="b">
        <v>0</v>
      </c>
      <c r="AD7" s="12" t="b">
        <v>1</v>
      </c>
      <c r="AF7" s="12" t="b">
        <v>1</v>
      </c>
      <c r="AH7" s="12" t="b">
        <v>1</v>
      </c>
      <c r="AJ7" s="12" t="b">
        <v>1</v>
      </c>
      <c r="AL7" s="12" t="b">
        <v>1</v>
      </c>
      <c r="AN7" s="12" t="b">
        <v>0</v>
      </c>
      <c r="AO7" s="12" t="b">
        <v>0</v>
      </c>
      <c r="AP7" s="12" t="b">
        <v>1</v>
      </c>
      <c r="AR7" s="12" t="b">
        <v>0</v>
      </c>
      <c r="AS7" s="12" t="b">
        <v>0</v>
      </c>
      <c r="AT7" s="12" t="b">
        <v>0</v>
      </c>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83</v>
      </c>
      <c r="G8" s="12" t="s">
        <v>84</v>
      </c>
      <c r="K8" s="12" t="s">
        <v>85</v>
      </c>
      <c r="M8" s="12" t="s">
        <v>86</v>
      </c>
      <c r="O8" s="12" t="s">
        <v>87</v>
      </c>
      <c r="Q8" s="12" t="s">
        <v>42</v>
      </c>
      <c r="Y8" s="12" t="s">
        <v>88</v>
      </c>
      <c r="AA8" s="12" t="s">
        <v>89</v>
      </c>
      <c r="AD8" s="12" t="s">
        <v>90</v>
      </c>
      <c r="AF8" s="12" t="s">
        <v>91</v>
      </c>
      <c r="AH8" s="12" t="s">
        <v>91</v>
      </c>
      <c r="AJ8" s="12" t="s">
        <v>92</v>
      </c>
      <c r="AL8" s="12" t="s">
        <v>93</v>
      </c>
      <c r="AP8" s="12" t="s">
        <v>59</v>
      </c>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94</v>
      </c>
      <c r="B9" s="18"/>
      <c r="C9" s="18"/>
      <c r="D9" s="18"/>
      <c r="E9" s="18"/>
      <c r="F9" s="18"/>
      <c r="G9" s="18"/>
      <c r="H9" s="18"/>
      <c r="I9" s="18" t="s">
        <v>95</v>
      </c>
      <c r="J9" s="18" t="s">
        <v>95</v>
      </c>
      <c r="K9" s="18"/>
      <c r="L9" s="18"/>
      <c r="M9" s="18"/>
      <c r="N9" s="18"/>
      <c r="O9" s="18"/>
      <c r="P9" s="18"/>
      <c r="Q9" s="18"/>
      <c r="R9" s="18"/>
      <c r="S9" s="18"/>
      <c r="T9" s="18" t="s">
        <v>95</v>
      </c>
      <c r="U9" s="18" t="s">
        <v>95</v>
      </c>
      <c r="V9" s="18"/>
      <c r="W9" s="18" t="s">
        <v>96</v>
      </c>
      <c r="X9" s="18" t="s">
        <v>97</v>
      </c>
      <c r="Y9" s="18"/>
      <c r="Z9" s="18"/>
      <c r="AA9" s="18"/>
      <c r="AB9" s="18"/>
      <c r="AC9" s="18"/>
      <c r="AD9" s="18"/>
      <c r="AE9" s="18"/>
      <c r="AF9" s="18"/>
      <c r="AG9" s="18"/>
      <c r="AH9" s="18"/>
      <c r="AI9" s="18"/>
      <c r="AJ9" s="18"/>
      <c r="AK9" s="18"/>
      <c r="AL9" s="18"/>
      <c r="AM9" s="18"/>
      <c r="AN9" s="18"/>
      <c r="AO9" s="18"/>
      <c r="AP9" s="18"/>
      <c r="AQ9" s="18"/>
      <c r="AR9" s="18"/>
      <c r="AS9" s="18"/>
      <c r="AT9" s="18"/>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H10" s="3" t="str">
        <f>IF($A10="ADD",IF(NOT(ISBLANK(G10)),_xlfn.XLOOKUP(G10,ud_side[lookupValue],ud_side[lookupKey],"ERROR"),""), "")</f>
        <v/>
      </c>
      <c r="I10" s="4"/>
      <c r="J10" s="6"/>
      <c r="L10" s="3" t="str">
        <f>IF($A10="ADD",IF(NOT(ISBLANK(K10)),_xlfn.XLOOKUP(K10,ud_gantry_primary_function[lookupValue],ud_gantry_primary_function[lookupKey],"ERROR"),""), "")</f>
        <v/>
      </c>
      <c r="N10" s="3" t="str">
        <f>IF($A10="ADD",IF(NOT(ISBLANK(M10)),_xlfn.XLOOKUP(M10,ud_shape[lookupValue],ud_shape[lookupKey],"ERROR"),""), "")</f>
        <v/>
      </c>
      <c r="P10" s="3" t="str">
        <f>IF($A10="ADD",IF(NOT(ISBLANK(O10)),_xlfn.XLOOKUP(O10,ud_gantry_construction_type[lookupValue],ud_gantry_construction_type[lookupKey],"ERROR"),""), "")</f>
        <v/>
      </c>
      <c r="R10" s="3" t="str">
        <f>IF($A10="ADD",IF(NOT(ISBLANK(Q10)),_xlfn.XLOOKUP(Q10,gantry_material[lookupValue],gantry_material[lookupKey],"ERROR"),""), "")</f>
        <v/>
      </c>
      <c r="T10" s="6"/>
      <c r="U10" s="6"/>
      <c r="V10" s="7"/>
      <c r="W10" s="4" t="str">
        <f ca="1">IF(V10&lt;&gt;"", DATEDIF(V10, TODAY(),"Y"),"")</f>
        <v/>
      </c>
      <c r="X10" s="4"/>
      <c r="Y10" s="3" t="str">
        <f>IF($A10="ADD","In Use","")</f>
        <v/>
      </c>
      <c r="Z10" s="3" t="str">
        <f>IF($A10="","",IF((AND($A10="ADD",OR(Y10="",Y10="In Use"))),"5",(_xlfn.XLOOKUP(Y10,ud_asset_status[lookupValue],ud_asset_status[lookupKey],""))))</f>
        <v/>
      </c>
      <c r="AB10" s="3" t="str">
        <f>IF($A10="ADD",IF(NOT(ISBLANK(AA10)),_xlfn.XLOOKUP(AA10,ud_replacement_status[lookupValue],ud_replacement_status[lookupKey],"ERROR"),""), "")</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6"/>
      <c r="AO10" s="2" t="str">
        <f>IF($A10="ADD","TRUE","")</f>
        <v/>
      </c>
      <c r="AP10" s="3" t="str">
        <f>IF($A10="ADD","Excellent","")</f>
        <v/>
      </c>
      <c r="AQ10" s="3" t="str">
        <f>IF($A10="","",IF((AND($A10="ADD",OR(AP10="",AP10="Excellent"))),"1",(_xlfn.XLOOKUP(AP10,condition[lookupValue],condition[lookupKey],""))))</f>
        <v/>
      </c>
      <c r="AR10" s="7" t="str">
        <f>IF(V10&lt;&gt;"",V10,"")</f>
        <v/>
      </c>
      <c r="AS10" s="8"/>
    </row>
    <row r="11" spans="1:132" x14ac:dyDescent="0.25">
      <c r="B11" s="4"/>
      <c r="D11" s="3" t="str">
        <f>IF($A11="ADD",IF(NOT(ISBLANK(C11)),_xlfn.XLOOKUP(C11,roadnames[lookupValue],roadnames[lookupKey],"ERROR"),""), "")</f>
        <v/>
      </c>
      <c r="E11" s="5"/>
      <c r="F11" s="5"/>
      <c r="H11" s="3" t="str">
        <f>IF($A11="ADD",IF(NOT(ISBLANK(G11)),_xlfn.XLOOKUP(G11,ud_side[lookupValue],ud_side[lookupKey],"ERROR"),""), "")</f>
        <v/>
      </c>
      <c r="I11" s="4"/>
      <c r="J11" s="6"/>
      <c r="L11" s="3" t="str">
        <f>IF($A11="ADD",IF(NOT(ISBLANK(K11)),_xlfn.XLOOKUP(K11,ud_gantry_primary_function[lookupValue],ud_gantry_primary_function[lookupKey],"ERROR"),""), "")</f>
        <v/>
      </c>
      <c r="N11" s="3" t="str">
        <f>IF($A11="ADD",IF(NOT(ISBLANK(M11)),_xlfn.XLOOKUP(M11,ud_shape[lookupValue],ud_shape[lookupKey],"ERROR"),""), "")</f>
        <v/>
      </c>
      <c r="P11" s="3" t="str">
        <f>IF($A11="ADD",IF(NOT(ISBLANK(O11)),_xlfn.XLOOKUP(O11,ud_gantry_construction_type[lookupValue],ud_gantry_construction_type[lookupKey],"ERROR"),""), "")</f>
        <v/>
      </c>
      <c r="R11" s="3" t="str">
        <f>IF($A11="ADD",IF(NOT(ISBLANK(Q11)),_xlfn.XLOOKUP(Q11,gantry_material[lookupValue],gantry_material[lookupKey],"ERROR"),""), "")</f>
        <v/>
      </c>
      <c r="T11" s="6"/>
      <c r="U11" s="6"/>
      <c r="V11" s="7"/>
      <c r="W11" s="4" t="str">
        <f t="shared" ref="W11:W74" ca="1" si="0">IF(V11&lt;&gt;"", DATEDIF(V11, TODAY(),"Y"),"")</f>
        <v/>
      </c>
      <c r="X11" s="4"/>
      <c r="Y11" s="3" t="str">
        <f t="shared" ref="Y11:Y74" si="1">IF($A11="ADD","In Use","")</f>
        <v/>
      </c>
      <c r="Z11" s="3" t="str">
        <f>IF($A11="","",IF((AND($A11="ADD",OR(Y11="",Y11="In Use"))),"5",(_xlfn.XLOOKUP(Y11,ud_asset_status[lookupValue],ud_asset_status[lookupKey],""))))</f>
        <v/>
      </c>
      <c r="AB11" s="3" t="str">
        <f>IF($A11="ADD",IF(NOT(ISBLANK(AA11)),_xlfn.XLOOKUP(AA11,ud_replacement_status[lookupValue],ud_replacement_status[lookupKey],"ERROR"),""), "")</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6"/>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IF(V11&lt;&gt;"",V11,"")</f>
        <v/>
      </c>
      <c r="AS11" s="8"/>
    </row>
    <row r="12" spans="1:132" x14ac:dyDescent="0.25">
      <c r="B12" s="4"/>
      <c r="D12" s="3" t="str">
        <f>IF($A12="ADD",IF(NOT(ISBLANK(C12)),_xlfn.XLOOKUP(C12,roadnames[lookupValue],roadnames[lookupKey],"ERROR"),""), "")</f>
        <v/>
      </c>
      <c r="E12" s="5"/>
      <c r="F12" s="5"/>
      <c r="H12" s="3" t="str">
        <f>IF($A12="ADD",IF(NOT(ISBLANK(G12)),_xlfn.XLOOKUP(G12,ud_side[lookupValue],ud_side[lookupKey],"ERROR"),""), "")</f>
        <v/>
      </c>
      <c r="I12" s="4"/>
      <c r="J12" s="6"/>
      <c r="L12" s="3" t="str">
        <f>IF($A12="ADD",IF(NOT(ISBLANK(K12)),_xlfn.XLOOKUP(K12,ud_gantry_primary_function[lookupValue],ud_gantry_primary_function[lookupKey],"ERROR"),""), "")</f>
        <v/>
      </c>
      <c r="N12" s="3" t="str">
        <f>IF($A12="ADD",IF(NOT(ISBLANK(M12)),_xlfn.XLOOKUP(M12,ud_shape[lookupValue],ud_shape[lookupKey],"ERROR"),""), "")</f>
        <v/>
      </c>
      <c r="P12" s="3" t="str">
        <f>IF($A12="ADD",IF(NOT(ISBLANK(O12)),_xlfn.XLOOKUP(O12,ud_gantry_construction_type[lookupValue],ud_gantry_construction_type[lookupKey],"ERROR"),""), "")</f>
        <v/>
      </c>
      <c r="R12" s="3" t="str">
        <f>IF($A12="ADD",IF(NOT(ISBLANK(Q12)),_xlfn.XLOOKUP(Q12,gantry_material[lookupValue],gantry_material[lookupKey],"ERROR"),""), "")</f>
        <v/>
      </c>
      <c r="T12" s="6"/>
      <c r="U12" s="6"/>
      <c r="V12" s="7"/>
      <c r="W12" s="4" t="str">
        <f t="shared" ca="1" si="0"/>
        <v/>
      </c>
      <c r="X12" s="4"/>
      <c r="Y12" s="3" t="str">
        <f t="shared" si="1"/>
        <v/>
      </c>
      <c r="Z12" s="3" t="str">
        <f>IF($A12="","",IF((AND($A12="ADD",OR(Y12="",Y12="In Use"))),"5",(_xlfn.XLOOKUP(Y12,ud_asset_status[lookupValue],ud_asset_status[lookupKey],""))))</f>
        <v/>
      </c>
      <c r="AB12" s="3" t="str">
        <f>IF($A12="ADD",IF(NOT(ISBLANK(AA12)),_xlfn.XLOOKUP(AA12,ud_replacement_status[lookupValue],ud_replacement_status[lookupKey],"ERROR"),""), "")</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6"/>
      <c r="AO12" s="2" t="str">
        <f t="shared" si="6"/>
        <v/>
      </c>
      <c r="AP12" s="3" t="str">
        <f t="shared" si="7"/>
        <v/>
      </c>
      <c r="AQ12" s="3" t="str">
        <f>IF($A12="","",IF((AND($A12="ADD",OR(AP12="",AP12="Excellent"))),"1",(_xlfn.XLOOKUP(AP12,condition[lookupValue],condition[lookupKey],""))))</f>
        <v/>
      </c>
      <c r="AR12" s="7" t="str">
        <f t="shared" si="8"/>
        <v/>
      </c>
      <c r="AS12" s="8"/>
    </row>
    <row r="13" spans="1:132" x14ac:dyDescent="0.25">
      <c r="B13" s="4"/>
      <c r="D13" s="3" t="str">
        <f>IF($A13="ADD",IF(NOT(ISBLANK(C13)),_xlfn.XLOOKUP(C13,roadnames[lookupValue],roadnames[lookupKey],"ERROR"),""), "")</f>
        <v/>
      </c>
      <c r="E13" s="5"/>
      <c r="F13" s="5"/>
      <c r="H13" s="3" t="str">
        <f>IF($A13="ADD",IF(NOT(ISBLANK(G13)),_xlfn.XLOOKUP(G13,ud_side[lookupValue],ud_side[lookupKey],"ERROR"),""), "")</f>
        <v/>
      </c>
      <c r="I13" s="4"/>
      <c r="J13" s="6"/>
      <c r="L13" s="3" t="str">
        <f>IF($A13="ADD",IF(NOT(ISBLANK(K13)),_xlfn.XLOOKUP(K13,ud_gantry_primary_function[lookupValue],ud_gantry_primary_function[lookupKey],"ERROR"),""), "")</f>
        <v/>
      </c>
      <c r="N13" s="3" t="str">
        <f>IF($A13="ADD",IF(NOT(ISBLANK(M13)),_xlfn.XLOOKUP(M13,ud_shape[lookupValue],ud_shape[lookupKey],"ERROR"),""), "")</f>
        <v/>
      </c>
      <c r="P13" s="3" t="str">
        <f>IF($A13="ADD",IF(NOT(ISBLANK(O13)),_xlfn.XLOOKUP(O13,ud_gantry_construction_type[lookupValue],ud_gantry_construction_type[lookupKey],"ERROR"),""), "")</f>
        <v/>
      </c>
      <c r="R13" s="3" t="str">
        <f>IF($A13="ADD",IF(NOT(ISBLANK(Q13)),_xlfn.XLOOKUP(Q13,gantry_material[lookupValue],gantry_material[lookupKey],"ERROR"),""), "")</f>
        <v/>
      </c>
      <c r="T13" s="6"/>
      <c r="U13" s="6"/>
      <c r="V13" s="7"/>
      <c r="W13" s="4" t="str">
        <f t="shared" ca="1" si="0"/>
        <v/>
      </c>
      <c r="X13" s="4"/>
      <c r="Y13" s="3" t="str">
        <f t="shared" si="1"/>
        <v/>
      </c>
      <c r="Z13" s="3" t="str">
        <f>IF($A13="","",IF((AND($A13="ADD",OR(Y13="",Y13="In Use"))),"5",(_xlfn.XLOOKUP(Y13,ud_asset_status[lookupValue],ud_asset_status[lookupKey],""))))</f>
        <v/>
      </c>
      <c r="AB13" s="3" t="str">
        <f>IF($A13="ADD",IF(NOT(ISBLANK(AA13)),_xlfn.XLOOKUP(AA13,ud_replacement_status[lookupValue],ud_replacement_status[lookupKey],"ERROR"),""), "")</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6"/>
      <c r="AO13" s="2" t="str">
        <f t="shared" si="6"/>
        <v/>
      </c>
      <c r="AP13" s="3" t="str">
        <f t="shared" si="7"/>
        <v/>
      </c>
      <c r="AQ13" s="3" t="str">
        <f>IF($A13="","",IF((AND($A13="ADD",OR(AP13="",AP13="Excellent"))),"1",(_xlfn.XLOOKUP(AP13,condition[lookupValue],condition[lookupKey],""))))</f>
        <v/>
      </c>
      <c r="AR13" s="7" t="str">
        <f t="shared" si="8"/>
        <v/>
      </c>
      <c r="AS13" s="8"/>
    </row>
    <row r="14" spans="1:132" x14ac:dyDescent="0.25">
      <c r="B14" s="4"/>
      <c r="D14" s="3" t="str">
        <f>IF($A14="ADD",IF(NOT(ISBLANK(C14)),_xlfn.XLOOKUP(C14,roadnames[lookupValue],roadnames[lookupKey],"ERROR"),""), "")</f>
        <v/>
      </c>
      <c r="E14" s="5"/>
      <c r="F14" s="5"/>
      <c r="H14" s="3" t="str">
        <f>IF($A14="ADD",IF(NOT(ISBLANK(G14)),_xlfn.XLOOKUP(G14,ud_side[lookupValue],ud_side[lookupKey],"ERROR"),""), "")</f>
        <v/>
      </c>
      <c r="I14" s="4"/>
      <c r="J14" s="6"/>
      <c r="L14" s="3" t="str">
        <f>IF($A14="ADD",IF(NOT(ISBLANK(K14)),_xlfn.XLOOKUP(K14,ud_gantry_primary_function[lookupValue],ud_gantry_primary_function[lookupKey],"ERROR"),""), "")</f>
        <v/>
      </c>
      <c r="N14" s="3" t="str">
        <f>IF($A14="ADD",IF(NOT(ISBLANK(M14)),_xlfn.XLOOKUP(M14,ud_shape[lookupValue],ud_shape[lookupKey],"ERROR"),""), "")</f>
        <v/>
      </c>
      <c r="P14" s="3" t="str">
        <f>IF($A14="ADD",IF(NOT(ISBLANK(O14)),_xlfn.XLOOKUP(O14,ud_gantry_construction_type[lookupValue],ud_gantry_construction_type[lookupKey],"ERROR"),""), "")</f>
        <v/>
      </c>
      <c r="R14" s="3" t="str">
        <f>IF($A14="ADD",IF(NOT(ISBLANK(Q14)),_xlfn.XLOOKUP(Q14,gantry_material[lookupValue],gantry_material[lookupKey],"ERROR"),""), "")</f>
        <v/>
      </c>
      <c r="T14" s="6"/>
      <c r="U14" s="6"/>
      <c r="V14" s="7"/>
      <c r="W14" s="4" t="str">
        <f t="shared" ca="1" si="0"/>
        <v/>
      </c>
      <c r="X14" s="4"/>
      <c r="Y14" s="3" t="str">
        <f t="shared" si="1"/>
        <v/>
      </c>
      <c r="Z14" s="3" t="str">
        <f>IF($A14="","",IF((AND($A14="ADD",OR(Y14="",Y14="In Use"))),"5",(_xlfn.XLOOKUP(Y14,ud_asset_status[lookupValue],ud_asset_status[lookupKey],""))))</f>
        <v/>
      </c>
      <c r="AB14" s="3" t="str">
        <f>IF($A14="ADD",IF(NOT(ISBLANK(AA14)),_xlfn.XLOOKUP(AA14,ud_replacement_status[lookupValue],ud_replacement_status[lookupKey],"ERROR"),""), "")</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6"/>
      <c r="AO14" s="2" t="str">
        <f t="shared" si="6"/>
        <v/>
      </c>
      <c r="AP14" s="3" t="str">
        <f t="shared" si="7"/>
        <v/>
      </c>
      <c r="AQ14" s="3" t="str">
        <f>IF($A14="","",IF((AND($A14="ADD",OR(AP14="",AP14="Excellent"))),"1",(_xlfn.XLOOKUP(AP14,condition[lookupValue],condition[lookupKey],""))))</f>
        <v/>
      </c>
      <c r="AR14" s="7" t="str">
        <f t="shared" si="8"/>
        <v/>
      </c>
      <c r="AS14" s="8"/>
    </row>
    <row r="15" spans="1:132" x14ac:dyDescent="0.25">
      <c r="B15" s="4"/>
      <c r="D15" s="3" t="str">
        <f>IF($A15="ADD",IF(NOT(ISBLANK(C15)),_xlfn.XLOOKUP(C15,roadnames[lookupValue],roadnames[lookupKey],"ERROR"),""), "")</f>
        <v/>
      </c>
      <c r="E15" s="5"/>
      <c r="F15" s="5"/>
      <c r="H15" s="3" t="str">
        <f>IF($A15="ADD",IF(NOT(ISBLANK(G15)),_xlfn.XLOOKUP(G15,ud_side[lookupValue],ud_side[lookupKey],"ERROR"),""), "")</f>
        <v/>
      </c>
      <c r="I15" s="4"/>
      <c r="J15" s="6"/>
      <c r="L15" s="3" t="str">
        <f>IF($A15="ADD",IF(NOT(ISBLANK(K15)),_xlfn.XLOOKUP(K15,ud_gantry_primary_function[lookupValue],ud_gantry_primary_function[lookupKey],"ERROR"),""), "")</f>
        <v/>
      </c>
      <c r="N15" s="3" t="str">
        <f>IF($A15="ADD",IF(NOT(ISBLANK(M15)),_xlfn.XLOOKUP(M15,ud_shape[lookupValue],ud_shape[lookupKey],"ERROR"),""), "")</f>
        <v/>
      </c>
      <c r="P15" s="3" t="str">
        <f>IF($A15="ADD",IF(NOT(ISBLANK(O15)),_xlfn.XLOOKUP(O15,ud_gantry_construction_type[lookupValue],ud_gantry_construction_type[lookupKey],"ERROR"),""), "")</f>
        <v/>
      </c>
      <c r="R15" s="3" t="str">
        <f>IF($A15="ADD",IF(NOT(ISBLANK(Q15)),_xlfn.XLOOKUP(Q15,gantry_material[lookupValue],gantry_material[lookupKey],"ERROR"),""), "")</f>
        <v/>
      </c>
      <c r="T15" s="6"/>
      <c r="U15" s="6"/>
      <c r="V15" s="7"/>
      <c r="W15" s="4" t="str">
        <f t="shared" ca="1" si="0"/>
        <v/>
      </c>
      <c r="X15" s="4"/>
      <c r="Y15" s="3" t="str">
        <f t="shared" si="1"/>
        <v/>
      </c>
      <c r="Z15" s="3" t="str">
        <f>IF($A15="","",IF((AND($A15="ADD",OR(Y15="",Y15="In Use"))),"5",(_xlfn.XLOOKUP(Y15,ud_asset_status[lookupValue],ud_asset_status[lookupKey],""))))</f>
        <v/>
      </c>
      <c r="AB15" s="3" t="str">
        <f>IF($A15="ADD",IF(NOT(ISBLANK(AA15)),_xlfn.XLOOKUP(AA15,ud_replacement_status[lookupValue],ud_replacement_status[lookupKey],"ERROR"),""), "")</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6"/>
      <c r="AO15" s="2" t="str">
        <f t="shared" si="6"/>
        <v/>
      </c>
      <c r="AP15" s="3" t="str">
        <f t="shared" si="7"/>
        <v/>
      </c>
      <c r="AQ15" s="3" t="str">
        <f>IF($A15="","",IF((AND($A15="ADD",OR(AP15="",AP15="Excellent"))),"1",(_xlfn.XLOOKUP(AP15,condition[lookupValue],condition[lookupKey],""))))</f>
        <v/>
      </c>
      <c r="AR15" s="7" t="str">
        <f t="shared" si="8"/>
        <v/>
      </c>
      <c r="AS15" s="8"/>
    </row>
    <row r="16" spans="1:132" x14ac:dyDescent="0.25">
      <c r="B16" s="4"/>
      <c r="D16" s="3" t="str">
        <f>IF($A16="ADD",IF(NOT(ISBLANK(C16)),_xlfn.XLOOKUP(C16,roadnames[lookupValue],roadnames[lookupKey],"ERROR"),""), "")</f>
        <v/>
      </c>
      <c r="E16" s="5"/>
      <c r="F16" s="5"/>
      <c r="H16" s="3" t="str">
        <f>IF($A16="ADD",IF(NOT(ISBLANK(G16)),_xlfn.XLOOKUP(G16,ud_side[lookupValue],ud_side[lookupKey],"ERROR"),""), "")</f>
        <v/>
      </c>
      <c r="I16" s="4"/>
      <c r="J16" s="6"/>
      <c r="L16" s="3" t="str">
        <f>IF($A16="ADD",IF(NOT(ISBLANK(K16)),_xlfn.XLOOKUP(K16,ud_gantry_primary_function[lookupValue],ud_gantry_primary_function[lookupKey],"ERROR"),""), "")</f>
        <v/>
      </c>
      <c r="N16" s="3" t="str">
        <f>IF($A16="ADD",IF(NOT(ISBLANK(M16)),_xlfn.XLOOKUP(M16,ud_shape[lookupValue],ud_shape[lookupKey],"ERROR"),""), "")</f>
        <v/>
      </c>
      <c r="P16" s="3" t="str">
        <f>IF($A16="ADD",IF(NOT(ISBLANK(O16)),_xlfn.XLOOKUP(O16,ud_gantry_construction_type[lookupValue],ud_gantry_construction_type[lookupKey],"ERROR"),""), "")</f>
        <v/>
      </c>
      <c r="R16" s="3" t="str">
        <f>IF($A16="ADD",IF(NOT(ISBLANK(Q16)),_xlfn.XLOOKUP(Q16,gantry_material[lookupValue],gantry_material[lookupKey],"ERROR"),""), "")</f>
        <v/>
      </c>
      <c r="T16" s="6"/>
      <c r="U16" s="6"/>
      <c r="V16" s="7"/>
      <c r="W16" s="4" t="str">
        <f t="shared" ca="1" si="0"/>
        <v/>
      </c>
      <c r="X16" s="4"/>
      <c r="Y16" s="3" t="str">
        <f t="shared" si="1"/>
        <v/>
      </c>
      <c r="Z16" s="3" t="str">
        <f>IF($A16="","",IF((AND($A16="ADD",OR(Y16="",Y16="In Use"))),"5",(_xlfn.XLOOKUP(Y16,ud_asset_status[lookupValue],ud_asset_status[lookupKey],""))))</f>
        <v/>
      </c>
      <c r="AB16" s="3" t="str">
        <f>IF($A16="ADD",IF(NOT(ISBLANK(AA16)),_xlfn.XLOOKUP(AA16,ud_replacement_status[lookupValue],ud_replacement_status[lookupKey],"ERROR"),""), "")</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6"/>
      <c r="AO16" s="2" t="str">
        <f t="shared" si="6"/>
        <v/>
      </c>
      <c r="AP16" s="3" t="str">
        <f t="shared" si="7"/>
        <v/>
      </c>
      <c r="AQ16" s="3" t="str">
        <f>IF($A16="","",IF((AND($A16="ADD",OR(AP16="",AP16="Excellent"))),"1",(_xlfn.XLOOKUP(AP16,condition[lookupValue],condition[lookupKey],""))))</f>
        <v/>
      </c>
      <c r="AR16" s="7" t="str">
        <f t="shared" si="8"/>
        <v/>
      </c>
      <c r="AS16" s="8"/>
    </row>
    <row r="17" spans="2:45" x14ac:dyDescent="0.25">
      <c r="B17" s="4"/>
      <c r="D17" s="3" t="str">
        <f>IF($A17="ADD",IF(NOT(ISBLANK(C17)),_xlfn.XLOOKUP(C17,roadnames[lookupValue],roadnames[lookupKey],"ERROR"),""), "")</f>
        <v/>
      </c>
      <c r="E17" s="5"/>
      <c r="F17" s="5"/>
      <c r="H17" s="3" t="str">
        <f>IF($A17="ADD",IF(NOT(ISBLANK(G17)),_xlfn.XLOOKUP(G17,ud_side[lookupValue],ud_side[lookupKey],"ERROR"),""), "")</f>
        <v/>
      </c>
      <c r="I17" s="4"/>
      <c r="J17" s="6"/>
      <c r="L17" s="3" t="str">
        <f>IF($A17="ADD",IF(NOT(ISBLANK(K17)),_xlfn.XLOOKUP(K17,ud_gantry_primary_function[lookupValue],ud_gantry_primary_function[lookupKey],"ERROR"),""), "")</f>
        <v/>
      </c>
      <c r="N17" s="3" t="str">
        <f>IF($A17="ADD",IF(NOT(ISBLANK(M17)),_xlfn.XLOOKUP(M17,ud_shape[lookupValue],ud_shape[lookupKey],"ERROR"),""), "")</f>
        <v/>
      </c>
      <c r="P17" s="3" t="str">
        <f>IF($A17="ADD",IF(NOT(ISBLANK(O17)),_xlfn.XLOOKUP(O17,ud_gantry_construction_type[lookupValue],ud_gantry_construction_type[lookupKey],"ERROR"),""), "")</f>
        <v/>
      </c>
      <c r="R17" s="3" t="str">
        <f>IF($A17="ADD",IF(NOT(ISBLANK(Q17)),_xlfn.XLOOKUP(Q17,gantry_material[lookupValue],gantry_material[lookupKey],"ERROR"),""), "")</f>
        <v/>
      </c>
      <c r="T17" s="6"/>
      <c r="U17" s="6"/>
      <c r="V17" s="7"/>
      <c r="W17" s="4" t="str">
        <f t="shared" ca="1" si="0"/>
        <v/>
      </c>
      <c r="X17" s="4"/>
      <c r="Y17" s="3" t="str">
        <f t="shared" si="1"/>
        <v/>
      </c>
      <c r="Z17" s="3" t="str">
        <f>IF($A17="","",IF((AND($A17="ADD",OR(Y17="",Y17="In Use"))),"5",(_xlfn.XLOOKUP(Y17,ud_asset_status[lookupValue],ud_asset_status[lookupKey],""))))</f>
        <v/>
      </c>
      <c r="AB17" s="3" t="str">
        <f>IF($A17="ADD",IF(NOT(ISBLANK(AA17)),_xlfn.XLOOKUP(AA17,ud_replacement_status[lookupValue],ud_replacement_status[lookupKey],"ERROR"),""), "")</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6"/>
      <c r="AO17" s="2" t="str">
        <f t="shared" si="6"/>
        <v/>
      </c>
      <c r="AP17" s="3" t="str">
        <f t="shared" si="7"/>
        <v/>
      </c>
      <c r="AQ17" s="3" t="str">
        <f>IF($A17="","",IF((AND($A17="ADD",OR(AP17="",AP17="Excellent"))),"1",(_xlfn.XLOOKUP(AP17,condition[lookupValue],condition[lookupKey],""))))</f>
        <v/>
      </c>
      <c r="AR17" s="7" t="str">
        <f t="shared" si="8"/>
        <v/>
      </c>
      <c r="AS17" s="8"/>
    </row>
    <row r="18" spans="2:45" x14ac:dyDescent="0.25">
      <c r="B18" s="4"/>
      <c r="D18" s="3" t="str">
        <f>IF($A18="ADD",IF(NOT(ISBLANK(C18)),_xlfn.XLOOKUP(C18,roadnames[lookupValue],roadnames[lookupKey],"ERROR"),""), "")</f>
        <v/>
      </c>
      <c r="E18" s="5"/>
      <c r="F18" s="5"/>
      <c r="H18" s="3" t="str">
        <f>IF($A18="ADD",IF(NOT(ISBLANK(G18)),_xlfn.XLOOKUP(G18,ud_side[lookupValue],ud_side[lookupKey],"ERROR"),""), "")</f>
        <v/>
      </c>
      <c r="I18" s="4"/>
      <c r="J18" s="6"/>
      <c r="L18" s="3" t="str">
        <f>IF($A18="ADD",IF(NOT(ISBLANK(K18)),_xlfn.XLOOKUP(K18,ud_gantry_primary_function[lookupValue],ud_gantry_primary_function[lookupKey],"ERROR"),""), "")</f>
        <v/>
      </c>
      <c r="N18" s="3" t="str">
        <f>IF($A18="ADD",IF(NOT(ISBLANK(M18)),_xlfn.XLOOKUP(M18,ud_shape[lookupValue],ud_shape[lookupKey],"ERROR"),""), "")</f>
        <v/>
      </c>
      <c r="P18" s="3" t="str">
        <f>IF($A18="ADD",IF(NOT(ISBLANK(O18)),_xlfn.XLOOKUP(O18,ud_gantry_construction_type[lookupValue],ud_gantry_construction_type[lookupKey],"ERROR"),""), "")</f>
        <v/>
      </c>
      <c r="R18" s="3" t="str">
        <f>IF($A18="ADD",IF(NOT(ISBLANK(Q18)),_xlfn.XLOOKUP(Q18,gantry_material[lookupValue],gantry_material[lookupKey],"ERROR"),""), "")</f>
        <v/>
      </c>
      <c r="T18" s="6"/>
      <c r="U18" s="6"/>
      <c r="V18" s="7"/>
      <c r="W18" s="4" t="str">
        <f t="shared" ca="1" si="0"/>
        <v/>
      </c>
      <c r="X18" s="4"/>
      <c r="Y18" s="3" t="str">
        <f t="shared" si="1"/>
        <v/>
      </c>
      <c r="Z18" s="3" t="str">
        <f>IF($A18="","",IF((AND($A18="ADD",OR(Y18="",Y18="In Use"))),"5",(_xlfn.XLOOKUP(Y18,ud_asset_status[lookupValue],ud_asset_status[lookupKey],""))))</f>
        <v/>
      </c>
      <c r="AB18" s="3" t="str">
        <f>IF($A18="ADD",IF(NOT(ISBLANK(AA18)),_xlfn.XLOOKUP(AA18,ud_replacement_status[lookupValue],ud_replacement_status[lookupKey],"ERROR"),""), "")</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6"/>
      <c r="AO18" s="2" t="str">
        <f t="shared" si="6"/>
        <v/>
      </c>
      <c r="AP18" s="3" t="str">
        <f t="shared" si="7"/>
        <v/>
      </c>
      <c r="AQ18" s="3" t="str">
        <f>IF($A18="","",IF((AND($A18="ADD",OR(AP18="",AP18="Excellent"))),"1",(_xlfn.XLOOKUP(AP18,condition[lookupValue],condition[lookupKey],""))))</f>
        <v/>
      </c>
      <c r="AR18" s="7" t="str">
        <f t="shared" si="8"/>
        <v/>
      </c>
      <c r="AS18" s="8"/>
    </row>
    <row r="19" spans="2:45" x14ac:dyDescent="0.25">
      <c r="B19" s="4"/>
      <c r="D19" s="3" t="str">
        <f>IF($A19="ADD",IF(NOT(ISBLANK(C19)),_xlfn.XLOOKUP(C19,roadnames[lookupValue],roadnames[lookupKey],"ERROR"),""), "")</f>
        <v/>
      </c>
      <c r="E19" s="5"/>
      <c r="F19" s="5"/>
      <c r="H19" s="3" t="str">
        <f>IF($A19="ADD",IF(NOT(ISBLANK(G19)),_xlfn.XLOOKUP(G19,ud_side[lookupValue],ud_side[lookupKey],"ERROR"),""), "")</f>
        <v/>
      </c>
      <c r="I19" s="4"/>
      <c r="J19" s="6"/>
      <c r="L19" s="3" t="str">
        <f>IF($A19="ADD",IF(NOT(ISBLANK(K19)),_xlfn.XLOOKUP(K19,ud_gantry_primary_function[lookupValue],ud_gantry_primary_function[lookupKey],"ERROR"),""), "")</f>
        <v/>
      </c>
      <c r="N19" s="3" t="str">
        <f>IF($A19="ADD",IF(NOT(ISBLANK(M19)),_xlfn.XLOOKUP(M19,ud_shape[lookupValue],ud_shape[lookupKey],"ERROR"),""), "")</f>
        <v/>
      </c>
      <c r="P19" s="3" t="str">
        <f>IF($A19="ADD",IF(NOT(ISBLANK(O19)),_xlfn.XLOOKUP(O19,ud_gantry_construction_type[lookupValue],ud_gantry_construction_type[lookupKey],"ERROR"),""), "")</f>
        <v/>
      </c>
      <c r="R19" s="3" t="str">
        <f>IF($A19="ADD",IF(NOT(ISBLANK(Q19)),_xlfn.XLOOKUP(Q19,gantry_material[lookupValue],gantry_material[lookupKey],"ERROR"),""), "")</f>
        <v/>
      </c>
      <c r="T19" s="6"/>
      <c r="U19" s="6"/>
      <c r="V19" s="7"/>
      <c r="W19" s="4" t="str">
        <f t="shared" ca="1" si="0"/>
        <v/>
      </c>
      <c r="X19" s="4"/>
      <c r="Y19" s="3" t="str">
        <f t="shared" si="1"/>
        <v/>
      </c>
      <c r="Z19" s="3" t="str">
        <f>IF($A19="","",IF((AND($A19="ADD",OR(Y19="",Y19="In Use"))),"5",(_xlfn.XLOOKUP(Y19,ud_asset_status[lookupValue],ud_asset_status[lookupKey],""))))</f>
        <v/>
      </c>
      <c r="AB19" s="3" t="str">
        <f>IF($A19="ADD",IF(NOT(ISBLANK(AA19)),_xlfn.XLOOKUP(AA19,ud_replacement_status[lookupValue],ud_replacement_status[lookupKey],"ERROR"),""), "")</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6"/>
      <c r="AO19" s="2" t="str">
        <f t="shared" si="6"/>
        <v/>
      </c>
      <c r="AP19" s="3" t="str">
        <f t="shared" si="7"/>
        <v/>
      </c>
      <c r="AQ19" s="3" t="str">
        <f>IF($A19="","",IF((AND($A19="ADD",OR(AP19="",AP19="Excellent"))),"1",(_xlfn.XLOOKUP(AP19,condition[lookupValue],condition[lookupKey],""))))</f>
        <v/>
      </c>
      <c r="AR19" s="7" t="str">
        <f t="shared" si="8"/>
        <v/>
      </c>
      <c r="AS19" s="8"/>
    </row>
    <row r="20" spans="2:45" x14ac:dyDescent="0.25">
      <c r="B20" s="4"/>
      <c r="D20" s="3" t="str">
        <f>IF($A20="ADD",IF(NOT(ISBLANK(C20)),_xlfn.XLOOKUP(C20,roadnames[lookupValue],roadnames[lookupKey],"ERROR"),""), "")</f>
        <v/>
      </c>
      <c r="E20" s="5"/>
      <c r="F20" s="5"/>
      <c r="H20" s="3" t="str">
        <f>IF($A20="ADD",IF(NOT(ISBLANK(G20)),_xlfn.XLOOKUP(G20,ud_side[lookupValue],ud_side[lookupKey],"ERROR"),""), "")</f>
        <v/>
      </c>
      <c r="I20" s="4"/>
      <c r="J20" s="6"/>
      <c r="L20" s="3" t="str">
        <f>IF($A20="ADD",IF(NOT(ISBLANK(K20)),_xlfn.XLOOKUP(K20,ud_gantry_primary_function[lookupValue],ud_gantry_primary_function[lookupKey],"ERROR"),""), "")</f>
        <v/>
      </c>
      <c r="N20" s="3" t="str">
        <f>IF($A20="ADD",IF(NOT(ISBLANK(M20)),_xlfn.XLOOKUP(M20,ud_shape[lookupValue],ud_shape[lookupKey],"ERROR"),""), "")</f>
        <v/>
      </c>
      <c r="P20" s="3" t="str">
        <f>IF($A20="ADD",IF(NOT(ISBLANK(O20)),_xlfn.XLOOKUP(O20,ud_gantry_construction_type[lookupValue],ud_gantry_construction_type[lookupKey],"ERROR"),""), "")</f>
        <v/>
      </c>
      <c r="R20" s="3" t="str">
        <f>IF($A20="ADD",IF(NOT(ISBLANK(Q20)),_xlfn.XLOOKUP(Q20,gantry_material[lookupValue],gantry_material[lookupKey],"ERROR"),""), "")</f>
        <v/>
      </c>
      <c r="T20" s="6"/>
      <c r="U20" s="6"/>
      <c r="V20" s="7"/>
      <c r="W20" s="4" t="str">
        <f t="shared" ca="1" si="0"/>
        <v/>
      </c>
      <c r="X20" s="4"/>
      <c r="Y20" s="3" t="str">
        <f t="shared" si="1"/>
        <v/>
      </c>
      <c r="Z20" s="3" t="str">
        <f>IF($A20="","",IF((AND($A20="ADD",OR(Y20="",Y20="In Use"))),"5",(_xlfn.XLOOKUP(Y20,ud_asset_status[lookupValue],ud_asset_status[lookupKey],""))))</f>
        <v/>
      </c>
      <c r="AB20" s="3" t="str">
        <f>IF($A20="ADD",IF(NOT(ISBLANK(AA20)),_xlfn.XLOOKUP(AA20,ud_replacement_status[lookupValue],ud_replacement_status[lookupKey],"ERROR"),""), "")</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6"/>
      <c r="AO20" s="2" t="str">
        <f t="shared" si="6"/>
        <v/>
      </c>
      <c r="AP20" s="3" t="str">
        <f t="shared" si="7"/>
        <v/>
      </c>
      <c r="AQ20" s="3" t="str">
        <f>IF($A20="","",IF((AND($A20="ADD",OR(AP20="",AP20="Excellent"))),"1",(_xlfn.XLOOKUP(AP20,condition[lookupValue],condition[lookupKey],""))))</f>
        <v/>
      </c>
      <c r="AR20" s="7" t="str">
        <f t="shared" si="8"/>
        <v/>
      </c>
      <c r="AS20" s="8"/>
    </row>
    <row r="21" spans="2:45" x14ac:dyDescent="0.25">
      <c r="B21" s="4"/>
      <c r="D21" s="3" t="str">
        <f>IF($A21="ADD",IF(NOT(ISBLANK(C21)),_xlfn.XLOOKUP(C21,roadnames[lookupValue],roadnames[lookupKey],"ERROR"),""), "")</f>
        <v/>
      </c>
      <c r="E21" s="5"/>
      <c r="F21" s="5"/>
      <c r="H21" s="3" t="str">
        <f>IF($A21="ADD",IF(NOT(ISBLANK(G21)),_xlfn.XLOOKUP(G21,ud_side[lookupValue],ud_side[lookupKey],"ERROR"),""), "")</f>
        <v/>
      </c>
      <c r="I21" s="4"/>
      <c r="J21" s="6"/>
      <c r="L21" s="3" t="str">
        <f>IF($A21="ADD",IF(NOT(ISBLANK(K21)),_xlfn.XLOOKUP(K21,ud_gantry_primary_function[lookupValue],ud_gantry_primary_function[lookupKey],"ERROR"),""), "")</f>
        <v/>
      </c>
      <c r="N21" s="3" t="str">
        <f>IF($A21="ADD",IF(NOT(ISBLANK(M21)),_xlfn.XLOOKUP(M21,ud_shape[lookupValue],ud_shape[lookupKey],"ERROR"),""), "")</f>
        <v/>
      </c>
      <c r="P21" s="3" t="str">
        <f>IF($A21="ADD",IF(NOT(ISBLANK(O21)),_xlfn.XLOOKUP(O21,ud_gantry_construction_type[lookupValue],ud_gantry_construction_type[lookupKey],"ERROR"),""), "")</f>
        <v/>
      </c>
      <c r="R21" s="3" t="str">
        <f>IF($A21="ADD",IF(NOT(ISBLANK(Q21)),_xlfn.XLOOKUP(Q21,gantry_material[lookupValue],gantry_material[lookupKey],"ERROR"),""), "")</f>
        <v/>
      </c>
      <c r="T21" s="6"/>
      <c r="U21" s="6"/>
      <c r="V21" s="7"/>
      <c r="W21" s="4" t="str">
        <f t="shared" ca="1" si="0"/>
        <v/>
      </c>
      <c r="X21" s="4"/>
      <c r="Y21" s="3" t="str">
        <f t="shared" si="1"/>
        <v/>
      </c>
      <c r="Z21" s="3" t="str">
        <f>IF($A21="","",IF((AND($A21="ADD",OR(Y21="",Y21="In Use"))),"5",(_xlfn.XLOOKUP(Y21,ud_asset_status[lookupValue],ud_asset_status[lookupKey],""))))</f>
        <v/>
      </c>
      <c r="AB21" s="3" t="str">
        <f>IF($A21="ADD",IF(NOT(ISBLANK(AA21)),_xlfn.XLOOKUP(AA21,ud_replacement_status[lookupValue],ud_replacement_status[lookupKey],"ERROR"),""), "")</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6"/>
      <c r="AO21" s="2" t="str">
        <f t="shared" si="6"/>
        <v/>
      </c>
      <c r="AP21" s="3" t="str">
        <f t="shared" si="7"/>
        <v/>
      </c>
      <c r="AQ21" s="3" t="str">
        <f>IF($A21="","",IF((AND($A21="ADD",OR(AP21="",AP21="Excellent"))),"1",(_xlfn.XLOOKUP(AP21,condition[lookupValue],condition[lookupKey],""))))</f>
        <v/>
      </c>
      <c r="AR21" s="7" t="str">
        <f t="shared" si="8"/>
        <v/>
      </c>
      <c r="AS21" s="8"/>
    </row>
    <row r="22" spans="2:45" x14ac:dyDescent="0.25">
      <c r="B22" s="4"/>
      <c r="D22" s="3" t="str">
        <f>IF($A22="ADD",IF(NOT(ISBLANK(C22)),_xlfn.XLOOKUP(C22,roadnames[lookupValue],roadnames[lookupKey],"ERROR"),""), "")</f>
        <v/>
      </c>
      <c r="E22" s="5"/>
      <c r="F22" s="5"/>
      <c r="H22" s="3" t="str">
        <f>IF($A22="ADD",IF(NOT(ISBLANK(G22)),_xlfn.XLOOKUP(G22,ud_side[lookupValue],ud_side[lookupKey],"ERROR"),""), "")</f>
        <v/>
      </c>
      <c r="I22" s="4"/>
      <c r="J22" s="6"/>
      <c r="L22" s="3" t="str">
        <f>IF($A22="ADD",IF(NOT(ISBLANK(K22)),_xlfn.XLOOKUP(K22,ud_gantry_primary_function[lookupValue],ud_gantry_primary_function[lookupKey],"ERROR"),""), "")</f>
        <v/>
      </c>
      <c r="N22" s="3" t="str">
        <f>IF($A22="ADD",IF(NOT(ISBLANK(M22)),_xlfn.XLOOKUP(M22,ud_shape[lookupValue],ud_shape[lookupKey],"ERROR"),""), "")</f>
        <v/>
      </c>
      <c r="P22" s="3" t="str">
        <f>IF($A22="ADD",IF(NOT(ISBLANK(O22)),_xlfn.XLOOKUP(O22,ud_gantry_construction_type[lookupValue],ud_gantry_construction_type[lookupKey],"ERROR"),""), "")</f>
        <v/>
      </c>
      <c r="R22" s="3" t="str">
        <f>IF($A22="ADD",IF(NOT(ISBLANK(Q22)),_xlfn.XLOOKUP(Q22,gantry_material[lookupValue],gantry_material[lookupKey],"ERROR"),""), "")</f>
        <v/>
      </c>
      <c r="T22" s="6"/>
      <c r="U22" s="6"/>
      <c r="V22" s="7"/>
      <c r="W22" s="4" t="str">
        <f t="shared" ca="1" si="0"/>
        <v/>
      </c>
      <c r="X22" s="4"/>
      <c r="Y22" s="3" t="str">
        <f t="shared" si="1"/>
        <v/>
      </c>
      <c r="Z22" s="3" t="str">
        <f>IF($A22="","",IF((AND($A22="ADD",OR(Y22="",Y22="In Use"))),"5",(_xlfn.XLOOKUP(Y22,ud_asset_status[lookupValue],ud_asset_status[lookupKey],""))))</f>
        <v/>
      </c>
      <c r="AB22" s="3" t="str">
        <f>IF($A22="ADD",IF(NOT(ISBLANK(AA22)),_xlfn.XLOOKUP(AA22,ud_replacement_status[lookupValue],ud_replacement_status[lookupKey],"ERROR"),""), "")</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6"/>
      <c r="AO22" s="2" t="str">
        <f t="shared" si="6"/>
        <v/>
      </c>
      <c r="AP22" s="3" t="str">
        <f t="shared" si="7"/>
        <v/>
      </c>
      <c r="AQ22" s="3" t="str">
        <f>IF($A22="","",IF((AND($A22="ADD",OR(AP22="",AP22="Excellent"))),"1",(_xlfn.XLOOKUP(AP22,condition[lookupValue],condition[lookupKey],""))))</f>
        <v/>
      </c>
      <c r="AR22" s="7" t="str">
        <f t="shared" si="8"/>
        <v/>
      </c>
      <c r="AS22" s="8"/>
    </row>
    <row r="23" spans="2:45" x14ac:dyDescent="0.25">
      <c r="B23" s="4"/>
      <c r="D23" s="3" t="str">
        <f>IF($A23="ADD",IF(NOT(ISBLANK(C23)),_xlfn.XLOOKUP(C23,roadnames[lookupValue],roadnames[lookupKey],"ERROR"),""), "")</f>
        <v/>
      </c>
      <c r="E23" s="5"/>
      <c r="F23" s="5"/>
      <c r="H23" s="3" t="str">
        <f>IF($A23="ADD",IF(NOT(ISBLANK(G23)),_xlfn.XLOOKUP(G23,ud_side[lookupValue],ud_side[lookupKey],"ERROR"),""), "")</f>
        <v/>
      </c>
      <c r="I23" s="4"/>
      <c r="J23" s="6"/>
      <c r="L23" s="3" t="str">
        <f>IF($A23="ADD",IF(NOT(ISBLANK(K23)),_xlfn.XLOOKUP(K23,ud_gantry_primary_function[lookupValue],ud_gantry_primary_function[lookupKey],"ERROR"),""), "")</f>
        <v/>
      </c>
      <c r="N23" s="3" t="str">
        <f>IF($A23="ADD",IF(NOT(ISBLANK(M23)),_xlfn.XLOOKUP(M23,ud_shape[lookupValue],ud_shape[lookupKey],"ERROR"),""), "")</f>
        <v/>
      </c>
      <c r="P23" s="3" t="str">
        <f>IF($A23="ADD",IF(NOT(ISBLANK(O23)),_xlfn.XLOOKUP(O23,ud_gantry_construction_type[lookupValue],ud_gantry_construction_type[lookupKey],"ERROR"),""), "")</f>
        <v/>
      </c>
      <c r="R23" s="3" t="str">
        <f>IF($A23="ADD",IF(NOT(ISBLANK(Q23)),_xlfn.XLOOKUP(Q23,gantry_material[lookupValue],gantry_material[lookupKey],"ERROR"),""), "")</f>
        <v/>
      </c>
      <c r="T23" s="6"/>
      <c r="U23" s="6"/>
      <c r="V23" s="7"/>
      <c r="W23" s="4" t="str">
        <f t="shared" ca="1" si="0"/>
        <v/>
      </c>
      <c r="X23" s="4"/>
      <c r="Y23" s="3" t="str">
        <f t="shared" si="1"/>
        <v/>
      </c>
      <c r="Z23" s="3" t="str">
        <f>IF($A23="","",IF((AND($A23="ADD",OR(Y23="",Y23="In Use"))),"5",(_xlfn.XLOOKUP(Y23,ud_asset_status[lookupValue],ud_asset_status[lookupKey],""))))</f>
        <v/>
      </c>
      <c r="AB23" s="3" t="str">
        <f>IF($A23="ADD",IF(NOT(ISBLANK(AA23)),_xlfn.XLOOKUP(AA23,ud_replacement_status[lookupValue],ud_replacement_status[lookupKey],"ERROR"),""), "")</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6"/>
      <c r="AO23" s="2" t="str">
        <f t="shared" si="6"/>
        <v/>
      </c>
      <c r="AP23" s="3" t="str">
        <f t="shared" si="7"/>
        <v/>
      </c>
      <c r="AQ23" s="3" t="str">
        <f>IF($A23="","",IF((AND($A23="ADD",OR(AP23="",AP23="Excellent"))),"1",(_xlfn.XLOOKUP(AP23,condition[lookupValue],condition[lookupKey],""))))</f>
        <v/>
      </c>
      <c r="AR23" s="7" t="str">
        <f t="shared" si="8"/>
        <v/>
      </c>
      <c r="AS23" s="8"/>
    </row>
    <row r="24" spans="2:45" x14ac:dyDescent="0.25">
      <c r="B24" s="4"/>
      <c r="D24" s="3" t="str">
        <f>IF($A24="ADD",IF(NOT(ISBLANK(C24)),_xlfn.XLOOKUP(C24,roadnames[lookupValue],roadnames[lookupKey],"ERROR"),""), "")</f>
        <v/>
      </c>
      <c r="E24" s="5"/>
      <c r="F24" s="5"/>
      <c r="H24" s="3" t="str">
        <f>IF($A24="ADD",IF(NOT(ISBLANK(G24)),_xlfn.XLOOKUP(G24,ud_side[lookupValue],ud_side[lookupKey],"ERROR"),""), "")</f>
        <v/>
      </c>
      <c r="I24" s="4"/>
      <c r="J24" s="6"/>
      <c r="L24" s="3" t="str">
        <f>IF($A24="ADD",IF(NOT(ISBLANK(K24)),_xlfn.XLOOKUP(K24,ud_gantry_primary_function[lookupValue],ud_gantry_primary_function[lookupKey],"ERROR"),""), "")</f>
        <v/>
      </c>
      <c r="N24" s="3" t="str">
        <f>IF($A24="ADD",IF(NOT(ISBLANK(M24)),_xlfn.XLOOKUP(M24,ud_shape[lookupValue],ud_shape[lookupKey],"ERROR"),""), "")</f>
        <v/>
      </c>
      <c r="P24" s="3" t="str">
        <f>IF($A24="ADD",IF(NOT(ISBLANK(O24)),_xlfn.XLOOKUP(O24,ud_gantry_construction_type[lookupValue],ud_gantry_construction_type[lookupKey],"ERROR"),""), "")</f>
        <v/>
      </c>
      <c r="R24" s="3" t="str">
        <f>IF($A24="ADD",IF(NOT(ISBLANK(Q24)),_xlfn.XLOOKUP(Q24,gantry_material[lookupValue],gantry_material[lookupKey],"ERROR"),""), "")</f>
        <v/>
      </c>
      <c r="T24" s="6"/>
      <c r="U24" s="6"/>
      <c r="V24" s="7"/>
      <c r="W24" s="4" t="str">
        <f t="shared" ca="1" si="0"/>
        <v/>
      </c>
      <c r="X24" s="4"/>
      <c r="Y24" s="3" t="str">
        <f t="shared" si="1"/>
        <v/>
      </c>
      <c r="Z24" s="3" t="str">
        <f>IF($A24="","",IF((AND($A24="ADD",OR(Y24="",Y24="In Use"))),"5",(_xlfn.XLOOKUP(Y24,ud_asset_status[lookupValue],ud_asset_status[lookupKey],""))))</f>
        <v/>
      </c>
      <c r="AB24" s="3" t="str">
        <f>IF($A24="ADD",IF(NOT(ISBLANK(AA24)),_xlfn.XLOOKUP(AA24,ud_replacement_status[lookupValue],ud_replacement_status[lookupKey],"ERROR"),""), "")</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6"/>
      <c r="AO24" s="2" t="str">
        <f t="shared" si="6"/>
        <v/>
      </c>
      <c r="AP24" s="3" t="str">
        <f t="shared" si="7"/>
        <v/>
      </c>
      <c r="AQ24" s="3" t="str">
        <f>IF($A24="","",IF((AND($A24="ADD",OR(AP24="",AP24="Excellent"))),"1",(_xlfn.XLOOKUP(AP24,condition[lookupValue],condition[lookupKey],""))))</f>
        <v/>
      </c>
      <c r="AR24" s="7" t="str">
        <f t="shared" si="8"/>
        <v/>
      </c>
      <c r="AS24" s="8"/>
    </row>
    <row r="25" spans="2:45" x14ac:dyDescent="0.25">
      <c r="B25" s="4"/>
      <c r="D25" s="3" t="str">
        <f>IF($A25="ADD",IF(NOT(ISBLANK(C25)),_xlfn.XLOOKUP(C25,roadnames[lookupValue],roadnames[lookupKey],"ERROR"),""), "")</f>
        <v/>
      </c>
      <c r="E25" s="5"/>
      <c r="F25" s="5"/>
      <c r="H25" s="3" t="str">
        <f>IF($A25="ADD",IF(NOT(ISBLANK(G25)),_xlfn.XLOOKUP(G25,ud_side[lookupValue],ud_side[lookupKey],"ERROR"),""), "")</f>
        <v/>
      </c>
      <c r="I25" s="4"/>
      <c r="J25" s="6"/>
      <c r="L25" s="3" t="str">
        <f>IF($A25="ADD",IF(NOT(ISBLANK(K25)),_xlfn.XLOOKUP(K25,ud_gantry_primary_function[lookupValue],ud_gantry_primary_function[lookupKey],"ERROR"),""), "")</f>
        <v/>
      </c>
      <c r="N25" s="3" t="str">
        <f>IF($A25="ADD",IF(NOT(ISBLANK(M25)),_xlfn.XLOOKUP(M25,ud_shape[lookupValue],ud_shape[lookupKey],"ERROR"),""), "")</f>
        <v/>
      </c>
      <c r="P25" s="3" t="str">
        <f>IF($A25="ADD",IF(NOT(ISBLANK(O25)),_xlfn.XLOOKUP(O25,ud_gantry_construction_type[lookupValue],ud_gantry_construction_type[lookupKey],"ERROR"),""), "")</f>
        <v/>
      </c>
      <c r="R25" s="3" t="str">
        <f>IF($A25="ADD",IF(NOT(ISBLANK(Q25)),_xlfn.XLOOKUP(Q25,gantry_material[lookupValue],gantry_material[lookupKey],"ERROR"),""), "")</f>
        <v/>
      </c>
      <c r="T25" s="6"/>
      <c r="U25" s="6"/>
      <c r="V25" s="7"/>
      <c r="W25" s="4" t="str">
        <f t="shared" ca="1" si="0"/>
        <v/>
      </c>
      <c r="X25" s="4"/>
      <c r="Y25" s="3" t="str">
        <f t="shared" si="1"/>
        <v/>
      </c>
      <c r="Z25" s="3" t="str">
        <f>IF($A25="","",IF((AND($A25="ADD",OR(Y25="",Y25="In Use"))),"5",(_xlfn.XLOOKUP(Y25,ud_asset_status[lookupValue],ud_asset_status[lookupKey],""))))</f>
        <v/>
      </c>
      <c r="AB25" s="3" t="str">
        <f>IF($A25="ADD",IF(NOT(ISBLANK(AA25)),_xlfn.XLOOKUP(AA25,ud_replacement_status[lookupValue],ud_replacement_status[lookupKey],"ERROR"),""), "")</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6"/>
      <c r="AO25" s="2" t="str">
        <f t="shared" si="6"/>
        <v/>
      </c>
      <c r="AP25" s="3" t="str">
        <f t="shared" si="7"/>
        <v/>
      </c>
      <c r="AQ25" s="3" t="str">
        <f>IF($A25="","",IF((AND($A25="ADD",OR(AP25="",AP25="Excellent"))),"1",(_xlfn.XLOOKUP(AP25,condition[lookupValue],condition[lookupKey],""))))</f>
        <v/>
      </c>
      <c r="AR25" s="7" t="str">
        <f t="shared" si="8"/>
        <v/>
      </c>
      <c r="AS25" s="8"/>
    </row>
    <row r="26" spans="2:45" x14ac:dyDescent="0.25">
      <c r="B26" s="4"/>
      <c r="D26" s="3" t="str">
        <f>IF($A26="ADD",IF(NOT(ISBLANK(C26)),_xlfn.XLOOKUP(C26,roadnames[lookupValue],roadnames[lookupKey],"ERROR"),""), "")</f>
        <v/>
      </c>
      <c r="E26" s="5"/>
      <c r="F26" s="5"/>
      <c r="H26" s="3" t="str">
        <f>IF($A26="ADD",IF(NOT(ISBLANK(G26)),_xlfn.XLOOKUP(G26,ud_side[lookupValue],ud_side[lookupKey],"ERROR"),""), "")</f>
        <v/>
      </c>
      <c r="I26" s="4"/>
      <c r="J26" s="6"/>
      <c r="L26" s="3" t="str">
        <f>IF($A26="ADD",IF(NOT(ISBLANK(K26)),_xlfn.XLOOKUP(K26,ud_gantry_primary_function[lookupValue],ud_gantry_primary_function[lookupKey],"ERROR"),""), "")</f>
        <v/>
      </c>
      <c r="N26" s="3" t="str">
        <f>IF($A26="ADD",IF(NOT(ISBLANK(M26)),_xlfn.XLOOKUP(M26,ud_shape[lookupValue],ud_shape[lookupKey],"ERROR"),""), "")</f>
        <v/>
      </c>
      <c r="P26" s="3" t="str">
        <f>IF($A26="ADD",IF(NOT(ISBLANK(O26)),_xlfn.XLOOKUP(O26,ud_gantry_construction_type[lookupValue],ud_gantry_construction_type[lookupKey],"ERROR"),""), "")</f>
        <v/>
      </c>
      <c r="R26" s="3" t="str">
        <f>IF($A26="ADD",IF(NOT(ISBLANK(Q26)),_xlfn.XLOOKUP(Q26,gantry_material[lookupValue],gantry_material[lookupKey],"ERROR"),""), "")</f>
        <v/>
      </c>
      <c r="T26" s="6"/>
      <c r="U26" s="6"/>
      <c r="V26" s="7"/>
      <c r="W26" s="4" t="str">
        <f t="shared" ca="1" si="0"/>
        <v/>
      </c>
      <c r="X26" s="4"/>
      <c r="Y26" s="3" t="str">
        <f t="shared" si="1"/>
        <v/>
      </c>
      <c r="Z26" s="3" t="str">
        <f>IF($A26="","",IF((AND($A26="ADD",OR(Y26="",Y26="In Use"))),"5",(_xlfn.XLOOKUP(Y26,ud_asset_status[lookupValue],ud_asset_status[lookupKey],""))))</f>
        <v/>
      </c>
      <c r="AB26" s="3" t="str">
        <f>IF($A26="ADD",IF(NOT(ISBLANK(AA26)),_xlfn.XLOOKUP(AA26,ud_replacement_status[lookupValue],ud_replacement_status[lookupKey],"ERROR"),""), "")</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6"/>
      <c r="AO26" s="2" t="str">
        <f t="shared" si="6"/>
        <v/>
      </c>
      <c r="AP26" s="3" t="str">
        <f t="shared" si="7"/>
        <v/>
      </c>
      <c r="AQ26" s="3" t="str">
        <f>IF($A26="","",IF((AND($A26="ADD",OR(AP26="",AP26="Excellent"))),"1",(_xlfn.XLOOKUP(AP26,condition[lookupValue],condition[lookupKey],""))))</f>
        <v/>
      </c>
      <c r="AR26" s="7" t="str">
        <f t="shared" si="8"/>
        <v/>
      </c>
      <c r="AS26" s="8"/>
    </row>
    <row r="27" spans="2:45" x14ac:dyDescent="0.25">
      <c r="B27" s="4"/>
      <c r="D27" s="3" t="str">
        <f>IF($A27="ADD",IF(NOT(ISBLANK(C27)),_xlfn.XLOOKUP(C27,roadnames[lookupValue],roadnames[lookupKey],"ERROR"),""), "")</f>
        <v/>
      </c>
      <c r="E27" s="5"/>
      <c r="F27" s="5"/>
      <c r="H27" s="3" t="str">
        <f>IF($A27="ADD",IF(NOT(ISBLANK(G27)),_xlfn.XLOOKUP(G27,ud_side[lookupValue],ud_side[lookupKey],"ERROR"),""), "")</f>
        <v/>
      </c>
      <c r="I27" s="4"/>
      <c r="J27" s="6"/>
      <c r="L27" s="3" t="str">
        <f>IF($A27="ADD",IF(NOT(ISBLANK(K27)),_xlfn.XLOOKUP(K27,ud_gantry_primary_function[lookupValue],ud_gantry_primary_function[lookupKey],"ERROR"),""), "")</f>
        <v/>
      </c>
      <c r="N27" s="3" t="str">
        <f>IF($A27="ADD",IF(NOT(ISBLANK(M27)),_xlfn.XLOOKUP(M27,ud_shape[lookupValue],ud_shape[lookupKey],"ERROR"),""), "")</f>
        <v/>
      </c>
      <c r="P27" s="3" t="str">
        <f>IF($A27="ADD",IF(NOT(ISBLANK(O27)),_xlfn.XLOOKUP(O27,ud_gantry_construction_type[lookupValue],ud_gantry_construction_type[lookupKey],"ERROR"),""), "")</f>
        <v/>
      </c>
      <c r="R27" s="3" t="str">
        <f>IF($A27="ADD",IF(NOT(ISBLANK(Q27)),_xlfn.XLOOKUP(Q27,gantry_material[lookupValue],gantry_material[lookupKey],"ERROR"),""), "")</f>
        <v/>
      </c>
      <c r="T27" s="6"/>
      <c r="U27" s="6"/>
      <c r="V27" s="7"/>
      <c r="W27" s="4" t="str">
        <f t="shared" ca="1" si="0"/>
        <v/>
      </c>
      <c r="X27" s="4"/>
      <c r="Y27" s="3" t="str">
        <f t="shared" si="1"/>
        <v/>
      </c>
      <c r="Z27" s="3" t="str">
        <f>IF($A27="","",IF((AND($A27="ADD",OR(Y27="",Y27="In Use"))),"5",(_xlfn.XLOOKUP(Y27,ud_asset_status[lookupValue],ud_asset_status[lookupKey],""))))</f>
        <v/>
      </c>
      <c r="AB27" s="3" t="str">
        <f>IF($A27="ADD",IF(NOT(ISBLANK(AA27)),_xlfn.XLOOKUP(AA27,ud_replacement_status[lookupValue],ud_replacement_status[lookupKey],"ERROR"),""), "")</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6"/>
      <c r="AO27" s="2" t="str">
        <f t="shared" si="6"/>
        <v/>
      </c>
      <c r="AP27" s="3" t="str">
        <f t="shared" si="7"/>
        <v/>
      </c>
      <c r="AQ27" s="3" t="str">
        <f>IF($A27="","",IF((AND($A27="ADD",OR(AP27="",AP27="Excellent"))),"1",(_xlfn.XLOOKUP(AP27,condition[lookupValue],condition[lookupKey],""))))</f>
        <v/>
      </c>
      <c r="AR27" s="7" t="str">
        <f t="shared" si="8"/>
        <v/>
      </c>
      <c r="AS27" s="8"/>
    </row>
    <row r="28" spans="2:45" x14ac:dyDescent="0.25">
      <c r="B28" s="4"/>
      <c r="D28" s="3" t="str">
        <f>IF($A28="ADD",IF(NOT(ISBLANK(C28)),_xlfn.XLOOKUP(C28,roadnames[lookupValue],roadnames[lookupKey],"ERROR"),""), "")</f>
        <v/>
      </c>
      <c r="E28" s="5"/>
      <c r="F28" s="5"/>
      <c r="H28" s="3" t="str">
        <f>IF($A28="ADD",IF(NOT(ISBLANK(G28)),_xlfn.XLOOKUP(G28,ud_side[lookupValue],ud_side[lookupKey],"ERROR"),""), "")</f>
        <v/>
      </c>
      <c r="I28" s="4"/>
      <c r="J28" s="6"/>
      <c r="L28" s="3" t="str">
        <f>IF($A28="ADD",IF(NOT(ISBLANK(K28)),_xlfn.XLOOKUP(K28,ud_gantry_primary_function[lookupValue],ud_gantry_primary_function[lookupKey],"ERROR"),""), "")</f>
        <v/>
      </c>
      <c r="N28" s="3" t="str">
        <f>IF($A28="ADD",IF(NOT(ISBLANK(M28)),_xlfn.XLOOKUP(M28,ud_shape[lookupValue],ud_shape[lookupKey],"ERROR"),""), "")</f>
        <v/>
      </c>
      <c r="P28" s="3" t="str">
        <f>IF($A28="ADD",IF(NOT(ISBLANK(O28)),_xlfn.XLOOKUP(O28,ud_gantry_construction_type[lookupValue],ud_gantry_construction_type[lookupKey],"ERROR"),""), "")</f>
        <v/>
      </c>
      <c r="R28" s="3" t="str">
        <f>IF($A28="ADD",IF(NOT(ISBLANK(Q28)),_xlfn.XLOOKUP(Q28,gantry_material[lookupValue],gantry_material[lookupKey],"ERROR"),""), "")</f>
        <v/>
      </c>
      <c r="T28" s="6"/>
      <c r="U28" s="6"/>
      <c r="V28" s="7"/>
      <c r="W28" s="4" t="str">
        <f t="shared" ca="1" si="0"/>
        <v/>
      </c>
      <c r="X28" s="4"/>
      <c r="Y28" s="3" t="str">
        <f t="shared" si="1"/>
        <v/>
      </c>
      <c r="Z28" s="3" t="str">
        <f>IF($A28="","",IF((AND($A28="ADD",OR(Y28="",Y28="In Use"))),"5",(_xlfn.XLOOKUP(Y28,ud_asset_status[lookupValue],ud_asset_status[lookupKey],""))))</f>
        <v/>
      </c>
      <c r="AB28" s="3" t="str">
        <f>IF($A28="ADD",IF(NOT(ISBLANK(AA28)),_xlfn.XLOOKUP(AA28,ud_replacement_status[lookupValue],ud_replacement_status[lookupKey],"ERROR"),""), "")</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6"/>
      <c r="AO28" s="2" t="str">
        <f t="shared" si="6"/>
        <v/>
      </c>
      <c r="AP28" s="3" t="str">
        <f t="shared" si="7"/>
        <v/>
      </c>
      <c r="AQ28" s="3" t="str">
        <f>IF($A28="","",IF((AND($A28="ADD",OR(AP28="",AP28="Excellent"))),"1",(_xlfn.XLOOKUP(AP28,condition[lookupValue],condition[lookupKey],""))))</f>
        <v/>
      </c>
      <c r="AR28" s="7" t="str">
        <f t="shared" si="8"/>
        <v/>
      </c>
      <c r="AS28" s="8"/>
    </row>
    <row r="29" spans="2:45" x14ac:dyDescent="0.25">
      <c r="B29" s="4"/>
      <c r="D29" s="3" t="str">
        <f>IF($A29="ADD",IF(NOT(ISBLANK(C29)),_xlfn.XLOOKUP(C29,roadnames[lookupValue],roadnames[lookupKey],"ERROR"),""), "")</f>
        <v/>
      </c>
      <c r="E29" s="5"/>
      <c r="F29" s="5"/>
      <c r="H29" s="3" t="str">
        <f>IF($A29="ADD",IF(NOT(ISBLANK(G29)),_xlfn.XLOOKUP(G29,ud_side[lookupValue],ud_side[lookupKey],"ERROR"),""), "")</f>
        <v/>
      </c>
      <c r="I29" s="4"/>
      <c r="J29" s="6"/>
      <c r="L29" s="3" t="str">
        <f>IF($A29="ADD",IF(NOT(ISBLANK(K29)),_xlfn.XLOOKUP(K29,ud_gantry_primary_function[lookupValue],ud_gantry_primary_function[lookupKey],"ERROR"),""), "")</f>
        <v/>
      </c>
      <c r="N29" s="3" t="str">
        <f>IF($A29="ADD",IF(NOT(ISBLANK(M29)),_xlfn.XLOOKUP(M29,ud_shape[lookupValue],ud_shape[lookupKey],"ERROR"),""), "")</f>
        <v/>
      </c>
      <c r="P29" s="3" t="str">
        <f>IF($A29="ADD",IF(NOT(ISBLANK(O29)),_xlfn.XLOOKUP(O29,ud_gantry_construction_type[lookupValue],ud_gantry_construction_type[lookupKey],"ERROR"),""), "")</f>
        <v/>
      </c>
      <c r="R29" s="3" t="str">
        <f>IF($A29="ADD",IF(NOT(ISBLANK(Q29)),_xlfn.XLOOKUP(Q29,gantry_material[lookupValue],gantry_material[lookupKey],"ERROR"),""), "")</f>
        <v/>
      </c>
      <c r="T29" s="6"/>
      <c r="U29" s="6"/>
      <c r="V29" s="7"/>
      <c r="W29" s="4" t="str">
        <f t="shared" ca="1" si="0"/>
        <v/>
      </c>
      <c r="X29" s="4"/>
      <c r="Y29" s="3" t="str">
        <f t="shared" si="1"/>
        <v/>
      </c>
      <c r="Z29" s="3" t="str">
        <f>IF($A29="","",IF((AND($A29="ADD",OR(Y29="",Y29="In Use"))),"5",(_xlfn.XLOOKUP(Y29,ud_asset_status[lookupValue],ud_asset_status[lookupKey],""))))</f>
        <v/>
      </c>
      <c r="AB29" s="3" t="str">
        <f>IF($A29="ADD",IF(NOT(ISBLANK(AA29)),_xlfn.XLOOKUP(AA29,ud_replacement_status[lookupValue],ud_replacement_status[lookupKey],"ERROR"),""), "")</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6"/>
      <c r="AO29" s="2" t="str">
        <f t="shared" si="6"/>
        <v/>
      </c>
      <c r="AP29" s="3" t="str">
        <f t="shared" si="7"/>
        <v/>
      </c>
      <c r="AQ29" s="3" t="str">
        <f>IF($A29="","",IF((AND($A29="ADD",OR(AP29="",AP29="Excellent"))),"1",(_xlfn.XLOOKUP(AP29,condition[lookupValue],condition[lookupKey],""))))</f>
        <v/>
      </c>
      <c r="AR29" s="7" t="str">
        <f t="shared" si="8"/>
        <v/>
      </c>
      <c r="AS29" s="8"/>
    </row>
    <row r="30" spans="2:45" x14ac:dyDescent="0.25">
      <c r="B30" s="4"/>
      <c r="D30" s="3" t="str">
        <f>IF($A30="ADD",IF(NOT(ISBLANK(C30)),_xlfn.XLOOKUP(C30,roadnames[lookupValue],roadnames[lookupKey],"ERROR"),""), "")</f>
        <v/>
      </c>
      <c r="E30" s="5"/>
      <c r="F30" s="5"/>
      <c r="H30" s="3" t="str">
        <f>IF($A30="ADD",IF(NOT(ISBLANK(G30)),_xlfn.XLOOKUP(G30,ud_side[lookupValue],ud_side[lookupKey],"ERROR"),""), "")</f>
        <v/>
      </c>
      <c r="I30" s="4"/>
      <c r="J30" s="6"/>
      <c r="L30" s="3" t="str">
        <f>IF($A30="ADD",IF(NOT(ISBLANK(K30)),_xlfn.XLOOKUP(K30,ud_gantry_primary_function[lookupValue],ud_gantry_primary_function[lookupKey],"ERROR"),""), "")</f>
        <v/>
      </c>
      <c r="N30" s="3" t="str">
        <f>IF($A30="ADD",IF(NOT(ISBLANK(M30)),_xlfn.XLOOKUP(M30,ud_shape[lookupValue],ud_shape[lookupKey],"ERROR"),""), "")</f>
        <v/>
      </c>
      <c r="P30" s="3" t="str">
        <f>IF($A30="ADD",IF(NOT(ISBLANK(O30)),_xlfn.XLOOKUP(O30,ud_gantry_construction_type[lookupValue],ud_gantry_construction_type[lookupKey],"ERROR"),""), "")</f>
        <v/>
      </c>
      <c r="R30" s="3" t="str">
        <f>IF($A30="ADD",IF(NOT(ISBLANK(Q30)),_xlfn.XLOOKUP(Q30,gantry_material[lookupValue],gantry_material[lookupKey],"ERROR"),""), "")</f>
        <v/>
      </c>
      <c r="T30" s="6"/>
      <c r="U30" s="6"/>
      <c r="V30" s="7"/>
      <c r="W30" s="4" t="str">
        <f t="shared" ca="1" si="0"/>
        <v/>
      </c>
      <c r="X30" s="4"/>
      <c r="Y30" s="3" t="str">
        <f t="shared" si="1"/>
        <v/>
      </c>
      <c r="Z30" s="3" t="str">
        <f>IF($A30="","",IF((AND($A30="ADD",OR(Y30="",Y30="In Use"))),"5",(_xlfn.XLOOKUP(Y30,ud_asset_status[lookupValue],ud_asset_status[lookupKey],""))))</f>
        <v/>
      </c>
      <c r="AB30" s="3" t="str">
        <f>IF($A30="ADD",IF(NOT(ISBLANK(AA30)),_xlfn.XLOOKUP(AA30,ud_replacement_status[lookupValue],ud_replacement_status[lookupKey],"ERROR"),""), "")</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6"/>
      <c r="AO30" s="2" t="str">
        <f t="shared" si="6"/>
        <v/>
      </c>
      <c r="AP30" s="3" t="str">
        <f t="shared" si="7"/>
        <v/>
      </c>
      <c r="AQ30" s="3" t="str">
        <f>IF($A30="","",IF((AND($A30="ADD",OR(AP30="",AP30="Excellent"))),"1",(_xlfn.XLOOKUP(AP30,condition[lookupValue],condition[lookupKey],""))))</f>
        <v/>
      </c>
      <c r="AR30" s="7" t="str">
        <f t="shared" si="8"/>
        <v/>
      </c>
      <c r="AS30" s="8"/>
    </row>
    <row r="31" spans="2:45" x14ac:dyDescent="0.25">
      <c r="B31" s="4"/>
      <c r="D31" s="3" t="str">
        <f>IF($A31="ADD",IF(NOT(ISBLANK(C31)),_xlfn.XLOOKUP(C31,roadnames[lookupValue],roadnames[lookupKey],"ERROR"),""), "")</f>
        <v/>
      </c>
      <c r="E31" s="5"/>
      <c r="F31" s="5"/>
      <c r="H31" s="3" t="str">
        <f>IF($A31="ADD",IF(NOT(ISBLANK(G31)),_xlfn.XLOOKUP(G31,ud_side[lookupValue],ud_side[lookupKey],"ERROR"),""), "")</f>
        <v/>
      </c>
      <c r="I31" s="4"/>
      <c r="J31" s="6"/>
      <c r="L31" s="3" t="str">
        <f>IF($A31="ADD",IF(NOT(ISBLANK(K31)),_xlfn.XLOOKUP(K31,ud_gantry_primary_function[lookupValue],ud_gantry_primary_function[lookupKey],"ERROR"),""), "")</f>
        <v/>
      </c>
      <c r="N31" s="3" t="str">
        <f>IF($A31="ADD",IF(NOT(ISBLANK(M31)),_xlfn.XLOOKUP(M31,ud_shape[lookupValue],ud_shape[lookupKey],"ERROR"),""), "")</f>
        <v/>
      </c>
      <c r="P31" s="3" t="str">
        <f>IF($A31="ADD",IF(NOT(ISBLANK(O31)),_xlfn.XLOOKUP(O31,ud_gantry_construction_type[lookupValue],ud_gantry_construction_type[lookupKey],"ERROR"),""), "")</f>
        <v/>
      </c>
      <c r="R31" s="3" t="str">
        <f>IF($A31="ADD",IF(NOT(ISBLANK(Q31)),_xlfn.XLOOKUP(Q31,gantry_material[lookupValue],gantry_material[lookupKey],"ERROR"),""), "")</f>
        <v/>
      </c>
      <c r="T31" s="6"/>
      <c r="U31" s="6"/>
      <c r="V31" s="7"/>
      <c r="W31" s="4" t="str">
        <f t="shared" ca="1" si="0"/>
        <v/>
      </c>
      <c r="X31" s="4"/>
      <c r="Y31" s="3" t="str">
        <f t="shared" si="1"/>
        <v/>
      </c>
      <c r="Z31" s="3" t="str">
        <f>IF($A31="","",IF((AND($A31="ADD",OR(Y31="",Y31="In Use"))),"5",(_xlfn.XLOOKUP(Y31,ud_asset_status[lookupValue],ud_asset_status[lookupKey],""))))</f>
        <v/>
      </c>
      <c r="AB31" s="3" t="str">
        <f>IF($A31="ADD",IF(NOT(ISBLANK(AA31)),_xlfn.XLOOKUP(AA31,ud_replacement_status[lookupValue],ud_replacement_status[lookupKey],"ERROR"),""), "")</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6"/>
      <c r="AO31" s="2" t="str">
        <f t="shared" si="6"/>
        <v/>
      </c>
      <c r="AP31" s="3" t="str">
        <f t="shared" si="7"/>
        <v/>
      </c>
      <c r="AQ31" s="3" t="str">
        <f>IF($A31="","",IF((AND($A31="ADD",OR(AP31="",AP31="Excellent"))),"1",(_xlfn.XLOOKUP(AP31,condition[lookupValue],condition[lookupKey],""))))</f>
        <v/>
      </c>
      <c r="AR31" s="7" t="str">
        <f t="shared" si="8"/>
        <v/>
      </c>
      <c r="AS31" s="8"/>
    </row>
    <row r="32" spans="2:45" x14ac:dyDescent="0.25">
      <c r="B32" s="4"/>
      <c r="D32" s="3" t="str">
        <f>IF($A32="ADD",IF(NOT(ISBLANK(C32)),_xlfn.XLOOKUP(C32,roadnames[lookupValue],roadnames[lookupKey],"ERROR"),""), "")</f>
        <v/>
      </c>
      <c r="E32" s="5"/>
      <c r="F32" s="5"/>
      <c r="H32" s="3" t="str">
        <f>IF($A32="ADD",IF(NOT(ISBLANK(G32)),_xlfn.XLOOKUP(G32,ud_side[lookupValue],ud_side[lookupKey],"ERROR"),""), "")</f>
        <v/>
      </c>
      <c r="I32" s="4"/>
      <c r="J32" s="6"/>
      <c r="L32" s="3" t="str">
        <f>IF($A32="ADD",IF(NOT(ISBLANK(K32)),_xlfn.XLOOKUP(K32,ud_gantry_primary_function[lookupValue],ud_gantry_primary_function[lookupKey],"ERROR"),""), "")</f>
        <v/>
      </c>
      <c r="N32" s="3" t="str">
        <f>IF($A32="ADD",IF(NOT(ISBLANK(M32)),_xlfn.XLOOKUP(M32,ud_shape[lookupValue],ud_shape[lookupKey],"ERROR"),""), "")</f>
        <v/>
      </c>
      <c r="P32" s="3" t="str">
        <f>IF($A32="ADD",IF(NOT(ISBLANK(O32)),_xlfn.XLOOKUP(O32,ud_gantry_construction_type[lookupValue],ud_gantry_construction_type[lookupKey],"ERROR"),""), "")</f>
        <v/>
      </c>
      <c r="R32" s="3" t="str">
        <f>IF($A32="ADD",IF(NOT(ISBLANK(Q32)),_xlfn.XLOOKUP(Q32,gantry_material[lookupValue],gantry_material[lookupKey],"ERROR"),""), "")</f>
        <v/>
      </c>
      <c r="T32" s="6"/>
      <c r="U32" s="6"/>
      <c r="V32" s="7"/>
      <c r="W32" s="4" t="str">
        <f t="shared" ca="1" si="0"/>
        <v/>
      </c>
      <c r="X32" s="4"/>
      <c r="Y32" s="3" t="str">
        <f t="shared" si="1"/>
        <v/>
      </c>
      <c r="Z32" s="3" t="str">
        <f>IF($A32="","",IF((AND($A32="ADD",OR(Y32="",Y32="In Use"))),"5",(_xlfn.XLOOKUP(Y32,ud_asset_status[lookupValue],ud_asset_status[lookupKey],""))))</f>
        <v/>
      </c>
      <c r="AB32" s="3" t="str">
        <f>IF($A32="ADD",IF(NOT(ISBLANK(AA32)),_xlfn.XLOOKUP(AA32,ud_replacement_status[lookupValue],ud_replacement_status[lookupKey],"ERROR"),""), "")</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6"/>
      <c r="AO32" s="2" t="str">
        <f t="shared" si="6"/>
        <v/>
      </c>
      <c r="AP32" s="3" t="str">
        <f t="shared" si="7"/>
        <v/>
      </c>
      <c r="AQ32" s="3" t="str">
        <f>IF($A32="","",IF((AND($A32="ADD",OR(AP32="",AP32="Excellent"))),"1",(_xlfn.XLOOKUP(AP32,condition[lookupValue],condition[lookupKey],""))))</f>
        <v/>
      </c>
      <c r="AR32" s="7" t="str">
        <f t="shared" si="8"/>
        <v/>
      </c>
      <c r="AS32" s="8"/>
    </row>
    <row r="33" spans="2:45" x14ac:dyDescent="0.25">
      <c r="B33" s="4"/>
      <c r="D33" s="3" t="str">
        <f>IF($A33="ADD",IF(NOT(ISBLANK(C33)),_xlfn.XLOOKUP(C33,roadnames[lookupValue],roadnames[lookupKey],"ERROR"),""), "")</f>
        <v/>
      </c>
      <c r="E33" s="5"/>
      <c r="F33" s="5"/>
      <c r="H33" s="3" t="str">
        <f>IF($A33="ADD",IF(NOT(ISBLANK(G33)),_xlfn.XLOOKUP(G33,ud_side[lookupValue],ud_side[lookupKey],"ERROR"),""), "")</f>
        <v/>
      </c>
      <c r="I33" s="4"/>
      <c r="J33" s="6"/>
      <c r="L33" s="3" t="str">
        <f>IF($A33="ADD",IF(NOT(ISBLANK(K33)),_xlfn.XLOOKUP(K33,ud_gantry_primary_function[lookupValue],ud_gantry_primary_function[lookupKey],"ERROR"),""), "")</f>
        <v/>
      </c>
      <c r="N33" s="3" t="str">
        <f>IF($A33="ADD",IF(NOT(ISBLANK(M33)),_xlfn.XLOOKUP(M33,ud_shape[lookupValue],ud_shape[lookupKey],"ERROR"),""), "")</f>
        <v/>
      </c>
      <c r="P33" s="3" t="str">
        <f>IF($A33="ADD",IF(NOT(ISBLANK(O33)),_xlfn.XLOOKUP(O33,ud_gantry_construction_type[lookupValue],ud_gantry_construction_type[lookupKey],"ERROR"),""), "")</f>
        <v/>
      </c>
      <c r="R33" s="3" t="str">
        <f>IF($A33="ADD",IF(NOT(ISBLANK(Q33)),_xlfn.XLOOKUP(Q33,gantry_material[lookupValue],gantry_material[lookupKey],"ERROR"),""), "")</f>
        <v/>
      </c>
      <c r="T33" s="6"/>
      <c r="U33" s="6"/>
      <c r="V33" s="7"/>
      <c r="W33" s="4" t="str">
        <f t="shared" ca="1" si="0"/>
        <v/>
      </c>
      <c r="X33" s="4"/>
      <c r="Y33" s="3" t="str">
        <f t="shared" si="1"/>
        <v/>
      </c>
      <c r="Z33" s="3" t="str">
        <f>IF($A33="","",IF((AND($A33="ADD",OR(Y33="",Y33="In Use"))),"5",(_xlfn.XLOOKUP(Y33,ud_asset_status[lookupValue],ud_asset_status[lookupKey],""))))</f>
        <v/>
      </c>
      <c r="AB33" s="3" t="str">
        <f>IF($A33="ADD",IF(NOT(ISBLANK(AA33)),_xlfn.XLOOKUP(AA33,ud_replacement_status[lookupValue],ud_replacement_status[lookupKey],"ERROR"),""), "")</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6"/>
      <c r="AO33" s="2" t="str">
        <f t="shared" si="6"/>
        <v/>
      </c>
      <c r="AP33" s="3" t="str">
        <f t="shared" si="7"/>
        <v/>
      </c>
      <c r="AQ33" s="3" t="str">
        <f>IF($A33="","",IF((AND($A33="ADD",OR(AP33="",AP33="Excellent"))),"1",(_xlfn.XLOOKUP(AP33,condition[lookupValue],condition[lookupKey],""))))</f>
        <v/>
      </c>
      <c r="AR33" s="7" t="str">
        <f t="shared" si="8"/>
        <v/>
      </c>
      <c r="AS33" s="8"/>
    </row>
    <row r="34" spans="2:45" x14ac:dyDescent="0.25">
      <c r="B34" s="4"/>
      <c r="D34" s="3" t="str">
        <f>IF($A34="ADD",IF(NOT(ISBLANK(C34)),_xlfn.XLOOKUP(C34,roadnames[lookupValue],roadnames[lookupKey],"ERROR"),""), "")</f>
        <v/>
      </c>
      <c r="E34" s="5"/>
      <c r="F34" s="5"/>
      <c r="H34" s="3" t="str">
        <f>IF($A34="ADD",IF(NOT(ISBLANK(G34)),_xlfn.XLOOKUP(G34,ud_side[lookupValue],ud_side[lookupKey],"ERROR"),""), "")</f>
        <v/>
      </c>
      <c r="I34" s="4"/>
      <c r="J34" s="6"/>
      <c r="L34" s="3" t="str">
        <f>IF($A34="ADD",IF(NOT(ISBLANK(K34)),_xlfn.XLOOKUP(K34,ud_gantry_primary_function[lookupValue],ud_gantry_primary_function[lookupKey],"ERROR"),""), "")</f>
        <v/>
      </c>
      <c r="N34" s="3" t="str">
        <f>IF($A34="ADD",IF(NOT(ISBLANK(M34)),_xlfn.XLOOKUP(M34,ud_shape[lookupValue],ud_shape[lookupKey],"ERROR"),""), "")</f>
        <v/>
      </c>
      <c r="P34" s="3" t="str">
        <f>IF($A34="ADD",IF(NOT(ISBLANK(O34)),_xlfn.XLOOKUP(O34,ud_gantry_construction_type[lookupValue],ud_gantry_construction_type[lookupKey],"ERROR"),""), "")</f>
        <v/>
      </c>
      <c r="R34" s="3" t="str">
        <f>IF($A34="ADD",IF(NOT(ISBLANK(Q34)),_xlfn.XLOOKUP(Q34,gantry_material[lookupValue],gantry_material[lookupKey],"ERROR"),""), "")</f>
        <v/>
      </c>
      <c r="T34" s="6"/>
      <c r="U34" s="6"/>
      <c r="V34" s="7"/>
      <c r="W34" s="4" t="str">
        <f t="shared" ca="1" si="0"/>
        <v/>
      </c>
      <c r="X34" s="4"/>
      <c r="Y34" s="3" t="str">
        <f t="shared" si="1"/>
        <v/>
      </c>
      <c r="Z34" s="3" t="str">
        <f>IF($A34="","",IF((AND($A34="ADD",OR(Y34="",Y34="In Use"))),"5",(_xlfn.XLOOKUP(Y34,ud_asset_status[lookupValue],ud_asset_status[lookupKey],""))))</f>
        <v/>
      </c>
      <c r="AB34" s="3" t="str">
        <f>IF($A34="ADD",IF(NOT(ISBLANK(AA34)),_xlfn.XLOOKUP(AA34,ud_replacement_status[lookupValue],ud_replacement_status[lookupKey],"ERROR"),""), "")</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6"/>
      <c r="AO34" s="2" t="str">
        <f t="shared" si="6"/>
        <v/>
      </c>
      <c r="AP34" s="3" t="str">
        <f t="shared" si="7"/>
        <v/>
      </c>
      <c r="AQ34" s="3" t="str">
        <f>IF($A34="","",IF((AND($A34="ADD",OR(AP34="",AP34="Excellent"))),"1",(_xlfn.XLOOKUP(AP34,condition[lookupValue],condition[lookupKey],""))))</f>
        <v/>
      </c>
      <c r="AR34" s="7" t="str">
        <f t="shared" si="8"/>
        <v/>
      </c>
      <c r="AS34" s="8"/>
    </row>
    <row r="35" spans="2:45" x14ac:dyDescent="0.25">
      <c r="B35" s="4"/>
      <c r="D35" s="3" t="str">
        <f>IF($A35="ADD",IF(NOT(ISBLANK(C35)),_xlfn.XLOOKUP(C35,roadnames[lookupValue],roadnames[lookupKey],"ERROR"),""), "")</f>
        <v/>
      </c>
      <c r="E35" s="5"/>
      <c r="F35" s="5"/>
      <c r="H35" s="3" t="str">
        <f>IF($A35="ADD",IF(NOT(ISBLANK(G35)),_xlfn.XLOOKUP(G35,ud_side[lookupValue],ud_side[lookupKey],"ERROR"),""), "")</f>
        <v/>
      </c>
      <c r="I35" s="4"/>
      <c r="J35" s="6"/>
      <c r="L35" s="3" t="str">
        <f>IF($A35="ADD",IF(NOT(ISBLANK(K35)),_xlfn.XLOOKUP(K35,ud_gantry_primary_function[lookupValue],ud_gantry_primary_function[lookupKey],"ERROR"),""), "")</f>
        <v/>
      </c>
      <c r="N35" s="3" t="str">
        <f>IF($A35="ADD",IF(NOT(ISBLANK(M35)),_xlfn.XLOOKUP(M35,ud_shape[lookupValue],ud_shape[lookupKey],"ERROR"),""), "")</f>
        <v/>
      </c>
      <c r="P35" s="3" t="str">
        <f>IF($A35="ADD",IF(NOT(ISBLANK(O35)),_xlfn.XLOOKUP(O35,ud_gantry_construction_type[lookupValue],ud_gantry_construction_type[lookupKey],"ERROR"),""), "")</f>
        <v/>
      </c>
      <c r="R35" s="3" t="str">
        <f>IF($A35="ADD",IF(NOT(ISBLANK(Q35)),_xlfn.XLOOKUP(Q35,gantry_material[lookupValue],gantry_material[lookupKey],"ERROR"),""), "")</f>
        <v/>
      </c>
      <c r="T35" s="6"/>
      <c r="U35" s="6"/>
      <c r="V35" s="7"/>
      <c r="W35" s="4" t="str">
        <f t="shared" ca="1" si="0"/>
        <v/>
      </c>
      <c r="X35" s="4"/>
      <c r="Y35" s="3" t="str">
        <f t="shared" si="1"/>
        <v/>
      </c>
      <c r="Z35" s="3" t="str">
        <f>IF($A35="","",IF((AND($A35="ADD",OR(Y35="",Y35="In Use"))),"5",(_xlfn.XLOOKUP(Y35,ud_asset_status[lookupValue],ud_asset_status[lookupKey],""))))</f>
        <v/>
      </c>
      <c r="AB35" s="3" t="str">
        <f>IF($A35="ADD",IF(NOT(ISBLANK(AA35)),_xlfn.XLOOKUP(AA35,ud_replacement_status[lookupValue],ud_replacement_status[lookupKey],"ERROR"),""), "")</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6"/>
      <c r="AO35" s="2" t="str">
        <f t="shared" si="6"/>
        <v/>
      </c>
      <c r="AP35" s="3" t="str">
        <f t="shared" si="7"/>
        <v/>
      </c>
      <c r="AQ35" s="3" t="str">
        <f>IF($A35="","",IF((AND($A35="ADD",OR(AP35="",AP35="Excellent"))),"1",(_xlfn.XLOOKUP(AP35,condition[lookupValue],condition[lookupKey],""))))</f>
        <v/>
      </c>
      <c r="AR35" s="7" t="str">
        <f t="shared" si="8"/>
        <v/>
      </c>
      <c r="AS35" s="8"/>
    </row>
    <row r="36" spans="2:45" x14ac:dyDescent="0.25">
      <c r="B36" s="4"/>
      <c r="D36" s="3" t="str">
        <f>IF($A36="ADD",IF(NOT(ISBLANK(C36)),_xlfn.XLOOKUP(C36,roadnames[lookupValue],roadnames[lookupKey],"ERROR"),""), "")</f>
        <v/>
      </c>
      <c r="E36" s="5"/>
      <c r="F36" s="5"/>
      <c r="H36" s="3" t="str">
        <f>IF($A36="ADD",IF(NOT(ISBLANK(G36)),_xlfn.XLOOKUP(G36,ud_side[lookupValue],ud_side[lookupKey],"ERROR"),""), "")</f>
        <v/>
      </c>
      <c r="I36" s="4"/>
      <c r="J36" s="6"/>
      <c r="L36" s="3" t="str">
        <f>IF($A36="ADD",IF(NOT(ISBLANK(K36)),_xlfn.XLOOKUP(K36,ud_gantry_primary_function[lookupValue],ud_gantry_primary_function[lookupKey],"ERROR"),""), "")</f>
        <v/>
      </c>
      <c r="N36" s="3" t="str">
        <f>IF($A36="ADD",IF(NOT(ISBLANK(M36)),_xlfn.XLOOKUP(M36,ud_shape[lookupValue],ud_shape[lookupKey],"ERROR"),""), "")</f>
        <v/>
      </c>
      <c r="P36" s="3" t="str">
        <f>IF($A36="ADD",IF(NOT(ISBLANK(O36)),_xlfn.XLOOKUP(O36,ud_gantry_construction_type[lookupValue],ud_gantry_construction_type[lookupKey],"ERROR"),""), "")</f>
        <v/>
      </c>
      <c r="R36" s="3" t="str">
        <f>IF($A36="ADD",IF(NOT(ISBLANK(Q36)),_xlfn.XLOOKUP(Q36,gantry_material[lookupValue],gantry_material[lookupKey],"ERROR"),""), "")</f>
        <v/>
      </c>
      <c r="T36" s="6"/>
      <c r="U36" s="6"/>
      <c r="V36" s="7"/>
      <c r="W36" s="4" t="str">
        <f t="shared" ca="1" si="0"/>
        <v/>
      </c>
      <c r="X36" s="4"/>
      <c r="Y36" s="3" t="str">
        <f t="shared" si="1"/>
        <v/>
      </c>
      <c r="Z36" s="3" t="str">
        <f>IF($A36="","",IF((AND($A36="ADD",OR(Y36="",Y36="In Use"))),"5",(_xlfn.XLOOKUP(Y36,ud_asset_status[lookupValue],ud_asset_status[lookupKey],""))))</f>
        <v/>
      </c>
      <c r="AB36" s="3" t="str">
        <f>IF($A36="ADD",IF(NOT(ISBLANK(AA36)),_xlfn.XLOOKUP(AA36,ud_replacement_status[lookupValue],ud_replacement_status[lookupKey],"ERROR"),""), "")</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6"/>
      <c r="AO36" s="2" t="str">
        <f t="shared" si="6"/>
        <v/>
      </c>
      <c r="AP36" s="3" t="str">
        <f t="shared" si="7"/>
        <v/>
      </c>
      <c r="AQ36" s="3" t="str">
        <f>IF($A36="","",IF((AND($A36="ADD",OR(AP36="",AP36="Excellent"))),"1",(_xlfn.XLOOKUP(AP36,condition[lookupValue],condition[lookupKey],""))))</f>
        <v/>
      </c>
      <c r="AR36" s="7" t="str">
        <f t="shared" si="8"/>
        <v/>
      </c>
      <c r="AS36" s="8"/>
    </row>
    <row r="37" spans="2:45" x14ac:dyDescent="0.25">
      <c r="B37" s="4"/>
      <c r="D37" s="3" t="str">
        <f>IF($A37="ADD",IF(NOT(ISBLANK(C37)),_xlfn.XLOOKUP(C37,roadnames[lookupValue],roadnames[lookupKey],"ERROR"),""), "")</f>
        <v/>
      </c>
      <c r="E37" s="5"/>
      <c r="F37" s="5"/>
      <c r="H37" s="3" t="str">
        <f>IF($A37="ADD",IF(NOT(ISBLANK(G37)),_xlfn.XLOOKUP(G37,ud_side[lookupValue],ud_side[lookupKey],"ERROR"),""), "")</f>
        <v/>
      </c>
      <c r="I37" s="4"/>
      <c r="J37" s="6"/>
      <c r="L37" s="3" t="str">
        <f>IF($A37="ADD",IF(NOT(ISBLANK(K37)),_xlfn.XLOOKUP(K37,ud_gantry_primary_function[lookupValue],ud_gantry_primary_function[lookupKey],"ERROR"),""), "")</f>
        <v/>
      </c>
      <c r="N37" s="3" t="str">
        <f>IF($A37="ADD",IF(NOT(ISBLANK(M37)),_xlfn.XLOOKUP(M37,ud_shape[lookupValue],ud_shape[lookupKey],"ERROR"),""), "")</f>
        <v/>
      </c>
      <c r="P37" s="3" t="str">
        <f>IF($A37="ADD",IF(NOT(ISBLANK(O37)),_xlfn.XLOOKUP(O37,ud_gantry_construction_type[lookupValue],ud_gantry_construction_type[lookupKey],"ERROR"),""), "")</f>
        <v/>
      </c>
      <c r="R37" s="3" t="str">
        <f>IF($A37="ADD",IF(NOT(ISBLANK(Q37)),_xlfn.XLOOKUP(Q37,gantry_material[lookupValue],gantry_material[lookupKey],"ERROR"),""), "")</f>
        <v/>
      </c>
      <c r="T37" s="6"/>
      <c r="U37" s="6"/>
      <c r="V37" s="7"/>
      <c r="W37" s="4" t="str">
        <f t="shared" ca="1" si="0"/>
        <v/>
      </c>
      <c r="X37" s="4"/>
      <c r="Y37" s="3" t="str">
        <f t="shared" si="1"/>
        <v/>
      </c>
      <c r="Z37" s="3" t="str">
        <f>IF($A37="","",IF((AND($A37="ADD",OR(Y37="",Y37="In Use"))),"5",(_xlfn.XLOOKUP(Y37,ud_asset_status[lookupValue],ud_asset_status[lookupKey],""))))</f>
        <v/>
      </c>
      <c r="AB37" s="3" t="str">
        <f>IF($A37="ADD",IF(NOT(ISBLANK(AA37)),_xlfn.XLOOKUP(AA37,ud_replacement_status[lookupValue],ud_replacement_status[lookupKey],"ERROR"),""), "")</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6"/>
      <c r="AO37" s="2" t="str">
        <f t="shared" si="6"/>
        <v/>
      </c>
      <c r="AP37" s="3" t="str">
        <f t="shared" si="7"/>
        <v/>
      </c>
      <c r="AQ37" s="3" t="str">
        <f>IF($A37="","",IF((AND($A37="ADD",OR(AP37="",AP37="Excellent"))),"1",(_xlfn.XLOOKUP(AP37,condition[lookupValue],condition[lookupKey],""))))</f>
        <v/>
      </c>
      <c r="AR37" s="7" t="str">
        <f t="shared" si="8"/>
        <v/>
      </c>
      <c r="AS37" s="8"/>
    </row>
    <row r="38" spans="2:45" x14ac:dyDescent="0.25">
      <c r="B38" s="4"/>
      <c r="D38" s="3" t="str">
        <f>IF($A38="ADD",IF(NOT(ISBLANK(C38)),_xlfn.XLOOKUP(C38,roadnames[lookupValue],roadnames[lookupKey],"ERROR"),""), "")</f>
        <v/>
      </c>
      <c r="E38" s="5"/>
      <c r="F38" s="5"/>
      <c r="H38" s="3" t="str">
        <f>IF($A38="ADD",IF(NOT(ISBLANK(G38)),_xlfn.XLOOKUP(G38,ud_side[lookupValue],ud_side[lookupKey],"ERROR"),""), "")</f>
        <v/>
      </c>
      <c r="I38" s="4"/>
      <c r="J38" s="6"/>
      <c r="L38" s="3" t="str">
        <f>IF($A38="ADD",IF(NOT(ISBLANK(K38)),_xlfn.XLOOKUP(K38,ud_gantry_primary_function[lookupValue],ud_gantry_primary_function[lookupKey],"ERROR"),""), "")</f>
        <v/>
      </c>
      <c r="N38" s="3" t="str">
        <f>IF($A38="ADD",IF(NOT(ISBLANK(M38)),_xlfn.XLOOKUP(M38,ud_shape[lookupValue],ud_shape[lookupKey],"ERROR"),""), "")</f>
        <v/>
      </c>
      <c r="P38" s="3" t="str">
        <f>IF($A38="ADD",IF(NOT(ISBLANK(O38)),_xlfn.XLOOKUP(O38,ud_gantry_construction_type[lookupValue],ud_gantry_construction_type[lookupKey],"ERROR"),""), "")</f>
        <v/>
      </c>
      <c r="R38" s="3" t="str">
        <f>IF($A38="ADD",IF(NOT(ISBLANK(Q38)),_xlfn.XLOOKUP(Q38,gantry_material[lookupValue],gantry_material[lookupKey],"ERROR"),""), "")</f>
        <v/>
      </c>
      <c r="T38" s="6"/>
      <c r="U38" s="6"/>
      <c r="V38" s="7"/>
      <c r="W38" s="4" t="str">
        <f t="shared" ca="1" si="0"/>
        <v/>
      </c>
      <c r="X38" s="4"/>
      <c r="Y38" s="3" t="str">
        <f t="shared" si="1"/>
        <v/>
      </c>
      <c r="Z38" s="3" t="str">
        <f>IF($A38="","",IF((AND($A38="ADD",OR(Y38="",Y38="In Use"))),"5",(_xlfn.XLOOKUP(Y38,ud_asset_status[lookupValue],ud_asset_status[lookupKey],""))))</f>
        <v/>
      </c>
      <c r="AB38" s="3" t="str">
        <f>IF($A38="ADD",IF(NOT(ISBLANK(AA38)),_xlfn.XLOOKUP(AA38,ud_replacement_status[lookupValue],ud_replacement_status[lookupKey],"ERROR"),""), "")</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6"/>
      <c r="AO38" s="2" t="str">
        <f t="shared" si="6"/>
        <v/>
      </c>
      <c r="AP38" s="3" t="str">
        <f t="shared" si="7"/>
        <v/>
      </c>
      <c r="AQ38" s="3" t="str">
        <f>IF($A38="","",IF((AND($A38="ADD",OR(AP38="",AP38="Excellent"))),"1",(_xlfn.XLOOKUP(AP38,condition[lookupValue],condition[lookupKey],""))))</f>
        <v/>
      </c>
      <c r="AR38" s="7" t="str">
        <f t="shared" si="8"/>
        <v/>
      </c>
      <c r="AS38" s="8"/>
    </row>
    <row r="39" spans="2:45" x14ac:dyDescent="0.25">
      <c r="B39" s="4"/>
      <c r="D39" s="3" t="str">
        <f>IF($A39="ADD",IF(NOT(ISBLANK(C39)),_xlfn.XLOOKUP(C39,roadnames[lookupValue],roadnames[lookupKey],"ERROR"),""), "")</f>
        <v/>
      </c>
      <c r="E39" s="5"/>
      <c r="F39" s="5"/>
      <c r="H39" s="3" t="str">
        <f>IF($A39="ADD",IF(NOT(ISBLANK(G39)),_xlfn.XLOOKUP(G39,ud_side[lookupValue],ud_side[lookupKey],"ERROR"),""), "")</f>
        <v/>
      </c>
      <c r="I39" s="4"/>
      <c r="J39" s="6"/>
      <c r="L39" s="3" t="str">
        <f>IF($A39="ADD",IF(NOT(ISBLANK(K39)),_xlfn.XLOOKUP(K39,ud_gantry_primary_function[lookupValue],ud_gantry_primary_function[lookupKey],"ERROR"),""), "")</f>
        <v/>
      </c>
      <c r="N39" s="3" t="str">
        <f>IF($A39="ADD",IF(NOT(ISBLANK(M39)),_xlfn.XLOOKUP(M39,ud_shape[lookupValue],ud_shape[lookupKey],"ERROR"),""), "")</f>
        <v/>
      </c>
      <c r="P39" s="3" t="str">
        <f>IF($A39="ADD",IF(NOT(ISBLANK(O39)),_xlfn.XLOOKUP(O39,ud_gantry_construction_type[lookupValue],ud_gantry_construction_type[lookupKey],"ERROR"),""), "")</f>
        <v/>
      </c>
      <c r="R39" s="3" t="str">
        <f>IF($A39="ADD",IF(NOT(ISBLANK(Q39)),_xlfn.XLOOKUP(Q39,gantry_material[lookupValue],gantry_material[lookupKey],"ERROR"),""), "")</f>
        <v/>
      </c>
      <c r="T39" s="6"/>
      <c r="U39" s="6"/>
      <c r="V39" s="7"/>
      <c r="W39" s="4" t="str">
        <f t="shared" ca="1" si="0"/>
        <v/>
      </c>
      <c r="X39" s="4"/>
      <c r="Y39" s="3" t="str">
        <f t="shared" si="1"/>
        <v/>
      </c>
      <c r="Z39" s="3" t="str">
        <f>IF($A39="","",IF((AND($A39="ADD",OR(Y39="",Y39="In Use"))),"5",(_xlfn.XLOOKUP(Y39,ud_asset_status[lookupValue],ud_asset_status[lookupKey],""))))</f>
        <v/>
      </c>
      <c r="AB39" s="3" t="str">
        <f>IF($A39="ADD",IF(NOT(ISBLANK(AA39)),_xlfn.XLOOKUP(AA39,ud_replacement_status[lookupValue],ud_replacement_status[lookupKey],"ERROR"),""), "")</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6"/>
      <c r="AO39" s="2" t="str">
        <f t="shared" si="6"/>
        <v/>
      </c>
      <c r="AP39" s="3" t="str">
        <f t="shared" si="7"/>
        <v/>
      </c>
      <c r="AQ39" s="3" t="str">
        <f>IF($A39="","",IF((AND($A39="ADD",OR(AP39="",AP39="Excellent"))),"1",(_xlfn.XLOOKUP(AP39,condition[lookupValue],condition[lookupKey],""))))</f>
        <v/>
      </c>
      <c r="AR39" s="7" t="str">
        <f t="shared" si="8"/>
        <v/>
      </c>
      <c r="AS39" s="8"/>
    </row>
    <row r="40" spans="2:45" x14ac:dyDescent="0.25">
      <c r="B40" s="4"/>
      <c r="D40" s="3" t="str">
        <f>IF($A40="ADD",IF(NOT(ISBLANK(C40)),_xlfn.XLOOKUP(C40,roadnames[lookupValue],roadnames[lookupKey],"ERROR"),""), "")</f>
        <v/>
      </c>
      <c r="E40" s="5"/>
      <c r="F40" s="5"/>
      <c r="H40" s="3" t="str">
        <f>IF($A40="ADD",IF(NOT(ISBLANK(G40)),_xlfn.XLOOKUP(G40,ud_side[lookupValue],ud_side[lookupKey],"ERROR"),""), "")</f>
        <v/>
      </c>
      <c r="I40" s="4"/>
      <c r="J40" s="6"/>
      <c r="L40" s="3" t="str">
        <f>IF($A40="ADD",IF(NOT(ISBLANK(K40)),_xlfn.XLOOKUP(K40,ud_gantry_primary_function[lookupValue],ud_gantry_primary_function[lookupKey],"ERROR"),""), "")</f>
        <v/>
      </c>
      <c r="N40" s="3" t="str">
        <f>IF($A40="ADD",IF(NOT(ISBLANK(M40)),_xlfn.XLOOKUP(M40,ud_shape[lookupValue],ud_shape[lookupKey],"ERROR"),""), "")</f>
        <v/>
      </c>
      <c r="P40" s="3" t="str">
        <f>IF($A40="ADD",IF(NOT(ISBLANK(O40)),_xlfn.XLOOKUP(O40,ud_gantry_construction_type[lookupValue],ud_gantry_construction_type[lookupKey],"ERROR"),""), "")</f>
        <v/>
      </c>
      <c r="R40" s="3" t="str">
        <f>IF($A40="ADD",IF(NOT(ISBLANK(Q40)),_xlfn.XLOOKUP(Q40,gantry_material[lookupValue],gantry_material[lookupKey],"ERROR"),""), "")</f>
        <v/>
      </c>
      <c r="T40" s="6"/>
      <c r="U40" s="6"/>
      <c r="V40" s="7"/>
      <c r="W40" s="4" t="str">
        <f t="shared" ca="1" si="0"/>
        <v/>
      </c>
      <c r="X40" s="4"/>
      <c r="Y40" s="3" t="str">
        <f t="shared" si="1"/>
        <v/>
      </c>
      <c r="Z40" s="3" t="str">
        <f>IF($A40="","",IF((AND($A40="ADD",OR(Y40="",Y40="In Use"))),"5",(_xlfn.XLOOKUP(Y40,ud_asset_status[lookupValue],ud_asset_status[lookupKey],""))))</f>
        <v/>
      </c>
      <c r="AB40" s="3" t="str">
        <f>IF($A40="ADD",IF(NOT(ISBLANK(AA40)),_xlfn.XLOOKUP(AA40,ud_replacement_status[lookupValue],ud_replacement_status[lookupKey],"ERROR"),""), "")</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6"/>
      <c r="AO40" s="2" t="str">
        <f t="shared" si="6"/>
        <v/>
      </c>
      <c r="AP40" s="3" t="str">
        <f t="shared" si="7"/>
        <v/>
      </c>
      <c r="AQ40" s="3" t="str">
        <f>IF($A40="","",IF((AND($A40="ADD",OR(AP40="",AP40="Excellent"))),"1",(_xlfn.XLOOKUP(AP40,condition[lookupValue],condition[lookupKey],""))))</f>
        <v/>
      </c>
      <c r="AR40" s="7" t="str">
        <f t="shared" si="8"/>
        <v/>
      </c>
      <c r="AS40" s="8"/>
    </row>
    <row r="41" spans="2:45" x14ac:dyDescent="0.25">
      <c r="B41" s="4"/>
      <c r="D41" s="3" t="str">
        <f>IF($A41="ADD",IF(NOT(ISBLANK(C41)),_xlfn.XLOOKUP(C41,roadnames[lookupValue],roadnames[lookupKey],"ERROR"),""), "")</f>
        <v/>
      </c>
      <c r="E41" s="5"/>
      <c r="F41" s="5"/>
      <c r="H41" s="3" t="str">
        <f>IF($A41="ADD",IF(NOT(ISBLANK(G41)),_xlfn.XLOOKUP(G41,ud_side[lookupValue],ud_side[lookupKey],"ERROR"),""), "")</f>
        <v/>
      </c>
      <c r="I41" s="4"/>
      <c r="J41" s="6"/>
      <c r="L41" s="3" t="str">
        <f>IF($A41="ADD",IF(NOT(ISBLANK(K41)),_xlfn.XLOOKUP(K41,ud_gantry_primary_function[lookupValue],ud_gantry_primary_function[lookupKey],"ERROR"),""), "")</f>
        <v/>
      </c>
      <c r="N41" s="3" t="str">
        <f>IF($A41="ADD",IF(NOT(ISBLANK(M41)),_xlfn.XLOOKUP(M41,ud_shape[lookupValue],ud_shape[lookupKey],"ERROR"),""), "")</f>
        <v/>
      </c>
      <c r="P41" s="3" t="str">
        <f>IF($A41="ADD",IF(NOT(ISBLANK(O41)),_xlfn.XLOOKUP(O41,ud_gantry_construction_type[lookupValue],ud_gantry_construction_type[lookupKey],"ERROR"),""), "")</f>
        <v/>
      </c>
      <c r="R41" s="3" t="str">
        <f>IF($A41="ADD",IF(NOT(ISBLANK(Q41)),_xlfn.XLOOKUP(Q41,gantry_material[lookupValue],gantry_material[lookupKey],"ERROR"),""), "")</f>
        <v/>
      </c>
      <c r="T41" s="6"/>
      <c r="U41" s="6"/>
      <c r="V41" s="7"/>
      <c r="W41" s="4" t="str">
        <f t="shared" ca="1" si="0"/>
        <v/>
      </c>
      <c r="X41" s="4"/>
      <c r="Y41" s="3" t="str">
        <f t="shared" si="1"/>
        <v/>
      </c>
      <c r="Z41" s="3" t="str">
        <f>IF($A41="","",IF((AND($A41="ADD",OR(Y41="",Y41="In Use"))),"5",(_xlfn.XLOOKUP(Y41,ud_asset_status[lookupValue],ud_asset_status[lookupKey],""))))</f>
        <v/>
      </c>
      <c r="AB41" s="3" t="str">
        <f>IF($A41="ADD",IF(NOT(ISBLANK(AA41)),_xlfn.XLOOKUP(AA41,ud_replacement_status[lookupValue],ud_replacement_status[lookupKey],"ERROR"),""), "")</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6"/>
      <c r="AO41" s="2" t="str">
        <f t="shared" si="6"/>
        <v/>
      </c>
      <c r="AP41" s="3" t="str">
        <f t="shared" si="7"/>
        <v/>
      </c>
      <c r="AQ41" s="3" t="str">
        <f>IF($A41="","",IF((AND($A41="ADD",OR(AP41="",AP41="Excellent"))),"1",(_xlfn.XLOOKUP(AP41,condition[lookupValue],condition[lookupKey],""))))</f>
        <v/>
      </c>
      <c r="AR41" s="7" t="str">
        <f t="shared" si="8"/>
        <v/>
      </c>
      <c r="AS41" s="8"/>
    </row>
    <row r="42" spans="2:45" x14ac:dyDescent="0.25">
      <c r="B42" s="4"/>
      <c r="D42" s="3" t="str">
        <f>IF($A42="ADD",IF(NOT(ISBLANK(C42)),_xlfn.XLOOKUP(C42,roadnames[lookupValue],roadnames[lookupKey],"ERROR"),""), "")</f>
        <v/>
      </c>
      <c r="E42" s="5"/>
      <c r="F42" s="5"/>
      <c r="H42" s="3" t="str">
        <f>IF($A42="ADD",IF(NOT(ISBLANK(G42)),_xlfn.XLOOKUP(G42,ud_side[lookupValue],ud_side[lookupKey],"ERROR"),""), "")</f>
        <v/>
      </c>
      <c r="I42" s="4"/>
      <c r="J42" s="6"/>
      <c r="L42" s="3" t="str">
        <f>IF($A42="ADD",IF(NOT(ISBLANK(K42)),_xlfn.XLOOKUP(K42,ud_gantry_primary_function[lookupValue],ud_gantry_primary_function[lookupKey],"ERROR"),""), "")</f>
        <v/>
      </c>
      <c r="N42" s="3" t="str">
        <f>IF($A42="ADD",IF(NOT(ISBLANK(M42)),_xlfn.XLOOKUP(M42,ud_shape[lookupValue],ud_shape[lookupKey],"ERROR"),""), "")</f>
        <v/>
      </c>
      <c r="P42" s="3" t="str">
        <f>IF($A42="ADD",IF(NOT(ISBLANK(O42)),_xlfn.XLOOKUP(O42,ud_gantry_construction_type[lookupValue],ud_gantry_construction_type[lookupKey],"ERROR"),""), "")</f>
        <v/>
      </c>
      <c r="R42" s="3" t="str">
        <f>IF($A42="ADD",IF(NOT(ISBLANK(Q42)),_xlfn.XLOOKUP(Q42,gantry_material[lookupValue],gantry_material[lookupKey],"ERROR"),""), "")</f>
        <v/>
      </c>
      <c r="T42" s="6"/>
      <c r="U42" s="6"/>
      <c r="V42" s="7"/>
      <c r="W42" s="4" t="str">
        <f t="shared" ca="1" si="0"/>
        <v/>
      </c>
      <c r="X42" s="4"/>
      <c r="Y42" s="3" t="str">
        <f t="shared" si="1"/>
        <v/>
      </c>
      <c r="Z42" s="3" t="str">
        <f>IF($A42="","",IF((AND($A42="ADD",OR(Y42="",Y42="In Use"))),"5",(_xlfn.XLOOKUP(Y42,ud_asset_status[lookupValue],ud_asset_status[lookupKey],""))))</f>
        <v/>
      </c>
      <c r="AB42" s="3" t="str">
        <f>IF($A42="ADD",IF(NOT(ISBLANK(AA42)),_xlfn.XLOOKUP(AA42,ud_replacement_status[lookupValue],ud_replacement_status[lookupKey],"ERROR"),""), "")</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6"/>
      <c r="AO42" s="2" t="str">
        <f t="shared" si="6"/>
        <v/>
      </c>
      <c r="AP42" s="3" t="str">
        <f t="shared" si="7"/>
        <v/>
      </c>
      <c r="AQ42" s="3" t="str">
        <f>IF($A42="","",IF((AND($A42="ADD",OR(AP42="",AP42="Excellent"))),"1",(_xlfn.XLOOKUP(AP42,condition[lookupValue],condition[lookupKey],""))))</f>
        <v/>
      </c>
      <c r="AR42" s="7" t="str">
        <f t="shared" si="8"/>
        <v/>
      </c>
      <c r="AS42" s="8"/>
    </row>
    <row r="43" spans="2:45" x14ac:dyDescent="0.25">
      <c r="B43" s="4"/>
      <c r="D43" s="3" t="str">
        <f>IF($A43="ADD",IF(NOT(ISBLANK(C43)),_xlfn.XLOOKUP(C43,roadnames[lookupValue],roadnames[lookupKey],"ERROR"),""), "")</f>
        <v/>
      </c>
      <c r="E43" s="5"/>
      <c r="F43" s="5"/>
      <c r="H43" s="3" t="str">
        <f>IF($A43="ADD",IF(NOT(ISBLANK(G43)),_xlfn.XLOOKUP(G43,ud_side[lookupValue],ud_side[lookupKey],"ERROR"),""), "")</f>
        <v/>
      </c>
      <c r="I43" s="4"/>
      <c r="J43" s="6"/>
      <c r="L43" s="3" t="str">
        <f>IF($A43="ADD",IF(NOT(ISBLANK(K43)),_xlfn.XLOOKUP(K43,ud_gantry_primary_function[lookupValue],ud_gantry_primary_function[lookupKey],"ERROR"),""), "")</f>
        <v/>
      </c>
      <c r="N43" s="3" t="str">
        <f>IF($A43="ADD",IF(NOT(ISBLANK(M43)),_xlfn.XLOOKUP(M43,ud_shape[lookupValue],ud_shape[lookupKey],"ERROR"),""), "")</f>
        <v/>
      </c>
      <c r="P43" s="3" t="str">
        <f>IF($A43="ADD",IF(NOT(ISBLANK(O43)),_xlfn.XLOOKUP(O43,ud_gantry_construction_type[lookupValue],ud_gantry_construction_type[lookupKey],"ERROR"),""), "")</f>
        <v/>
      </c>
      <c r="R43" s="3" t="str">
        <f>IF($A43="ADD",IF(NOT(ISBLANK(Q43)),_xlfn.XLOOKUP(Q43,gantry_material[lookupValue],gantry_material[lookupKey],"ERROR"),""), "")</f>
        <v/>
      </c>
      <c r="T43" s="6"/>
      <c r="U43" s="6"/>
      <c r="V43" s="7"/>
      <c r="W43" s="4" t="str">
        <f t="shared" ca="1" si="0"/>
        <v/>
      </c>
      <c r="X43" s="4"/>
      <c r="Y43" s="3" t="str">
        <f t="shared" si="1"/>
        <v/>
      </c>
      <c r="Z43" s="3" t="str">
        <f>IF($A43="","",IF((AND($A43="ADD",OR(Y43="",Y43="In Use"))),"5",(_xlfn.XLOOKUP(Y43,ud_asset_status[lookupValue],ud_asset_status[lookupKey],""))))</f>
        <v/>
      </c>
      <c r="AB43" s="3" t="str">
        <f>IF($A43="ADD",IF(NOT(ISBLANK(AA43)),_xlfn.XLOOKUP(AA43,ud_replacement_status[lookupValue],ud_replacement_status[lookupKey],"ERROR"),""), "")</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6"/>
      <c r="AO43" s="2" t="str">
        <f t="shared" si="6"/>
        <v/>
      </c>
      <c r="AP43" s="3" t="str">
        <f t="shared" si="7"/>
        <v/>
      </c>
      <c r="AQ43" s="3" t="str">
        <f>IF($A43="","",IF((AND($A43="ADD",OR(AP43="",AP43="Excellent"))),"1",(_xlfn.XLOOKUP(AP43,condition[lookupValue],condition[lookupKey],""))))</f>
        <v/>
      </c>
      <c r="AR43" s="7" t="str">
        <f t="shared" si="8"/>
        <v/>
      </c>
      <c r="AS43" s="8"/>
    </row>
    <row r="44" spans="2:45" x14ac:dyDescent="0.25">
      <c r="B44" s="4"/>
      <c r="D44" s="3" t="str">
        <f>IF($A44="ADD",IF(NOT(ISBLANK(C44)),_xlfn.XLOOKUP(C44,roadnames[lookupValue],roadnames[lookupKey],"ERROR"),""), "")</f>
        <v/>
      </c>
      <c r="E44" s="5"/>
      <c r="F44" s="5"/>
      <c r="H44" s="3" t="str">
        <f>IF($A44="ADD",IF(NOT(ISBLANK(G44)),_xlfn.XLOOKUP(G44,ud_side[lookupValue],ud_side[lookupKey],"ERROR"),""), "")</f>
        <v/>
      </c>
      <c r="I44" s="4"/>
      <c r="J44" s="6"/>
      <c r="L44" s="3" t="str">
        <f>IF($A44="ADD",IF(NOT(ISBLANK(K44)),_xlfn.XLOOKUP(K44,ud_gantry_primary_function[lookupValue],ud_gantry_primary_function[lookupKey],"ERROR"),""), "")</f>
        <v/>
      </c>
      <c r="N44" s="3" t="str">
        <f>IF($A44="ADD",IF(NOT(ISBLANK(M44)),_xlfn.XLOOKUP(M44,ud_shape[lookupValue],ud_shape[lookupKey],"ERROR"),""), "")</f>
        <v/>
      </c>
      <c r="P44" s="3" t="str">
        <f>IF($A44="ADD",IF(NOT(ISBLANK(O44)),_xlfn.XLOOKUP(O44,ud_gantry_construction_type[lookupValue],ud_gantry_construction_type[lookupKey],"ERROR"),""), "")</f>
        <v/>
      </c>
      <c r="R44" s="3" t="str">
        <f>IF($A44="ADD",IF(NOT(ISBLANK(Q44)),_xlfn.XLOOKUP(Q44,gantry_material[lookupValue],gantry_material[lookupKey],"ERROR"),""), "")</f>
        <v/>
      </c>
      <c r="T44" s="6"/>
      <c r="U44" s="6"/>
      <c r="V44" s="7"/>
      <c r="W44" s="4" t="str">
        <f t="shared" ca="1" si="0"/>
        <v/>
      </c>
      <c r="X44" s="4"/>
      <c r="Y44" s="3" t="str">
        <f t="shared" si="1"/>
        <v/>
      </c>
      <c r="Z44" s="3" t="str">
        <f>IF($A44="","",IF((AND($A44="ADD",OR(Y44="",Y44="In Use"))),"5",(_xlfn.XLOOKUP(Y44,ud_asset_status[lookupValue],ud_asset_status[lookupKey],""))))</f>
        <v/>
      </c>
      <c r="AB44" s="3" t="str">
        <f>IF($A44="ADD",IF(NOT(ISBLANK(AA44)),_xlfn.XLOOKUP(AA44,ud_replacement_status[lookupValue],ud_replacement_status[lookupKey],"ERROR"),""), "")</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6"/>
      <c r="AO44" s="2" t="str">
        <f t="shared" si="6"/>
        <v/>
      </c>
      <c r="AP44" s="3" t="str">
        <f t="shared" si="7"/>
        <v/>
      </c>
      <c r="AQ44" s="3" t="str">
        <f>IF($A44="","",IF((AND($A44="ADD",OR(AP44="",AP44="Excellent"))),"1",(_xlfn.XLOOKUP(AP44,condition[lookupValue],condition[lookupKey],""))))</f>
        <v/>
      </c>
      <c r="AR44" s="7" t="str">
        <f t="shared" si="8"/>
        <v/>
      </c>
      <c r="AS44" s="8"/>
    </row>
    <row r="45" spans="2:45" x14ac:dyDescent="0.25">
      <c r="B45" s="4"/>
      <c r="D45" s="3" t="str">
        <f>IF($A45="ADD",IF(NOT(ISBLANK(C45)),_xlfn.XLOOKUP(C45,roadnames[lookupValue],roadnames[lookupKey],"ERROR"),""), "")</f>
        <v/>
      </c>
      <c r="E45" s="5"/>
      <c r="F45" s="5"/>
      <c r="H45" s="3" t="str">
        <f>IF($A45="ADD",IF(NOT(ISBLANK(G45)),_xlfn.XLOOKUP(G45,ud_side[lookupValue],ud_side[lookupKey],"ERROR"),""), "")</f>
        <v/>
      </c>
      <c r="I45" s="4"/>
      <c r="J45" s="6"/>
      <c r="L45" s="3" t="str">
        <f>IF($A45="ADD",IF(NOT(ISBLANK(K45)),_xlfn.XLOOKUP(K45,ud_gantry_primary_function[lookupValue],ud_gantry_primary_function[lookupKey],"ERROR"),""), "")</f>
        <v/>
      </c>
      <c r="N45" s="3" t="str">
        <f>IF($A45="ADD",IF(NOT(ISBLANK(M45)),_xlfn.XLOOKUP(M45,ud_shape[lookupValue],ud_shape[lookupKey],"ERROR"),""), "")</f>
        <v/>
      </c>
      <c r="P45" s="3" t="str">
        <f>IF($A45="ADD",IF(NOT(ISBLANK(O45)),_xlfn.XLOOKUP(O45,ud_gantry_construction_type[lookupValue],ud_gantry_construction_type[lookupKey],"ERROR"),""), "")</f>
        <v/>
      </c>
      <c r="R45" s="3" t="str">
        <f>IF($A45="ADD",IF(NOT(ISBLANK(Q45)),_xlfn.XLOOKUP(Q45,gantry_material[lookupValue],gantry_material[lookupKey],"ERROR"),""), "")</f>
        <v/>
      </c>
      <c r="T45" s="6"/>
      <c r="U45" s="6"/>
      <c r="V45" s="7"/>
      <c r="W45" s="4" t="str">
        <f t="shared" ca="1" si="0"/>
        <v/>
      </c>
      <c r="X45" s="4"/>
      <c r="Y45" s="3" t="str">
        <f t="shared" si="1"/>
        <v/>
      </c>
      <c r="Z45" s="3" t="str">
        <f>IF($A45="","",IF((AND($A45="ADD",OR(Y45="",Y45="In Use"))),"5",(_xlfn.XLOOKUP(Y45,ud_asset_status[lookupValue],ud_asset_status[lookupKey],""))))</f>
        <v/>
      </c>
      <c r="AB45" s="3" t="str">
        <f>IF($A45="ADD",IF(NOT(ISBLANK(AA45)),_xlfn.XLOOKUP(AA45,ud_replacement_status[lookupValue],ud_replacement_status[lookupKey],"ERROR"),""), "")</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6"/>
      <c r="AO45" s="2" t="str">
        <f t="shared" si="6"/>
        <v/>
      </c>
      <c r="AP45" s="3" t="str">
        <f t="shared" si="7"/>
        <v/>
      </c>
      <c r="AQ45" s="3" t="str">
        <f>IF($A45="","",IF((AND($A45="ADD",OR(AP45="",AP45="Excellent"))),"1",(_xlfn.XLOOKUP(AP45,condition[lookupValue],condition[lookupKey],""))))</f>
        <v/>
      </c>
      <c r="AR45" s="7" t="str">
        <f t="shared" si="8"/>
        <v/>
      </c>
      <c r="AS45" s="8"/>
    </row>
    <row r="46" spans="2:45" x14ac:dyDescent="0.25">
      <c r="B46" s="4"/>
      <c r="D46" s="3" t="str">
        <f>IF($A46="ADD",IF(NOT(ISBLANK(C46)),_xlfn.XLOOKUP(C46,roadnames[lookupValue],roadnames[lookupKey],"ERROR"),""), "")</f>
        <v/>
      </c>
      <c r="E46" s="5"/>
      <c r="F46" s="5"/>
      <c r="H46" s="3" t="str">
        <f>IF($A46="ADD",IF(NOT(ISBLANK(G46)),_xlfn.XLOOKUP(G46,ud_side[lookupValue],ud_side[lookupKey],"ERROR"),""), "")</f>
        <v/>
      </c>
      <c r="I46" s="4"/>
      <c r="J46" s="6"/>
      <c r="L46" s="3" t="str">
        <f>IF($A46="ADD",IF(NOT(ISBLANK(K46)),_xlfn.XLOOKUP(K46,ud_gantry_primary_function[lookupValue],ud_gantry_primary_function[lookupKey],"ERROR"),""), "")</f>
        <v/>
      </c>
      <c r="N46" s="3" t="str">
        <f>IF($A46="ADD",IF(NOT(ISBLANK(M46)),_xlfn.XLOOKUP(M46,ud_shape[lookupValue],ud_shape[lookupKey],"ERROR"),""), "")</f>
        <v/>
      </c>
      <c r="P46" s="3" t="str">
        <f>IF($A46="ADD",IF(NOT(ISBLANK(O46)),_xlfn.XLOOKUP(O46,ud_gantry_construction_type[lookupValue],ud_gantry_construction_type[lookupKey],"ERROR"),""), "")</f>
        <v/>
      </c>
      <c r="R46" s="3" t="str">
        <f>IF($A46="ADD",IF(NOT(ISBLANK(Q46)),_xlfn.XLOOKUP(Q46,gantry_material[lookupValue],gantry_material[lookupKey],"ERROR"),""), "")</f>
        <v/>
      </c>
      <c r="T46" s="6"/>
      <c r="U46" s="6"/>
      <c r="V46" s="7"/>
      <c r="W46" s="4" t="str">
        <f t="shared" ca="1" si="0"/>
        <v/>
      </c>
      <c r="X46" s="4"/>
      <c r="Y46" s="3" t="str">
        <f t="shared" si="1"/>
        <v/>
      </c>
      <c r="Z46" s="3" t="str">
        <f>IF($A46="","",IF((AND($A46="ADD",OR(Y46="",Y46="In Use"))),"5",(_xlfn.XLOOKUP(Y46,ud_asset_status[lookupValue],ud_asset_status[lookupKey],""))))</f>
        <v/>
      </c>
      <c r="AB46" s="3" t="str">
        <f>IF($A46="ADD",IF(NOT(ISBLANK(AA46)),_xlfn.XLOOKUP(AA46,ud_replacement_status[lookupValue],ud_replacement_status[lookupKey],"ERROR"),""), "")</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6"/>
      <c r="AO46" s="2" t="str">
        <f t="shared" si="6"/>
        <v/>
      </c>
      <c r="AP46" s="3" t="str">
        <f t="shared" si="7"/>
        <v/>
      </c>
      <c r="AQ46" s="3" t="str">
        <f>IF($A46="","",IF((AND($A46="ADD",OR(AP46="",AP46="Excellent"))),"1",(_xlfn.XLOOKUP(AP46,condition[lookupValue],condition[lookupKey],""))))</f>
        <v/>
      </c>
      <c r="AR46" s="7" t="str">
        <f t="shared" si="8"/>
        <v/>
      </c>
      <c r="AS46" s="8"/>
    </row>
    <row r="47" spans="2:45" x14ac:dyDescent="0.25">
      <c r="B47" s="4"/>
      <c r="D47" s="3" t="str">
        <f>IF($A47="ADD",IF(NOT(ISBLANK(C47)),_xlfn.XLOOKUP(C47,roadnames[lookupValue],roadnames[lookupKey],"ERROR"),""), "")</f>
        <v/>
      </c>
      <c r="E47" s="5"/>
      <c r="F47" s="5"/>
      <c r="H47" s="3" t="str">
        <f>IF($A47="ADD",IF(NOT(ISBLANK(G47)),_xlfn.XLOOKUP(G47,ud_side[lookupValue],ud_side[lookupKey],"ERROR"),""), "")</f>
        <v/>
      </c>
      <c r="I47" s="4"/>
      <c r="J47" s="6"/>
      <c r="L47" s="3" t="str">
        <f>IF($A47="ADD",IF(NOT(ISBLANK(K47)),_xlfn.XLOOKUP(K47,ud_gantry_primary_function[lookupValue],ud_gantry_primary_function[lookupKey],"ERROR"),""), "")</f>
        <v/>
      </c>
      <c r="N47" s="3" t="str">
        <f>IF($A47="ADD",IF(NOT(ISBLANK(M47)),_xlfn.XLOOKUP(M47,ud_shape[lookupValue],ud_shape[lookupKey],"ERROR"),""), "")</f>
        <v/>
      </c>
      <c r="P47" s="3" t="str">
        <f>IF($A47="ADD",IF(NOT(ISBLANK(O47)),_xlfn.XLOOKUP(O47,ud_gantry_construction_type[lookupValue],ud_gantry_construction_type[lookupKey],"ERROR"),""), "")</f>
        <v/>
      </c>
      <c r="R47" s="3" t="str">
        <f>IF($A47="ADD",IF(NOT(ISBLANK(Q47)),_xlfn.XLOOKUP(Q47,gantry_material[lookupValue],gantry_material[lookupKey],"ERROR"),""), "")</f>
        <v/>
      </c>
      <c r="T47" s="6"/>
      <c r="U47" s="6"/>
      <c r="V47" s="7"/>
      <c r="W47" s="4" t="str">
        <f t="shared" ca="1" si="0"/>
        <v/>
      </c>
      <c r="X47" s="4"/>
      <c r="Y47" s="3" t="str">
        <f t="shared" si="1"/>
        <v/>
      </c>
      <c r="Z47" s="3" t="str">
        <f>IF($A47="","",IF((AND($A47="ADD",OR(Y47="",Y47="In Use"))),"5",(_xlfn.XLOOKUP(Y47,ud_asset_status[lookupValue],ud_asset_status[lookupKey],""))))</f>
        <v/>
      </c>
      <c r="AB47" s="3" t="str">
        <f>IF($A47="ADD",IF(NOT(ISBLANK(AA47)),_xlfn.XLOOKUP(AA47,ud_replacement_status[lookupValue],ud_replacement_status[lookupKey],"ERROR"),""), "")</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6"/>
      <c r="AO47" s="2" t="str">
        <f t="shared" si="6"/>
        <v/>
      </c>
      <c r="AP47" s="3" t="str">
        <f t="shared" si="7"/>
        <v/>
      </c>
      <c r="AQ47" s="3" t="str">
        <f>IF($A47="","",IF((AND($A47="ADD",OR(AP47="",AP47="Excellent"))),"1",(_xlfn.XLOOKUP(AP47,condition[lookupValue],condition[lookupKey],""))))</f>
        <v/>
      </c>
      <c r="AR47" s="7" t="str">
        <f t="shared" si="8"/>
        <v/>
      </c>
      <c r="AS47" s="8"/>
    </row>
    <row r="48" spans="2:45" x14ac:dyDescent="0.25">
      <c r="B48" s="4"/>
      <c r="D48" s="3" t="str">
        <f>IF($A48="ADD",IF(NOT(ISBLANK(C48)),_xlfn.XLOOKUP(C48,roadnames[lookupValue],roadnames[lookupKey],"ERROR"),""), "")</f>
        <v/>
      </c>
      <c r="E48" s="5"/>
      <c r="F48" s="5"/>
      <c r="H48" s="3" t="str">
        <f>IF($A48="ADD",IF(NOT(ISBLANK(G48)),_xlfn.XLOOKUP(G48,ud_side[lookupValue],ud_side[lookupKey],"ERROR"),""), "")</f>
        <v/>
      </c>
      <c r="I48" s="4"/>
      <c r="J48" s="6"/>
      <c r="L48" s="3" t="str">
        <f>IF($A48="ADD",IF(NOT(ISBLANK(K48)),_xlfn.XLOOKUP(K48,ud_gantry_primary_function[lookupValue],ud_gantry_primary_function[lookupKey],"ERROR"),""), "")</f>
        <v/>
      </c>
      <c r="N48" s="3" t="str">
        <f>IF($A48="ADD",IF(NOT(ISBLANK(M48)),_xlfn.XLOOKUP(M48,ud_shape[lookupValue],ud_shape[lookupKey],"ERROR"),""), "")</f>
        <v/>
      </c>
      <c r="P48" s="3" t="str">
        <f>IF($A48="ADD",IF(NOT(ISBLANK(O48)),_xlfn.XLOOKUP(O48,ud_gantry_construction_type[lookupValue],ud_gantry_construction_type[lookupKey],"ERROR"),""), "")</f>
        <v/>
      </c>
      <c r="R48" s="3" t="str">
        <f>IF($A48="ADD",IF(NOT(ISBLANK(Q48)),_xlfn.XLOOKUP(Q48,gantry_material[lookupValue],gantry_material[lookupKey],"ERROR"),""), "")</f>
        <v/>
      </c>
      <c r="T48" s="6"/>
      <c r="U48" s="6"/>
      <c r="V48" s="7"/>
      <c r="W48" s="4" t="str">
        <f t="shared" ca="1" si="0"/>
        <v/>
      </c>
      <c r="X48" s="4"/>
      <c r="Y48" s="3" t="str">
        <f t="shared" si="1"/>
        <v/>
      </c>
      <c r="Z48" s="3" t="str">
        <f>IF($A48="","",IF((AND($A48="ADD",OR(Y48="",Y48="In Use"))),"5",(_xlfn.XLOOKUP(Y48,ud_asset_status[lookupValue],ud_asset_status[lookupKey],""))))</f>
        <v/>
      </c>
      <c r="AB48" s="3" t="str">
        <f>IF($A48="ADD",IF(NOT(ISBLANK(AA48)),_xlfn.XLOOKUP(AA48,ud_replacement_status[lookupValue],ud_replacement_status[lookupKey],"ERROR"),""), "")</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6"/>
      <c r="AO48" s="2" t="str">
        <f t="shared" si="6"/>
        <v/>
      </c>
      <c r="AP48" s="3" t="str">
        <f t="shared" si="7"/>
        <v/>
      </c>
      <c r="AQ48" s="3" t="str">
        <f>IF($A48="","",IF((AND($A48="ADD",OR(AP48="",AP48="Excellent"))),"1",(_xlfn.XLOOKUP(AP48,condition[lookupValue],condition[lookupKey],""))))</f>
        <v/>
      </c>
      <c r="AR48" s="7" t="str">
        <f t="shared" si="8"/>
        <v/>
      </c>
      <c r="AS48" s="8"/>
    </row>
    <row r="49" spans="2:45" x14ac:dyDescent="0.25">
      <c r="B49" s="4"/>
      <c r="D49" s="3" t="str">
        <f>IF($A49="ADD",IF(NOT(ISBLANK(C49)),_xlfn.XLOOKUP(C49,roadnames[lookupValue],roadnames[lookupKey],"ERROR"),""), "")</f>
        <v/>
      </c>
      <c r="E49" s="5"/>
      <c r="F49" s="5"/>
      <c r="H49" s="3" t="str">
        <f>IF($A49="ADD",IF(NOT(ISBLANK(G49)),_xlfn.XLOOKUP(G49,ud_side[lookupValue],ud_side[lookupKey],"ERROR"),""), "")</f>
        <v/>
      </c>
      <c r="I49" s="4"/>
      <c r="J49" s="6"/>
      <c r="L49" s="3" t="str">
        <f>IF($A49="ADD",IF(NOT(ISBLANK(K49)),_xlfn.XLOOKUP(K49,ud_gantry_primary_function[lookupValue],ud_gantry_primary_function[lookupKey],"ERROR"),""), "")</f>
        <v/>
      </c>
      <c r="N49" s="3" t="str">
        <f>IF($A49="ADD",IF(NOT(ISBLANK(M49)),_xlfn.XLOOKUP(M49,ud_shape[lookupValue],ud_shape[lookupKey],"ERROR"),""), "")</f>
        <v/>
      </c>
      <c r="P49" s="3" t="str">
        <f>IF($A49="ADD",IF(NOT(ISBLANK(O49)),_xlfn.XLOOKUP(O49,ud_gantry_construction_type[lookupValue],ud_gantry_construction_type[lookupKey],"ERROR"),""), "")</f>
        <v/>
      </c>
      <c r="R49" s="3" t="str">
        <f>IF($A49="ADD",IF(NOT(ISBLANK(Q49)),_xlfn.XLOOKUP(Q49,gantry_material[lookupValue],gantry_material[lookupKey],"ERROR"),""), "")</f>
        <v/>
      </c>
      <c r="T49" s="6"/>
      <c r="U49" s="6"/>
      <c r="V49" s="7"/>
      <c r="W49" s="4" t="str">
        <f t="shared" ca="1" si="0"/>
        <v/>
      </c>
      <c r="X49" s="4"/>
      <c r="Y49" s="3" t="str">
        <f t="shared" si="1"/>
        <v/>
      </c>
      <c r="Z49" s="3" t="str">
        <f>IF($A49="","",IF((AND($A49="ADD",OR(Y49="",Y49="In Use"))),"5",(_xlfn.XLOOKUP(Y49,ud_asset_status[lookupValue],ud_asset_status[lookupKey],""))))</f>
        <v/>
      </c>
      <c r="AB49" s="3" t="str">
        <f>IF($A49="ADD",IF(NOT(ISBLANK(AA49)),_xlfn.XLOOKUP(AA49,ud_replacement_status[lookupValue],ud_replacement_status[lookupKey],"ERROR"),""), "")</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6"/>
      <c r="AO49" s="2" t="str">
        <f t="shared" si="6"/>
        <v/>
      </c>
      <c r="AP49" s="3" t="str">
        <f t="shared" si="7"/>
        <v/>
      </c>
      <c r="AQ49" s="3" t="str">
        <f>IF($A49="","",IF((AND($A49="ADD",OR(AP49="",AP49="Excellent"))),"1",(_xlfn.XLOOKUP(AP49,condition[lookupValue],condition[lookupKey],""))))</f>
        <v/>
      </c>
      <c r="AR49" s="7" t="str">
        <f t="shared" si="8"/>
        <v/>
      </c>
      <c r="AS49" s="8"/>
    </row>
    <row r="50" spans="2:45" x14ac:dyDescent="0.25">
      <c r="B50" s="4"/>
      <c r="D50" s="3" t="str">
        <f>IF($A50="ADD",IF(NOT(ISBLANK(C50)),_xlfn.XLOOKUP(C50,roadnames[lookupValue],roadnames[lookupKey],"ERROR"),""), "")</f>
        <v/>
      </c>
      <c r="E50" s="5"/>
      <c r="F50" s="5"/>
      <c r="H50" s="3" t="str">
        <f>IF($A50="ADD",IF(NOT(ISBLANK(G50)),_xlfn.XLOOKUP(G50,ud_side[lookupValue],ud_side[lookupKey],"ERROR"),""), "")</f>
        <v/>
      </c>
      <c r="I50" s="4"/>
      <c r="J50" s="6"/>
      <c r="L50" s="3" t="str">
        <f>IF($A50="ADD",IF(NOT(ISBLANK(K50)),_xlfn.XLOOKUP(K50,ud_gantry_primary_function[lookupValue],ud_gantry_primary_function[lookupKey],"ERROR"),""), "")</f>
        <v/>
      </c>
      <c r="N50" s="3" t="str">
        <f>IF($A50="ADD",IF(NOT(ISBLANK(M50)),_xlfn.XLOOKUP(M50,ud_shape[lookupValue],ud_shape[lookupKey],"ERROR"),""), "")</f>
        <v/>
      </c>
      <c r="P50" s="3" t="str">
        <f>IF($A50="ADD",IF(NOT(ISBLANK(O50)),_xlfn.XLOOKUP(O50,ud_gantry_construction_type[lookupValue],ud_gantry_construction_type[lookupKey],"ERROR"),""), "")</f>
        <v/>
      </c>
      <c r="R50" s="3" t="str">
        <f>IF($A50="ADD",IF(NOT(ISBLANK(Q50)),_xlfn.XLOOKUP(Q50,gantry_material[lookupValue],gantry_material[lookupKey],"ERROR"),""), "")</f>
        <v/>
      </c>
      <c r="T50" s="6"/>
      <c r="U50" s="6"/>
      <c r="V50" s="7"/>
      <c r="W50" s="4" t="str">
        <f t="shared" ca="1" si="0"/>
        <v/>
      </c>
      <c r="X50" s="4"/>
      <c r="Y50" s="3" t="str">
        <f t="shared" si="1"/>
        <v/>
      </c>
      <c r="Z50" s="3" t="str">
        <f>IF($A50="","",IF((AND($A50="ADD",OR(Y50="",Y50="In Use"))),"5",(_xlfn.XLOOKUP(Y50,ud_asset_status[lookupValue],ud_asset_status[lookupKey],""))))</f>
        <v/>
      </c>
      <c r="AB50" s="3" t="str">
        <f>IF($A50="ADD",IF(NOT(ISBLANK(AA50)),_xlfn.XLOOKUP(AA50,ud_replacement_status[lookupValue],ud_replacement_status[lookupKey],"ERROR"),""), "")</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6"/>
      <c r="AO50" s="2" t="str">
        <f t="shared" si="6"/>
        <v/>
      </c>
      <c r="AP50" s="3" t="str">
        <f t="shared" si="7"/>
        <v/>
      </c>
      <c r="AQ50" s="3" t="str">
        <f>IF($A50="","",IF((AND($A50="ADD",OR(AP50="",AP50="Excellent"))),"1",(_xlfn.XLOOKUP(AP50,condition[lookupValue],condition[lookupKey],""))))</f>
        <v/>
      </c>
      <c r="AR50" s="7" t="str">
        <f t="shared" si="8"/>
        <v/>
      </c>
      <c r="AS50" s="8"/>
    </row>
    <row r="51" spans="2:45" x14ac:dyDescent="0.25">
      <c r="B51" s="4"/>
      <c r="D51" s="3" t="str">
        <f>IF($A51="ADD",IF(NOT(ISBLANK(C51)),_xlfn.XLOOKUP(C51,roadnames[lookupValue],roadnames[lookupKey],"ERROR"),""), "")</f>
        <v/>
      </c>
      <c r="E51" s="5"/>
      <c r="F51" s="5"/>
      <c r="H51" s="3" t="str">
        <f>IF($A51="ADD",IF(NOT(ISBLANK(G51)),_xlfn.XLOOKUP(G51,ud_side[lookupValue],ud_side[lookupKey],"ERROR"),""), "")</f>
        <v/>
      </c>
      <c r="I51" s="4"/>
      <c r="J51" s="6"/>
      <c r="L51" s="3" t="str">
        <f>IF($A51="ADD",IF(NOT(ISBLANK(K51)),_xlfn.XLOOKUP(K51,ud_gantry_primary_function[lookupValue],ud_gantry_primary_function[lookupKey],"ERROR"),""), "")</f>
        <v/>
      </c>
      <c r="N51" s="3" t="str">
        <f>IF($A51="ADD",IF(NOT(ISBLANK(M51)),_xlfn.XLOOKUP(M51,ud_shape[lookupValue],ud_shape[lookupKey],"ERROR"),""), "")</f>
        <v/>
      </c>
      <c r="P51" s="3" t="str">
        <f>IF($A51="ADD",IF(NOT(ISBLANK(O51)),_xlfn.XLOOKUP(O51,ud_gantry_construction_type[lookupValue],ud_gantry_construction_type[lookupKey],"ERROR"),""), "")</f>
        <v/>
      </c>
      <c r="R51" s="3" t="str">
        <f>IF($A51="ADD",IF(NOT(ISBLANK(Q51)),_xlfn.XLOOKUP(Q51,gantry_material[lookupValue],gantry_material[lookupKey],"ERROR"),""), "")</f>
        <v/>
      </c>
      <c r="T51" s="6"/>
      <c r="U51" s="6"/>
      <c r="V51" s="7"/>
      <c r="W51" s="4" t="str">
        <f t="shared" ca="1" si="0"/>
        <v/>
      </c>
      <c r="X51" s="4"/>
      <c r="Y51" s="3" t="str">
        <f t="shared" si="1"/>
        <v/>
      </c>
      <c r="Z51" s="3" t="str">
        <f>IF($A51="","",IF((AND($A51="ADD",OR(Y51="",Y51="In Use"))),"5",(_xlfn.XLOOKUP(Y51,ud_asset_status[lookupValue],ud_asset_status[lookupKey],""))))</f>
        <v/>
      </c>
      <c r="AB51" s="3" t="str">
        <f>IF($A51="ADD",IF(NOT(ISBLANK(AA51)),_xlfn.XLOOKUP(AA51,ud_replacement_status[lookupValue],ud_replacement_status[lookupKey],"ERROR"),""), "")</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6"/>
      <c r="AO51" s="2" t="str">
        <f t="shared" si="6"/>
        <v/>
      </c>
      <c r="AP51" s="3" t="str">
        <f t="shared" si="7"/>
        <v/>
      </c>
      <c r="AQ51" s="3" t="str">
        <f>IF($A51="","",IF((AND($A51="ADD",OR(AP51="",AP51="Excellent"))),"1",(_xlfn.XLOOKUP(AP51,condition[lookupValue],condition[lookupKey],""))))</f>
        <v/>
      </c>
      <c r="AR51" s="7" t="str">
        <f t="shared" si="8"/>
        <v/>
      </c>
      <c r="AS51" s="8"/>
    </row>
    <row r="52" spans="2:45" x14ac:dyDescent="0.25">
      <c r="B52" s="4"/>
      <c r="D52" s="3" t="str">
        <f>IF($A52="ADD",IF(NOT(ISBLANK(C52)),_xlfn.XLOOKUP(C52,roadnames[lookupValue],roadnames[lookupKey],"ERROR"),""), "")</f>
        <v/>
      </c>
      <c r="E52" s="5"/>
      <c r="F52" s="5"/>
      <c r="H52" s="3" t="str">
        <f>IF($A52="ADD",IF(NOT(ISBLANK(G52)),_xlfn.XLOOKUP(G52,ud_side[lookupValue],ud_side[lookupKey],"ERROR"),""), "")</f>
        <v/>
      </c>
      <c r="I52" s="4"/>
      <c r="J52" s="6"/>
      <c r="L52" s="3" t="str">
        <f>IF($A52="ADD",IF(NOT(ISBLANK(K52)),_xlfn.XLOOKUP(K52,ud_gantry_primary_function[lookupValue],ud_gantry_primary_function[lookupKey],"ERROR"),""), "")</f>
        <v/>
      </c>
      <c r="N52" s="3" t="str">
        <f>IF($A52="ADD",IF(NOT(ISBLANK(M52)),_xlfn.XLOOKUP(M52,ud_shape[lookupValue],ud_shape[lookupKey],"ERROR"),""), "")</f>
        <v/>
      </c>
      <c r="P52" s="3" t="str">
        <f>IF($A52="ADD",IF(NOT(ISBLANK(O52)),_xlfn.XLOOKUP(O52,ud_gantry_construction_type[lookupValue],ud_gantry_construction_type[lookupKey],"ERROR"),""), "")</f>
        <v/>
      </c>
      <c r="R52" s="3" t="str">
        <f>IF($A52="ADD",IF(NOT(ISBLANK(Q52)),_xlfn.XLOOKUP(Q52,gantry_material[lookupValue],gantry_material[lookupKey],"ERROR"),""), "")</f>
        <v/>
      </c>
      <c r="T52" s="6"/>
      <c r="U52" s="6"/>
      <c r="V52" s="7"/>
      <c r="W52" s="4" t="str">
        <f t="shared" ca="1" si="0"/>
        <v/>
      </c>
      <c r="X52" s="4"/>
      <c r="Y52" s="3" t="str">
        <f t="shared" si="1"/>
        <v/>
      </c>
      <c r="Z52" s="3" t="str">
        <f>IF($A52="","",IF((AND($A52="ADD",OR(Y52="",Y52="In Use"))),"5",(_xlfn.XLOOKUP(Y52,ud_asset_status[lookupValue],ud_asset_status[lookupKey],""))))</f>
        <v/>
      </c>
      <c r="AB52" s="3" t="str">
        <f>IF($A52="ADD",IF(NOT(ISBLANK(AA52)),_xlfn.XLOOKUP(AA52,ud_replacement_status[lookupValue],ud_replacement_status[lookupKey],"ERROR"),""), "")</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6"/>
      <c r="AO52" s="2" t="str">
        <f t="shared" si="6"/>
        <v/>
      </c>
      <c r="AP52" s="3" t="str">
        <f t="shared" si="7"/>
        <v/>
      </c>
      <c r="AQ52" s="3" t="str">
        <f>IF($A52="","",IF((AND($A52="ADD",OR(AP52="",AP52="Excellent"))),"1",(_xlfn.XLOOKUP(AP52,condition[lookupValue],condition[lookupKey],""))))</f>
        <v/>
      </c>
      <c r="AR52" s="7" t="str">
        <f t="shared" si="8"/>
        <v/>
      </c>
      <c r="AS52" s="8"/>
    </row>
    <row r="53" spans="2:45" x14ac:dyDescent="0.25">
      <c r="B53" s="4"/>
      <c r="D53" s="3" t="str">
        <f>IF($A53="ADD",IF(NOT(ISBLANK(C53)),_xlfn.XLOOKUP(C53,roadnames[lookupValue],roadnames[lookupKey],"ERROR"),""), "")</f>
        <v/>
      </c>
      <c r="E53" s="5"/>
      <c r="F53" s="5"/>
      <c r="H53" s="3" t="str">
        <f>IF($A53="ADD",IF(NOT(ISBLANK(G53)),_xlfn.XLOOKUP(G53,ud_side[lookupValue],ud_side[lookupKey],"ERROR"),""), "")</f>
        <v/>
      </c>
      <c r="I53" s="4"/>
      <c r="J53" s="6"/>
      <c r="L53" s="3" t="str">
        <f>IF($A53="ADD",IF(NOT(ISBLANK(K53)),_xlfn.XLOOKUP(K53,ud_gantry_primary_function[lookupValue],ud_gantry_primary_function[lookupKey],"ERROR"),""), "")</f>
        <v/>
      </c>
      <c r="N53" s="3" t="str">
        <f>IF($A53="ADD",IF(NOT(ISBLANK(M53)),_xlfn.XLOOKUP(M53,ud_shape[lookupValue],ud_shape[lookupKey],"ERROR"),""), "")</f>
        <v/>
      </c>
      <c r="P53" s="3" t="str">
        <f>IF($A53="ADD",IF(NOT(ISBLANK(O53)),_xlfn.XLOOKUP(O53,ud_gantry_construction_type[lookupValue],ud_gantry_construction_type[lookupKey],"ERROR"),""), "")</f>
        <v/>
      </c>
      <c r="R53" s="3" t="str">
        <f>IF($A53="ADD",IF(NOT(ISBLANK(Q53)),_xlfn.XLOOKUP(Q53,gantry_material[lookupValue],gantry_material[lookupKey],"ERROR"),""), "")</f>
        <v/>
      </c>
      <c r="T53" s="6"/>
      <c r="U53" s="6"/>
      <c r="V53" s="7"/>
      <c r="W53" s="4" t="str">
        <f t="shared" ca="1" si="0"/>
        <v/>
      </c>
      <c r="X53" s="4"/>
      <c r="Y53" s="3" t="str">
        <f t="shared" si="1"/>
        <v/>
      </c>
      <c r="Z53" s="3" t="str">
        <f>IF($A53="","",IF((AND($A53="ADD",OR(Y53="",Y53="In Use"))),"5",(_xlfn.XLOOKUP(Y53,ud_asset_status[lookupValue],ud_asset_status[lookupKey],""))))</f>
        <v/>
      </c>
      <c r="AB53" s="3" t="str">
        <f>IF($A53="ADD",IF(NOT(ISBLANK(AA53)),_xlfn.XLOOKUP(AA53,ud_replacement_status[lookupValue],ud_replacement_status[lookupKey],"ERROR"),""), "")</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6"/>
      <c r="AO53" s="2" t="str">
        <f t="shared" si="6"/>
        <v/>
      </c>
      <c r="AP53" s="3" t="str">
        <f t="shared" si="7"/>
        <v/>
      </c>
      <c r="AQ53" s="3" t="str">
        <f>IF($A53="","",IF((AND($A53="ADD",OR(AP53="",AP53="Excellent"))),"1",(_xlfn.XLOOKUP(AP53,condition[lookupValue],condition[lookupKey],""))))</f>
        <v/>
      </c>
      <c r="AR53" s="7" t="str">
        <f t="shared" si="8"/>
        <v/>
      </c>
      <c r="AS53" s="8"/>
    </row>
    <row r="54" spans="2:45" x14ac:dyDescent="0.25">
      <c r="B54" s="4"/>
      <c r="D54" s="3" t="str">
        <f>IF($A54="ADD",IF(NOT(ISBLANK(C54)),_xlfn.XLOOKUP(C54,roadnames[lookupValue],roadnames[lookupKey],"ERROR"),""), "")</f>
        <v/>
      </c>
      <c r="E54" s="5"/>
      <c r="F54" s="5"/>
      <c r="H54" s="3" t="str">
        <f>IF($A54="ADD",IF(NOT(ISBLANK(G54)),_xlfn.XLOOKUP(G54,ud_side[lookupValue],ud_side[lookupKey],"ERROR"),""), "")</f>
        <v/>
      </c>
      <c r="I54" s="4"/>
      <c r="J54" s="6"/>
      <c r="L54" s="3" t="str">
        <f>IF($A54="ADD",IF(NOT(ISBLANK(K54)),_xlfn.XLOOKUP(K54,ud_gantry_primary_function[lookupValue],ud_gantry_primary_function[lookupKey],"ERROR"),""), "")</f>
        <v/>
      </c>
      <c r="N54" s="3" t="str">
        <f>IF($A54="ADD",IF(NOT(ISBLANK(M54)),_xlfn.XLOOKUP(M54,ud_shape[lookupValue],ud_shape[lookupKey],"ERROR"),""), "")</f>
        <v/>
      </c>
      <c r="P54" s="3" t="str">
        <f>IF($A54="ADD",IF(NOT(ISBLANK(O54)),_xlfn.XLOOKUP(O54,ud_gantry_construction_type[lookupValue],ud_gantry_construction_type[lookupKey],"ERROR"),""), "")</f>
        <v/>
      </c>
      <c r="R54" s="3" t="str">
        <f>IF($A54="ADD",IF(NOT(ISBLANK(Q54)),_xlfn.XLOOKUP(Q54,gantry_material[lookupValue],gantry_material[lookupKey],"ERROR"),""), "")</f>
        <v/>
      </c>
      <c r="T54" s="6"/>
      <c r="U54" s="6"/>
      <c r="V54" s="7"/>
      <c r="W54" s="4" t="str">
        <f t="shared" ca="1" si="0"/>
        <v/>
      </c>
      <c r="X54" s="4"/>
      <c r="Y54" s="3" t="str">
        <f t="shared" si="1"/>
        <v/>
      </c>
      <c r="Z54" s="3" t="str">
        <f>IF($A54="","",IF((AND($A54="ADD",OR(Y54="",Y54="In Use"))),"5",(_xlfn.XLOOKUP(Y54,ud_asset_status[lookupValue],ud_asset_status[lookupKey],""))))</f>
        <v/>
      </c>
      <c r="AB54" s="3" t="str">
        <f>IF($A54="ADD",IF(NOT(ISBLANK(AA54)),_xlfn.XLOOKUP(AA54,ud_replacement_status[lookupValue],ud_replacement_status[lookupKey],"ERROR"),""), "")</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6"/>
      <c r="AO54" s="2" t="str">
        <f t="shared" si="6"/>
        <v/>
      </c>
      <c r="AP54" s="3" t="str">
        <f t="shared" si="7"/>
        <v/>
      </c>
      <c r="AQ54" s="3" t="str">
        <f>IF($A54="","",IF((AND($A54="ADD",OR(AP54="",AP54="Excellent"))),"1",(_xlfn.XLOOKUP(AP54,condition[lookupValue],condition[lookupKey],""))))</f>
        <v/>
      </c>
      <c r="AR54" s="7" t="str">
        <f t="shared" si="8"/>
        <v/>
      </c>
      <c r="AS54" s="8"/>
    </row>
    <row r="55" spans="2:45" x14ac:dyDescent="0.25">
      <c r="B55" s="4"/>
      <c r="D55" s="3" t="str">
        <f>IF($A55="ADD",IF(NOT(ISBLANK(C55)),_xlfn.XLOOKUP(C55,roadnames[lookupValue],roadnames[lookupKey],"ERROR"),""), "")</f>
        <v/>
      </c>
      <c r="E55" s="5"/>
      <c r="F55" s="5"/>
      <c r="H55" s="3" t="str">
        <f>IF($A55="ADD",IF(NOT(ISBLANK(G55)),_xlfn.XLOOKUP(G55,ud_side[lookupValue],ud_side[lookupKey],"ERROR"),""), "")</f>
        <v/>
      </c>
      <c r="I55" s="4"/>
      <c r="J55" s="6"/>
      <c r="L55" s="3" t="str">
        <f>IF($A55="ADD",IF(NOT(ISBLANK(K55)),_xlfn.XLOOKUP(K55,ud_gantry_primary_function[lookupValue],ud_gantry_primary_function[lookupKey],"ERROR"),""), "")</f>
        <v/>
      </c>
      <c r="N55" s="3" t="str">
        <f>IF($A55="ADD",IF(NOT(ISBLANK(M55)),_xlfn.XLOOKUP(M55,ud_shape[lookupValue],ud_shape[lookupKey],"ERROR"),""), "")</f>
        <v/>
      </c>
      <c r="P55" s="3" t="str">
        <f>IF($A55="ADD",IF(NOT(ISBLANK(O55)),_xlfn.XLOOKUP(O55,ud_gantry_construction_type[lookupValue],ud_gantry_construction_type[lookupKey],"ERROR"),""), "")</f>
        <v/>
      </c>
      <c r="R55" s="3" t="str">
        <f>IF($A55="ADD",IF(NOT(ISBLANK(Q55)),_xlfn.XLOOKUP(Q55,gantry_material[lookupValue],gantry_material[lookupKey],"ERROR"),""), "")</f>
        <v/>
      </c>
      <c r="T55" s="6"/>
      <c r="U55" s="6"/>
      <c r="V55" s="7"/>
      <c r="W55" s="4" t="str">
        <f t="shared" ca="1" si="0"/>
        <v/>
      </c>
      <c r="X55" s="4"/>
      <c r="Y55" s="3" t="str">
        <f t="shared" si="1"/>
        <v/>
      </c>
      <c r="Z55" s="3" t="str">
        <f>IF($A55="","",IF((AND($A55="ADD",OR(Y55="",Y55="In Use"))),"5",(_xlfn.XLOOKUP(Y55,ud_asset_status[lookupValue],ud_asset_status[lookupKey],""))))</f>
        <v/>
      </c>
      <c r="AB55" s="3" t="str">
        <f>IF($A55="ADD",IF(NOT(ISBLANK(AA55)),_xlfn.XLOOKUP(AA55,ud_replacement_status[lookupValue],ud_replacement_status[lookupKey],"ERROR"),""), "")</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6"/>
      <c r="AO55" s="2" t="str">
        <f t="shared" si="6"/>
        <v/>
      </c>
      <c r="AP55" s="3" t="str">
        <f t="shared" si="7"/>
        <v/>
      </c>
      <c r="AQ55" s="3" t="str">
        <f>IF($A55="","",IF((AND($A55="ADD",OR(AP55="",AP55="Excellent"))),"1",(_xlfn.XLOOKUP(AP55,condition[lookupValue],condition[lookupKey],""))))</f>
        <v/>
      </c>
      <c r="AR55" s="7" t="str">
        <f t="shared" si="8"/>
        <v/>
      </c>
      <c r="AS55" s="8"/>
    </row>
    <row r="56" spans="2:45" x14ac:dyDescent="0.25">
      <c r="B56" s="4"/>
      <c r="D56" s="3" t="str">
        <f>IF($A56="ADD",IF(NOT(ISBLANK(C56)),_xlfn.XLOOKUP(C56,roadnames[lookupValue],roadnames[lookupKey],"ERROR"),""), "")</f>
        <v/>
      </c>
      <c r="E56" s="5"/>
      <c r="F56" s="5"/>
      <c r="H56" s="3" t="str">
        <f>IF($A56="ADD",IF(NOT(ISBLANK(G56)),_xlfn.XLOOKUP(G56,ud_side[lookupValue],ud_side[lookupKey],"ERROR"),""), "")</f>
        <v/>
      </c>
      <c r="I56" s="4"/>
      <c r="J56" s="6"/>
      <c r="L56" s="3" t="str">
        <f>IF($A56="ADD",IF(NOT(ISBLANK(K56)),_xlfn.XLOOKUP(K56,ud_gantry_primary_function[lookupValue],ud_gantry_primary_function[lookupKey],"ERROR"),""), "")</f>
        <v/>
      </c>
      <c r="N56" s="3" t="str">
        <f>IF($A56="ADD",IF(NOT(ISBLANK(M56)),_xlfn.XLOOKUP(M56,ud_shape[lookupValue],ud_shape[lookupKey],"ERROR"),""), "")</f>
        <v/>
      </c>
      <c r="P56" s="3" t="str">
        <f>IF($A56="ADD",IF(NOT(ISBLANK(O56)),_xlfn.XLOOKUP(O56,ud_gantry_construction_type[lookupValue],ud_gantry_construction_type[lookupKey],"ERROR"),""), "")</f>
        <v/>
      </c>
      <c r="R56" s="3" t="str">
        <f>IF($A56="ADD",IF(NOT(ISBLANK(Q56)),_xlfn.XLOOKUP(Q56,gantry_material[lookupValue],gantry_material[lookupKey],"ERROR"),""), "")</f>
        <v/>
      </c>
      <c r="T56" s="6"/>
      <c r="U56" s="6"/>
      <c r="V56" s="7"/>
      <c r="W56" s="4" t="str">
        <f t="shared" ca="1" si="0"/>
        <v/>
      </c>
      <c r="X56" s="4"/>
      <c r="Y56" s="3" t="str">
        <f t="shared" si="1"/>
        <v/>
      </c>
      <c r="Z56" s="3" t="str">
        <f>IF($A56="","",IF((AND($A56="ADD",OR(Y56="",Y56="In Use"))),"5",(_xlfn.XLOOKUP(Y56,ud_asset_status[lookupValue],ud_asset_status[lookupKey],""))))</f>
        <v/>
      </c>
      <c r="AB56" s="3" t="str">
        <f>IF($A56="ADD",IF(NOT(ISBLANK(AA56)),_xlfn.XLOOKUP(AA56,ud_replacement_status[lookupValue],ud_replacement_status[lookupKey],"ERROR"),""), "")</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6"/>
      <c r="AO56" s="2" t="str">
        <f t="shared" si="6"/>
        <v/>
      </c>
      <c r="AP56" s="3" t="str">
        <f t="shared" si="7"/>
        <v/>
      </c>
      <c r="AQ56" s="3" t="str">
        <f>IF($A56="","",IF((AND($A56="ADD",OR(AP56="",AP56="Excellent"))),"1",(_xlfn.XLOOKUP(AP56,condition[lookupValue],condition[lookupKey],""))))</f>
        <v/>
      </c>
      <c r="AR56" s="7" t="str">
        <f t="shared" si="8"/>
        <v/>
      </c>
      <c r="AS56" s="8"/>
    </row>
    <row r="57" spans="2:45" x14ac:dyDescent="0.25">
      <c r="B57" s="4"/>
      <c r="D57" s="3" t="str">
        <f>IF($A57="ADD",IF(NOT(ISBLANK(C57)),_xlfn.XLOOKUP(C57,roadnames[lookupValue],roadnames[lookupKey],"ERROR"),""), "")</f>
        <v/>
      </c>
      <c r="E57" s="5"/>
      <c r="F57" s="5"/>
      <c r="H57" s="3" t="str">
        <f>IF($A57="ADD",IF(NOT(ISBLANK(G57)),_xlfn.XLOOKUP(G57,ud_side[lookupValue],ud_side[lookupKey],"ERROR"),""), "")</f>
        <v/>
      </c>
      <c r="I57" s="4"/>
      <c r="J57" s="6"/>
      <c r="L57" s="3" t="str">
        <f>IF($A57="ADD",IF(NOT(ISBLANK(K57)),_xlfn.XLOOKUP(K57,ud_gantry_primary_function[lookupValue],ud_gantry_primary_function[lookupKey],"ERROR"),""), "")</f>
        <v/>
      </c>
      <c r="N57" s="3" t="str">
        <f>IF($A57="ADD",IF(NOT(ISBLANK(M57)),_xlfn.XLOOKUP(M57,ud_shape[lookupValue],ud_shape[lookupKey],"ERROR"),""), "")</f>
        <v/>
      </c>
      <c r="P57" s="3" t="str">
        <f>IF($A57="ADD",IF(NOT(ISBLANK(O57)),_xlfn.XLOOKUP(O57,ud_gantry_construction_type[lookupValue],ud_gantry_construction_type[lookupKey],"ERROR"),""), "")</f>
        <v/>
      </c>
      <c r="R57" s="3" t="str">
        <f>IF($A57="ADD",IF(NOT(ISBLANK(Q57)),_xlfn.XLOOKUP(Q57,gantry_material[lookupValue],gantry_material[lookupKey],"ERROR"),""), "")</f>
        <v/>
      </c>
      <c r="T57" s="6"/>
      <c r="U57" s="6"/>
      <c r="V57" s="7"/>
      <c r="W57" s="4" t="str">
        <f t="shared" ca="1" si="0"/>
        <v/>
      </c>
      <c r="X57" s="4"/>
      <c r="Y57" s="3" t="str">
        <f t="shared" si="1"/>
        <v/>
      </c>
      <c r="Z57" s="3" t="str">
        <f>IF($A57="","",IF((AND($A57="ADD",OR(Y57="",Y57="In Use"))),"5",(_xlfn.XLOOKUP(Y57,ud_asset_status[lookupValue],ud_asset_status[lookupKey],""))))</f>
        <v/>
      </c>
      <c r="AB57" s="3" t="str">
        <f>IF($A57="ADD",IF(NOT(ISBLANK(AA57)),_xlfn.XLOOKUP(AA57,ud_replacement_status[lookupValue],ud_replacement_status[lookupKey],"ERROR"),""), "")</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6"/>
      <c r="AO57" s="2" t="str">
        <f t="shared" si="6"/>
        <v/>
      </c>
      <c r="AP57" s="3" t="str">
        <f t="shared" si="7"/>
        <v/>
      </c>
      <c r="AQ57" s="3" t="str">
        <f>IF($A57="","",IF((AND($A57="ADD",OR(AP57="",AP57="Excellent"))),"1",(_xlfn.XLOOKUP(AP57,condition[lookupValue],condition[lookupKey],""))))</f>
        <v/>
      </c>
      <c r="AR57" s="7" t="str">
        <f t="shared" si="8"/>
        <v/>
      </c>
      <c r="AS57" s="8"/>
    </row>
    <row r="58" spans="2:45" x14ac:dyDescent="0.25">
      <c r="B58" s="4"/>
      <c r="D58" s="3" t="str">
        <f>IF($A58="ADD",IF(NOT(ISBLANK(C58)),_xlfn.XLOOKUP(C58,roadnames[lookupValue],roadnames[lookupKey],"ERROR"),""), "")</f>
        <v/>
      </c>
      <c r="E58" s="5"/>
      <c r="F58" s="5"/>
      <c r="H58" s="3" t="str">
        <f>IF($A58="ADD",IF(NOT(ISBLANK(G58)),_xlfn.XLOOKUP(G58,ud_side[lookupValue],ud_side[lookupKey],"ERROR"),""), "")</f>
        <v/>
      </c>
      <c r="I58" s="4"/>
      <c r="J58" s="6"/>
      <c r="L58" s="3" t="str">
        <f>IF($A58="ADD",IF(NOT(ISBLANK(K58)),_xlfn.XLOOKUP(K58,ud_gantry_primary_function[lookupValue],ud_gantry_primary_function[lookupKey],"ERROR"),""), "")</f>
        <v/>
      </c>
      <c r="N58" s="3" t="str">
        <f>IF($A58="ADD",IF(NOT(ISBLANK(M58)),_xlfn.XLOOKUP(M58,ud_shape[lookupValue],ud_shape[lookupKey],"ERROR"),""), "")</f>
        <v/>
      </c>
      <c r="P58" s="3" t="str">
        <f>IF($A58="ADD",IF(NOT(ISBLANK(O58)),_xlfn.XLOOKUP(O58,ud_gantry_construction_type[lookupValue],ud_gantry_construction_type[lookupKey],"ERROR"),""), "")</f>
        <v/>
      </c>
      <c r="R58" s="3" t="str">
        <f>IF($A58="ADD",IF(NOT(ISBLANK(Q58)),_xlfn.XLOOKUP(Q58,gantry_material[lookupValue],gantry_material[lookupKey],"ERROR"),""), "")</f>
        <v/>
      </c>
      <c r="T58" s="6"/>
      <c r="U58" s="6"/>
      <c r="V58" s="7"/>
      <c r="W58" s="4" t="str">
        <f t="shared" ca="1" si="0"/>
        <v/>
      </c>
      <c r="X58" s="4"/>
      <c r="Y58" s="3" t="str">
        <f t="shared" si="1"/>
        <v/>
      </c>
      <c r="Z58" s="3" t="str">
        <f>IF($A58="","",IF((AND($A58="ADD",OR(Y58="",Y58="In Use"))),"5",(_xlfn.XLOOKUP(Y58,ud_asset_status[lookupValue],ud_asset_status[lookupKey],""))))</f>
        <v/>
      </c>
      <c r="AB58" s="3" t="str">
        <f>IF($A58="ADD",IF(NOT(ISBLANK(AA58)),_xlfn.XLOOKUP(AA58,ud_replacement_status[lookupValue],ud_replacement_status[lookupKey],"ERROR"),""), "")</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6"/>
      <c r="AO58" s="2" t="str">
        <f t="shared" si="6"/>
        <v/>
      </c>
      <c r="AP58" s="3" t="str">
        <f t="shared" si="7"/>
        <v/>
      </c>
      <c r="AQ58" s="3" t="str">
        <f>IF($A58="","",IF((AND($A58="ADD",OR(AP58="",AP58="Excellent"))),"1",(_xlfn.XLOOKUP(AP58,condition[lookupValue],condition[lookupKey],""))))</f>
        <v/>
      </c>
      <c r="AR58" s="7" t="str">
        <f t="shared" si="8"/>
        <v/>
      </c>
      <c r="AS58" s="8"/>
    </row>
    <row r="59" spans="2:45" x14ac:dyDescent="0.25">
      <c r="B59" s="4"/>
      <c r="D59" s="3" t="str">
        <f>IF($A59="ADD",IF(NOT(ISBLANK(C59)),_xlfn.XLOOKUP(C59,roadnames[lookupValue],roadnames[lookupKey],"ERROR"),""), "")</f>
        <v/>
      </c>
      <c r="E59" s="5"/>
      <c r="F59" s="5"/>
      <c r="H59" s="3" t="str">
        <f>IF($A59="ADD",IF(NOT(ISBLANK(G59)),_xlfn.XLOOKUP(G59,ud_side[lookupValue],ud_side[lookupKey],"ERROR"),""), "")</f>
        <v/>
      </c>
      <c r="I59" s="4"/>
      <c r="J59" s="6"/>
      <c r="L59" s="3" t="str">
        <f>IF($A59="ADD",IF(NOT(ISBLANK(K59)),_xlfn.XLOOKUP(K59,ud_gantry_primary_function[lookupValue],ud_gantry_primary_function[lookupKey],"ERROR"),""), "")</f>
        <v/>
      </c>
      <c r="N59" s="3" t="str">
        <f>IF($A59="ADD",IF(NOT(ISBLANK(M59)),_xlfn.XLOOKUP(M59,ud_shape[lookupValue],ud_shape[lookupKey],"ERROR"),""), "")</f>
        <v/>
      </c>
      <c r="P59" s="3" t="str">
        <f>IF($A59="ADD",IF(NOT(ISBLANK(O59)),_xlfn.XLOOKUP(O59,ud_gantry_construction_type[lookupValue],ud_gantry_construction_type[lookupKey],"ERROR"),""), "")</f>
        <v/>
      </c>
      <c r="R59" s="3" t="str">
        <f>IF($A59="ADD",IF(NOT(ISBLANK(Q59)),_xlfn.XLOOKUP(Q59,gantry_material[lookupValue],gantry_material[lookupKey],"ERROR"),""), "")</f>
        <v/>
      </c>
      <c r="T59" s="6"/>
      <c r="U59" s="6"/>
      <c r="V59" s="7"/>
      <c r="W59" s="4" t="str">
        <f t="shared" ca="1" si="0"/>
        <v/>
      </c>
      <c r="X59" s="4"/>
      <c r="Y59" s="3" t="str">
        <f t="shared" si="1"/>
        <v/>
      </c>
      <c r="Z59" s="3" t="str">
        <f>IF($A59="","",IF((AND($A59="ADD",OR(Y59="",Y59="In Use"))),"5",(_xlfn.XLOOKUP(Y59,ud_asset_status[lookupValue],ud_asset_status[lookupKey],""))))</f>
        <v/>
      </c>
      <c r="AB59" s="3" t="str">
        <f>IF($A59="ADD",IF(NOT(ISBLANK(AA59)),_xlfn.XLOOKUP(AA59,ud_replacement_status[lookupValue],ud_replacement_status[lookupKey],"ERROR"),""), "")</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6"/>
      <c r="AO59" s="2" t="str">
        <f t="shared" si="6"/>
        <v/>
      </c>
      <c r="AP59" s="3" t="str">
        <f t="shared" si="7"/>
        <v/>
      </c>
      <c r="AQ59" s="3" t="str">
        <f>IF($A59="","",IF((AND($A59="ADD",OR(AP59="",AP59="Excellent"))),"1",(_xlfn.XLOOKUP(AP59,condition[lookupValue],condition[lookupKey],""))))</f>
        <v/>
      </c>
      <c r="AR59" s="7" t="str">
        <f t="shared" si="8"/>
        <v/>
      </c>
      <c r="AS59" s="8"/>
    </row>
    <row r="60" spans="2:45" x14ac:dyDescent="0.25">
      <c r="B60" s="4"/>
      <c r="D60" s="3" t="str">
        <f>IF($A60="ADD",IF(NOT(ISBLANK(C60)),_xlfn.XLOOKUP(C60,roadnames[lookupValue],roadnames[lookupKey],"ERROR"),""), "")</f>
        <v/>
      </c>
      <c r="E60" s="5"/>
      <c r="F60" s="5"/>
      <c r="H60" s="3" t="str">
        <f>IF($A60="ADD",IF(NOT(ISBLANK(G60)),_xlfn.XLOOKUP(G60,ud_side[lookupValue],ud_side[lookupKey],"ERROR"),""), "")</f>
        <v/>
      </c>
      <c r="I60" s="4"/>
      <c r="J60" s="6"/>
      <c r="L60" s="3" t="str">
        <f>IF($A60="ADD",IF(NOT(ISBLANK(K60)),_xlfn.XLOOKUP(K60,ud_gantry_primary_function[lookupValue],ud_gantry_primary_function[lookupKey],"ERROR"),""), "")</f>
        <v/>
      </c>
      <c r="N60" s="3" t="str">
        <f>IF($A60="ADD",IF(NOT(ISBLANK(M60)),_xlfn.XLOOKUP(M60,ud_shape[lookupValue],ud_shape[lookupKey],"ERROR"),""), "")</f>
        <v/>
      </c>
      <c r="P60" s="3" t="str">
        <f>IF($A60="ADD",IF(NOT(ISBLANK(O60)),_xlfn.XLOOKUP(O60,ud_gantry_construction_type[lookupValue],ud_gantry_construction_type[lookupKey],"ERROR"),""), "")</f>
        <v/>
      </c>
      <c r="R60" s="3" t="str">
        <f>IF($A60="ADD",IF(NOT(ISBLANK(Q60)),_xlfn.XLOOKUP(Q60,gantry_material[lookupValue],gantry_material[lookupKey],"ERROR"),""), "")</f>
        <v/>
      </c>
      <c r="T60" s="6"/>
      <c r="U60" s="6"/>
      <c r="V60" s="7"/>
      <c r="W60" s="4" t="str">
        <f t="shared" ca="1" si="0"/>
        <v/>
      </c>
      <c r="X60" s="4"/>
      <c r="Y60" s="3" t="str">
        <f t="shared" si="1"/>
        <v/>
      </c>
      <c r="Z60" s="3" t="str">
        <f>IF($A60="","",IF((AND($A60="ADD",OR(Y60="",Y60="In Use"))),"5",(_xlfn.XLOOKUP(Y60,ud_asset_status[lookupValue],ud_asset_status[lookupKey],""))))</f>
        <v/>
      </c>
      <c r="AB60" s="3" t="str">
        <f>IF($A60="ADD",IF(NOT(ISBLANK(AA60)),_xlfn.XLOOKUP(AA60,ud_replacement_status[lookupValue],ud_replacement_status[lookupKey],"ERROR"),""), "")</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6"/>
      <c r="AO60" s="2" t="str">
        <f t="shared" si="6"/>
        <v/>
      </c>
      <c r="AP60" s="3" t="str">
        <f t="shared" si="7"/>
        <v/>
      </c>
      <c r="AQ60" s="3" t="str">
        <f>IF($A60="","",IF((AND($A60="ADD",OR(AP60="",AP60="Excellent"))),"1",(_xlfn.XLOOKUP(AP60,condition[lookupValue],condition[lookupKey],""))))</f>
        <v/>
      </c>
      <c r="AR60" s="7" t="str">
        <f t="shared" si="8"/>
        <v/>
      </c>
      <c r="AS60" s="8"/>
    </row>
    <row r="61" spans="2:45" x14ac:dyDescent="0.25">
      <c r="B61" s="4"/>
      <c r="D61" s="3" t="str">
        <f>IF($A61="ADD",IF(NOT(ISBLANK(C61)),_xlfn.XLOOKUP(C61,roadnames[lookupValue],roadnames[lookupKey],"ERROR"),""), "")</f>
        <v/>
      </c>
      <c r="E61" s="5"/>
      <c r="F61" s="5"/>
      <c r="H61" s="3" t="str">
        <f>IF($A61="ADD",IF(NOT(ISBLANK(G61)),_xlfn.XLOOKUP(G61,ud_side[lookupValue],ud_side[lookupKey],"ERROR"),""), "")</f>
        <v/>
      </c>
      <c r="I61" s="4"/>
      <c r="J61" s="6"/>
      <c r="L61" s="3" t="str">
        <f>IF($A61="ADD",IF(NOT(ISBLANK(K61)),_xlfn.XLOOKUP(K61,ud_gantry_primary_function[lookupValue],ud_gantry_primary_function[lookupKey],"ERROR"),""), "")</f>
        <v/>
      </c>
      <c r="N61" s="3" t="str">
        <f>IF($A61="ADD",IF(NOT(ISBLANK(M61)),_xlfn.XLOOKUP(M61,ud_shape[lookupValue],ud_shape[lookupKey],"ERROR"),""), "")</f>
        <v/>
      </c>
      <c r="P61" s="3" t="str">
        <f>IF($A61="ADD",IF(NOT(ISBLANK(O61)),_xlfn.XLOOKUP(O61,ud_gantry_construction_type[lookupValue],ud_gantry_construction_type[lookupKey],"ERROR"),""), "")</f>
        <v/>
      </c>
      <c r="R61" s="3" t="str">
        <f>IF($A61="ADD",IF(NOT(ISBLANK(Q61)),_xlfn.XLOOKUP(Q61,gantry_material[lookupValue],gantry_material[lookupKey],"ERROR"),""), "")</f>
        <v/>
      </c>
      <c r="T61" s="6"/>
      <c r="U61" s="6"/>
      <c r="V61" s="7"/>
      <c r="W61" s="4" t="str">
        <f t="shared" ca="1" si="0"/>
        <v/>
      </c>
      <c r="X61" s="4"/>
      <c r="Y61" s="3" t="str">
        <f t="shared" si="1"/>
        <v/>
      </c>
      <c r="Z61" s="3" t="str">
        <f>IF($A61="","",IF((AND($A61="ADD",OR(Y61="",Y61="In Use"))),"5",(_xlfn.XLOOKUP(Y61,ud_asset_status[lookupValue],ud_asset_status[lookupKey],""))))</f>
        <v/>
      </c>
      <c r="AB61" s="3" t="str">
        <f>IF($A61="ADD",IF(NOT(ISBLANK(AA61)),_xlfn.XLOOKUP(AA61,ud_replacement_status[lookupValue],ud_replacement_status[lookupKey],"ERROR"),""), "")</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6"/>
      <c r="AO61" s="2" t="str">
        <f t="shared" si="6"/>
        <v/>
      </c>
      <c r="AP61" s="3" t="str">
        <f t="shared" si="7"/>
        <v/>
      </c>
      <c r="AQ61" s="3" t="str">
        <f>IF($A61="","",IF((AND($A61="ADD",OR(AP61="",AP61="Excellent"))),"1",(_xlfn.XLOOKUP(AP61,condition[lookupValue],condition[lookupKey],""))))</f>
        <v/>
      </c>
      <c r="AR61" s="7" t="str">
        <f t="shared" si="8"/>
        <v/>
      </c>
      <c r="AS61" s="8"/>
    </row>
    <row r="62" spans="2:45" x14ac:dyDescent="0.25">
      <c r="B62" s="4"/>
      <c r="D62" s="3" t="str">
        <f>IF($A62="ADD",IF(NOT(ISBLANK(C62)),_xlfn.XLOOKUP(C62,roadnames[lookupValue],roadnames[lookupKey],"ERROR"),""), "")</f>
        <v/>
      </c>
      <c r="E62" s="5"/>
      <c r="F62" s="5"/>
      <c r="H62" s="3" t="str">
        <f>IF($A62="ADD",IF(NOT(ISBLANK(G62)),_xlfn.XLOOKUP(G62,ud_side[lookupValue],ud_side[lookupKey],"ERROR"),""), "")</f>
        <v/>
      </c>
      <c r="I62" s="4"/>
      <c r="J62" s="6"/>
      <c r="L62" s="3" t="str">
        <f>IF($A62="ADD",IF(NOT(ISBLANK(K62)),_xlfn.XLOOKUP(K62,ud_gantry_primary_function[lookupValue],ud_gantry_primary_function[lookupKey],"ERROR"),""), "")</f>
        <v/>
      </c>
      <c r="N62" s="3" t="str">
        <f>IF($A62="ADD",IF(NOT(ISBLANK(M62)),_xlfn.XLOOKUP(M62,ud_shape[lookupValue],ud_shape[lookupKey],"ERROR"),""), "")</f>
        <v/>
      </c>
      <c r="P62" s="3" t="str">
        <f>IF($A62="ADD",IF(NOT(ISBLANK(O62)),_xlfn.XLOOKUP(O62,ud_gantry_construction_type[lookupValue],ud_gantry_construction_type[lookupKey],"ERROR"),""), "")</f>
        <v/>
      </c>
      <c r="R62" s="3" t="str">
        <f>IF($A62="ADD",IF(NOT(ISBLANK(Q62)),_xlfn.XLOOKUP(Q62,gantry_material[lookupValue],gantry_material[lookupKey],"ERROR"),""), "")</f>
        <v/>
      </c>
      <c r="T62" s="6"/>
      <c r="U62" s="6"/>
      <c r="V62" s="7"/>
      <c r="W62" s="4" t="str">
        <f t="shared" ca="1" si="0"/>
        <v/>
      </c>
      <c r="X62" s="4"/>
      <c r="Y62" s="3" t="str">
        <f t="shared" si="1"/>
        <v/>
      </c>
      <c r="Z62" s="3" t="str">
        <f>IF($A62="","",IF((AND($A62="ADD",OR(Y62="",Y62="In Use"))),"5",(_xlfn.XLOOKUP(Y62,ud_asset_status[lookupValue],ud_asset_status[lookupKey],""))))</f>
        <v/>
      </c>
      <c r="AB62" s="3" t="str">
        <f>IF($A62="ADD",IF(NOT(ISBLANK(AA62)),_xlfn.XLOOKUP(AA62,ud_replacement_status[lookupValue],ud_replacement_status[lookupKey],"ERROR"),""), "")</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6"/>
      <c r="AO62" s="2" t="str">
        <f t="shared" si="6"/>
        <v/>
      </c>
      <c r="AP62" s="3" t="str">
        <f t="shared" si="7"/>
        <v/>
      </c>
      <c r="AQ62" s="3" t="str">
        <f>IF($A62="","",IF((AND($A62="ADD",OR(AP62="",AP62="Excellent"))),"1",(_xlfn.XLOOKUP(AP62,condition[lookupValue],condition[lookupKey],""))))</f>
        <v/>
      </c>
      <c r="AR62" s="7" t="str">
        <f t="shared" si="8"/>
        <v/>
      </c>
      <c r="AS62" s="8"/>
    </row>
    <row r="63" spans="2:45" x14ac:dyDescent="0.25">
      <c r="B63" s="4"/>
      <c r="D63" s="3" t="str">
        <f>IF($A63="ADD",IF(NOT(ISBLANK(C63)),_xlfn.XLOOKUP(C63,roadnames[lookupValue],roadnames[lookupKey],"ERROR"),""), "")</f>
        <v/>
      </c>
      <c r="E63" s="5"/>
      <c r="F63" s="5"/>
      <c r="H63" s="3" t="str">
        <f>IF($A63="ADD",IF(NOT(ISBLANK(G63)),_xlfn.XLOOKUP(G63,ud_side[lookupValue],ud_side[lookupKey],"ERROR"),""), "")</f>
        <v/>
      </c>
      <c r="I63" s="4"/>
      <c r="J63" s="6"/>
      <c r="L63" s="3" t="str">
        <f>IF($A63="ADD",IF(NOT(ISBLANK(K63)),_xlfn.XLOOKUP(K63,ud_gantry_primary_function[lookupValue],ud_gantry_primary_function[lookupKey],"ERROR"),""), "")</f>
        <v/>
      </c>
      <c r="N63" s="3" t="str">
        <f>IF($A63="ADD",IF(NOT(ISBLANK(M63)),_xlfn.XLOOKUP(M63,ud_shape[lookupValue],ud_shape[lookupKey],"ERROR"),""), "")</f>
        <v/>
      </c>
      <c r="P63" s="3" t="str">
        <f>IF($A63="ADD",IF(NOT(ISBLANK(O63)),_xlfn.XLOOKUP(O63,ud_gantry_construction_type[lookupValue],ud_gantry_construction_type[lookupKey],"ERROR"),""), "")</f>
        <v/>
      </c>
      <c r="R63" s="3" t="str">
        <f>IF($A63="ADD",IF(NOT(ISBLANK(Q63)),_xlfn.XLOOKUP(Q63,gantry_material[lookupValue],gantry_material[lookupKey],"ERROR"),""), "")</f>
        <v/>
      </c>
      <c r="T63" s="6"/>
      <c r="U63" s="6"/>
      <c r="V63" s="7"/>
      <c r="W63" s="4" t="str">
        <f t="shared" ca="1" si="0"/>
        <v/>
      </c>
      <c r="X63" s="4"/>
      <c r="Y63" s="3" t="str">
        <f t="shared" si="1"/>
        <v/>
      </c>
      <c r="Z63" s="3" t="str">
        <f>IF($A63="","",IF((AND($A63="ADD",OR(Y63="",Y63="In Use"))),"5",(_xlfn.XLOOKUP(Y63,ud_asset_status[lookupValue],ud_asset_status[lookupKey],""))))</f>
        <v/>
      </c>
      <c r="AB63" s="3" t="str">
        <f>IF($A63="ADD",IF(NOT(ISBLANK(AA63)),_xlfn.XLOOKUP(AA63,ud_replacement_status[lookupValue],ud_replacement_status[lookupKey],"ERROR"),""), "")</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6"/>
      <c r="AO63" s="2" t="str">
        <f t="shared" si="6"/>
        <v/>
      </c>
      <c r="AP63" s="3" t="str">
        <f t="shared" si="7"/>
        <v/>
      </c>
      <c r="AQ63" s="3" t="str">
        <f>IF($A63="","",IF((AND($A63="ADD",OR(AP63="",AP63="Excellent"))),"1",(_xlfn.XLOOKUP(AP63,condition[lookupValue],condition[lookupKey],""))))</f>
        <v/>
      </c>
      <c r="AR63" s="7" t="str">
        <f t="shared" si="8"/>
        <v/>
      </c>
      <c r="AS63" s="8"/>
    </row>
    <row r="64" spans="2:45" x14ac:dyDescent="0.25">
      <c r="B64" s="4"/>
      <c r="D64" s="3" t="str">
        <f>IF($A64="ADD",IF(NOT(ISBLANK(C64)),_xlfn.XLOOKUP(C64,roadnames[lookupValue],roadnames[lookupKey],"ERROR"),""), "")</f>
        <v/>
      </c>
      <c r="E64" s="5"/>
      <c r="F64" s="5"/>
      <c r="H64" s="3" t="str">
        <f>IF($A64="ADD",IF(NOT(ISBLANK(G64)),_xlfn.XLOOKUP(G64,ud_side[lookupValue],ud_side[lookupKey],"ERROR"),""), "")</f>
        <v/>
      </c>
      <c r="I64" s="4"/>
      <c r="J64" s="6"/>
      <c r="L64" s="3" t="str">
        <f>IF($A64="ADD",IF(NOT(ISBLANK(K64)),_xlfn.XLOOKUP(K64,ud_gantry_primary_function[lookupValue],ud_gantry_primary_function[lookupKey],"ERROR"),""), "")</f>
        <v/>
      </c>
      <c r="N64" s="3" t="str">
        <f>IF($A64="ADD",IF(NOT(ISBLANK(M64)),_xlfn.XLOOKUP(M64,ud_shape[lookupValue],ud_shape[lookupKey],"ERROR"),""), "")</f>
        <v/>
      </c>
      <c r="P64" s="3" t="str">
        <f>IF($A64="ADD",IF(NOT(ISBLANK(O64)),_xlfn.XLOOKUP(O64,ud_gantry_construction_type[lookupValue],ud_gantry_construction_type[lookupKey],"ERROR"),""), "")</f>
        <v/>
      </c>
      <c r="R64" s="3" t="str">
        <f>IF($A64="ADD",IF(NOT(ISBLANK(Q64)),_xlfn.XLOOKUP(Q64,gantry_material[lookupValue],gantry_material[lookupKey],"ERROR"),""), "")</f>
        <v/>
      </c>
      <c r="T64" s="6"/>
      <c r="U64" s="6"/>
      <c r="V64" s="7"/>
      <c r="W64" s="4" t="str">
        <f t="shared" ca="1" si="0"/>
        <v/>
      </c>
      <c r="X64" s="4"/>
      <c r="Y64" s="3" t="str">
        <f t="shared" si="1"/>
        <v/>
      </c>
      <c r="Z64" s="3" t="str">
        <f>IF($A64="","",IF((AND($A64="ADD",OR(Y64="",Y64="In Use"))),"5",(_xlfn.XLOOKUP(Y64,ud_asset_status[lookupValue],ud_asset_status[lookupKey],""))))</f>
        <v/>
      </c>
      <c r="AB64" s="3" t="str">
        <f>IF($A64="ADD",IF(NOT(ISBLANK(AA64)),_xlfn.XLOOKUP(AA64,ud_replacement_status[lookupValue],ud_replacement_status[lookupKey],"ERROR"),""), "")</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6"/>
      <c r="AO64" s="2" t="str">
        <f t="shared" si="6"/>
        <v/>
      </c>
      <c r="AP64" s="3" t="str">
        <f t="shared" si="7"/>
        <v/>
      </c>
      <c r="AQ64" s="3" t="str">
        <f>IF($A64="","",IF((AND($A64="ADD",OR(AP64="",AP64="Excellent"))),"1",(_xlfn.XLOOKUP(AP64,condition[lookupValue],condition[lookupKey],""))))</f>
        <v/>
      </c>
      <c r="AR64" s="7" t="str">
        <f t="shared" si="8"/>
        <v/>
      </c>
      <c r="AS64" s="8"/>
    </row>
    <row r="65" spans="2:45" x14ac:dyDescent="0.25">
      <c r="B65" s="4"/>
      <c r="D65" s="3" t="str">
        <f>IF($A65="ADD",IF(NOT(ISBLANK(C65)),_xlfn.XLOOKUP(C65,roadnames[lookupValue],roadnames[lookupKey],"ERROR"),""), "")</f>
        <v/>
      </c>
      <c r="E65" s="5"/>
      <c r="F65" s="5"/>
      <c r="H65" s="3" t="str">
        <f>IF($A65="ADD",IF(NOT(ISBLANK(G65)),_xlfn.XLOOKUP(G65,ud_side[lookupValue],ud_side[lookupKey],"ERROR"),""), "")</f>
        <v/>
      </c>
      <c r="I65" s="4"/>
      <c r="J65" s="6"/>
      <c r="L65" s="3" t="str">
        <f>IF($A65="ADD",IF(NOT(ISBLANK(K65)),_xlfn.XLOOKUP(K65,ud_gantry_primary_function[lookupValue],ud_gantry_primary_function[lookupKey],"ERROR"),""), "")</f>
        <v/>
      </c>
      <c r="N65" s="3" t="str">
        <f>IF($A65="ADD",IF(NOT(ISBLANK(M65)),_xlfn.XLOOKUP(M65,ud_shape[lookupValue],ud_shape[lookupKey],"ERROR"),""), "")</f>
        <v/>
      </c>
      <c r="P65" s="3" t="str">
        <f>IF($A65="ADD",IF(NOT(ISBLANK(O65)),_xlfn.XLOOKUP(O65,ud_gantry_construction_type[lookupValue],ud_gantry_construction_type[lookupKey],"ERROR"),""), "")</f>
        <v/>
      </c>
      <c r="R65" s="3" t="str">
        <f>IF($A65="ADD",IF(NOT(ISBLANK(Q65)),_xlfn.XLOOKUP(Q65,gantry_material[lookupValue],gantry_material[lookupKey],"ERROR"),""), "")</f>
        <v/>
      </c>
      <c r="T65" s="6"/>
      <c r="U65" s="6"/>
      <c r="V65" s="7"/>
      <c r="W65" s="4" t="str">
        <f t="shared" ca="1" si="0"/>
        <v/>
      </c>
      <c r="X65" s="4"/>
      <c r="Y65" s="3" t="str">
        <f t="shared" si="1"/>
        <v/>
      </c>
      <c r="Z65" s="3" t="str">
        <f>IF($A65="","",IF((AND($A65="ADD",OR(Y65="",Y65="In Use"))),"5",(_xlfn.XLOOKUP(Y65,ud_asset_status[lookupValue],ud_asset_status[lookupKey],""))))</f>
        <v/>
      </c>
      <c r="AB65" s="3" t="str">
        <f>IF($A65="ADD",IF(NOT(ISBLANK(AA65)),_xlfn.XLOOKUP(AA65,ud_replacement_status[lookupValue],ud_replacement_status[lookupKey],"ERROR"),""), "")</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6"/>
      <c r="AO65" s="2" t="str">
        <f t="shared" si="6"/>
        <v/>
      </c>
      <c r="AP65" s="3" t="str">
        <f t="shared" si="7"/>
        <v/>
      </c>
      <c r="AQ65" s="3" t="str">
        <f>IF($A65="","",IF((AND($A65="ADD",OR(AP65="",AP65="Excellent"))),"1",(_xlfn.XLOOKUP(AP65,condition[lookupValue],condition[lookupKey],""))))</f>
        <v/>
      </c>
      <c r="AR65" s="7" t="str">
        <f t="shared" si="8"/>
        <v/>
      </c>
      <c r="AS65" s="8"/>
    </row>
    <row r="66" spans="2:45" x14ac:dyDescent="0.25">
      <c r="B66" s="4"/>
      <c r="D66" s="3" t="str">
        <f>IF($A66="ADD",IF(NOT(ISBLANK(C66)),_xlfn.XLOOKUP(C66,roadnames[lookupValue],roadnames[lookupKey],"ERROR"),""), "")</f>
        <v/>
      </c>
      <c r="E66" s="5"/>
      <c r="F66" s="5"/>
      <c r="H66" s="3" t="str">
        <f>IF($A66="ADD",IF(NOT(ISBLANK(G66)),_xlfn.XLOOKUP(G66,ud_side[lookupValue],ud_side[lookupKey],"ERROR"),""), "")</f>
        <v/>
      </c>
      <c r="I66" s="4"/>
      <c r="J66" s="6"/>
      <c r="L66" s="3" t="str">
        <f>IF($A66="ADD",IF(NOT(ISBLANK(K66)),_xlfn.XLOOKUP(K66,ud_gantry_primary_function[lookupValue],ud_gantry_primary_function[lookupKey],"ERROR"),""), "")</f>
        <v/>
      </c>
      <c r="N66" s="3" t="str">
        <f>IF($A66="ADD",IF(NOT(ISBLANK(M66)),_xlfn.XLOOKUP(M66,ud_shape[lookupValue],ud_shape[lookupKey],"ERROR"),""), "")</f>
        <v/>
      </c>
      <c r="P66" s="3" t="str">
        <f>IF($A66="ADD",IF(NOT(ISBLANK(O66)),_xlfn.XLOOKUP(O66,ud_gantry_construction_type[lookupValue],ud_gantry_construction_type[lookupKey],"ERROR"),""), "")</f>
        <v/>
      </c>
      <c r="R66" s="3" t="str">
        <f>IF($A66="ADD",IF(NOT(ISBLANK(Q66)),_xlfn.XLOOKUP(Q66,gantry_material[lookupValue],gantry_material[lookupKey],"ERROR"),""), "")</f>
        <v/>
      </c>
      <c r="T66" s="6"/>
      <c r="U66" s="6"/>
      <c r="V66" s="7"/>
      <c r="W66" s="4" t="str">
        <f t="shared" ca="1" si="0"/>
        <v/>
      </c>
      <c r="X66" s="4"/>
      <c r="Y66" s="3" t="str">
        <f t="shared" si="1"/>
        <v/>
      </c>
      <c r="Z66" s="3" t="str">
        <f>IF($A66="","",IF((AND($A66="ADD",OR(Y66="",Y66="In Use"))),"5",(_xlfn.XLOOKUP(Y66,ud_asset_status[lookupValue],ud_asset_status[lookupKey],""))))</f>
        <v/>
      </c>
      <c r="AB66" s="3" t="str">
        <f>IF($A66="ADD",IF(NOT(ISBLANK(AA66)),_xlfn.XLOOKUP(AA66,ud_replacement_status[lookupValue],ud_replacement_status[lookupKey],"ERROR"),""), "")</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6"/>
      <c r="AO66" s="2" t="str">
        <f t="shared" si="6"/>
        <v/>
      </c>
      <c r="AP66" s="3" t="str">
        <f t="shared" si="7"/>
        <v/>
      </c>
      <c r="AQ66" s="3" t="str">
        <f>IF($A66="","",IF((AND($A66="ADD",OR(AP66="",AP66="Excellent"))),"1",(_xlfn.XLOOKUP(AP66,condition[lookupValue],condition[lookupKey],""))))</f>
        <v/>
      </c>
      <c r="AR66" s="7" t="str">
        <f t="shared" si="8"/>
        <v/>
      </c>
      <c r="AS66" s="8"/>
    </row>
    <row r="67" spans="2:45" x14ac:dyDescent="0.25">
      <c r="B67" s="4"/>
      <c r="D67" s="3" t="str">
        <f>IF($A67="ADD",IF(NOT(ISBLANK(C67)),_xlfn.XLOOKUP(C67,roadnames[lookupValue],roadnames[lookupKey],"ERROR"),""), "")</f>
        <v/>
      </c>
      <c r="E67" s="5"/>
      <c r="F67" s="5"/>
      <c r="H67" s="3" t="str">
        <f>IF($A67="ADD",IF(NOT(ISBLANK(G67)),_xlfn.XLOOKUP(G67,ud_side[lookupValue],ud_side[lookupKey],"ERROR"),""), "")</f>
        <v/>
      </c>
      <c r="I67" s="4"/>
      <c r="J67" s="6"/>
      <c r="L67" s="3" t="str">
        <f>IF($A67="ADD",IF(NOT(ISBLANK(K67)),_xlfn.XLOOKUP(K67,ud_gantry_primary_function[lookupValue],ud_gantry_primary_function[lookupKey],"ERROR"),""), "")</f>
        <v/>
      </c>
      <c r="N67" s="3" t="str">
        <f>IF($A67="ADD",IF(NOT(ISBLANK(M67)),_xlfn.XLOOKUP(M67,ud_shape[lookupValue],ud_shape[lookupKey],"ERROR"),""), "")</f>
        <v/>
      </c>
      <c r="P67" s="3" t="str">
        <f>IF($A67="ADD",IF(NOT(ISBLANK(O67)),_xlfn.XLOOKUP(O67,ud_gantry_construction_type[lookupValue],ud_gantry_construction_type[lookupKey],"ERROR"),""), "")</f>
        <v/>
      </c>
      <c r="R67" s="3" t="str">
        <f>IF($A67="ADD",IF(NOT(ISBLANK(Q67)),_xlfn.XLOOKUP(Q67,gantry_material[lookupValue],gantry_material[lookupKey],"ERROR"),""), "")</f>
        <v/>
      </c>
      <c r="T67" s="6"/>
      <c r="U67" s="6"/>
      <c r="V67" s="7"/>
      <c r="W67" s="4" t="str">
        <f t="shared" ca="1" si="0"/>
        <v/>
      </c>
      <c r="X67" s="4"/>
      <c r="Y67" s="3" t="str">
        <f t="shared" si="1"/>
        <v/>
      </c>
      <c r="Z67" s="3" t="str">
        <f>IF($A67="","",IF((AND($A67="ADD",OR(Y67="",Y67="In Use"))),"5",(_xlfn.XLOOKUP(Y67,ud_asset_status[lookupValue],ud_asset_status[lookupKey],""))))</f>
        <v/>
      </c>
      <c r="AB67" s="3" t="str">
        <f>IF($A67="ADD",IF(NOT(ISBLANK(AA67)),_xlfn.XLOOKUP(AA67,ud_replacement_status[lookupValue],ud_replacement_status[lookupKey],"ERROR"),""), "")</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6"/>
      <c r="AO67" s="2" t="str">
        <f t="shared" si="6"/>
        <v/>
      </c>
      <c r="AP67" s="3" t="str">
        <f t="shared" si="7"/>
        <v/>
      </c>
      <c r="AQ67" s="3" t="str">
        <f>IF($A67="","",IF((AND($A67="ADD",OR(AP67="",AP67="Excellent"))),"1",(_xlfn.XLOOKUP(AP67,condition[lookupValue],condition[lookupKey],""))))</f>
        <v/>
      </c>
      <c r="AR67" s="7" t="str">
        <f t="shared" si="8"/>
        <v/>
      </c>
      <c r="AS67" s="8"/>
    </row>
    <row r="68" spans="2:45" x14ac:dyDescent="0.25">
      <c r="B68" s="4"/>
      <c r="D68" s="3" t="str">
        <f>IF($A68="ADD",IF(NOT(ISBLANK(C68)),_xlfn.XLOOKUP(C68,roadnames[lookupValue],roadnames[lookupKey],"ERROR"),""), "")</f>
        <v/>
      </c>
      <c r="E68" s="5"/>
      <c r="F68" s="5"/>
      <c r="H68" s="3" t="str">
        <f>IF($A68="ADD",IF(NOT(ISBLANK(G68)),_xlfn.XLOOKUP(G68,ud_side[lookupValue],ud_side[lookupKey],"ERROR"),""), "")</f>
        <v/>
      </c>
      <c r="I68" s="4"/>
      <c r="J68" s="6"/>
      <c r="L68" s="3" t="str">
        <f>IF($A68="ADD",IF(NOT(ISBLANK(K68)),_xlfn.XLOOKUP(K68,ud_gantry_primary_function[lookupValue],ud_gantry_primary_function[lookupKey],"ERROR"),""), "")</f>
        <v/>
      </c>
      <c r="N68" s="3" t="str">
        <f>IF($A68="ADD",IF(NOT(ISBLANK(M68)),_xlfn.XLOOKUP(M68,ud_shape[lookupValue],ud_shape[lookupKey],"ERROR"),""), "")</f>
        <v/>
      </c>
      <c r="P68" s="3" t="str">
        <f>IF($A68="ADD",IF(NOT(ISBLANK(O68)),_xlfn.XLOOKUP(O68,ud_gantry_construction_type[lookupValue],ud_gantry_construction_type[lookupKey],"ERROR"),""), "")</f>
        <v/>
      </c>
      <c r="R68" s="3" t="str">
        <f>IF($A68="ADD",IF(NOT(ISBLANK(Q68)),_xlfn.XLOOKUP(Q68,gantry_material[lookupValue],gantry_material[lookupKey],"ERROR"),""), "")</f>
        <v/>
      </c>
      <c r="T68" s="6"/>
      <c r="U68" s="6"/>
      <c r="V68" s="7"/>
      <c r="W68" s="4" t="str">
        <f t="shared" ca="1" si="0"/>
        <v/>
      </c>
      <c r="X68" s="4"/>
      <c r="Y68" s="3" t="str">
        <f t="shared" si="1"/>
        <v/>
      </c>
      <c r="Z68" s="3" t="str">
        <f>IF($A68="","",IF((AND($A68="ADD",OR(Y68="",Y68="In Use"))),"5",(_xlfn.XLOOKUP(Y68,ud_asset_status[lookupValue],ud_asset_status[lookupKey],""))))</f>
        <v/>
      </c>
      <c r="AB68" s="3" t="str">
        <f>IF($A68="ADD",IF(NOT(ISBLANK(AA68)),_xlfn.XLOOKUP(AA68,ud_replacement_status[lookupValue],ud_replacement_status[lookupKey],"ERROR"),""), "")</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6"/>
      <c r="AO68" s="2" t="str">
        <f t="shared" si="6"/>
        <v/>
      </c>
      <c r="AP68" s="3" t="str">
        <f t="shared" si="7"/>
        <v/>
      </c>
      <c r="AQ68" s="3" t="str">
        <f>IF($A68="","",IF((AND($A68="ADD",OR(AP68="",AP68="Excellent"))),"1",(_xlfn.XLOOKUP(AP68,condition[lookupValue],condition[lookupKey],""))))</f>
        <v/>
      </c>
      <c r="AR68" s="7" t="str">
        <f t="shared" si="8"/>
        <v/>
      </c>
      <c r="AS68" s="8"/>
    </row>
    <row r="69" spans="2:45" x14ac:dyDescent="0.25">
      <c r="B69" s="4"/>
      <c r="D69" s="3" t="str">
        <f>IF($A69="ADD",IF(NOT(ISBLANK(C69)),_xlfn.XLOOKUP(C69,roadnames[lookupValue],roadnames[lookupKey],"ERROR"),""), "")</f>
        <v/>
      </c>
      <c r="E69" s="5"/>
      <c r="F69" s="5"/>
      <c r="H69" s="3" t="str">
        <f>IF($A69="ADD",IF(NOT(ISBLANK(G69)),_xlfn.XLOOKUP(G69,ud_side[lookupValue],ud_side[lookupKey],"ERROR"),""), "")</f>
        <v/>
      </c>
      <c r="I69" s="4"/>
      <c r="J69" s="6"/>
      <c r="L69" s="3" t="str">
        <f>IF($A69="ADD",IF(NOT(ISBLANK(K69)),_xlfn.XLOOKUP(K69,ud_gantry_primary_function[lookupValue],ud_gantry_primary_function[lookupKey],"ERROR"),""), "")</f>
        <v/>
      </c>
      <c r="N69" s="3" t="str">
        <f>IF($A69="ADD",IF(NOT(ISBLANK(M69)),_xlfn.XLOOKUP(M69,ud_shape[lookupValue],ud_shape[lookupKey],"ERROR"),""), "")</f>
        <v/>
      </c>
      <c r="P69" s="3" t="str">
        <f>IF($A69="ADD",IF(NOT(ISBLANK(O69)),_xlfn.XLOOKUP(O69,ud_gantry_construction_type[lookupValue],ud_gantry_construction_type[lookupKey],"ERROR"),""), "")</f>
        <v/>
      </c>
      <c r="R69" s="3" t="str">
        <f>IF($A69="ADD",IF(NOT(ISBLANK(Q69)),_xlfn.XLOOKUP(Q69,gantry_material[lookupValue],gantry_material[lookupKey],"ERROR"),""), "")</f>
        <v/>
      </c>
      <c r="T69" s="6"/>
      <c r="U69" s="6"/>
      <c r="V69" s="7"/>
      <c r="W69" s="4" t="str">
        <f t="shared" ca="1" si="0"/>
        <v/>
      </c>
      <c r="X69" s="4"/>
      <c r="Y69" s="3" t="str">
        <f t="shared" si="1"/>
        <v/>
      </c>
      <c r="Z69" s="3" t="str">
        <f>IF($A69="","",IF((AND($A69="ADD",OR(Y69="",Y69="In Use"))),"5",(_xlfn.XLOOKUP(Y69,ud_asset_status[lookupValue],ud_asset_status[lookupKey],""))))</f>
        <v/>
      </c>
      <c r="AB69" s="3" t="str">
        <f>IF($A69="ADD",IF(NOT(ISBLANK(AA69)),_xlfn.XLOOKUP(AA69,ud_replacement_status[lookupValue],ud_replacement_status[lookupKey],"ERROR"),""), "")</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6"/>
      <c r="AO69" s="2" t="str">
        <f t="shared" si="6"/>
        <v/>
      </c>
      <c r="AP69" s="3" t="str">
        <f t="shared" si="7"/>
        <v/>
      </c>
      <c r="AQ69" s="3" t="str">
        <f>IF($A69="","",IF((AND($A69="ADD",OR(AP69="",AP69="Excellent"))),"1",(_xlfn.XLOOKUP(AP69,condition[lookupValue],condition[lookupKey],""))))</f>
        <v/>
      </c>
      <c r="AR69" s="7" t="str">
        <f t="shared" si="8"/>
        <v/>
      </c>
      <c r="AS69" s="8"/>
    </row>
    <row r="70" spans="2:45" x14ac:dyDescent="0.25">
      <c r="B70" s="4"/>
      <c r="D70" s="3" t="str">
        <f>IF($A70="ADD",IF(NOT(ISBLANK(C70)),_xlfn.XLOOKUP(C70,roadnames[lookupValue],roadnames[lookupKey],"ERROR"),""), "")</f>
        <v/>
      </c>
      <c r="E70" s="5"/>
      <c r="F70" s="5"/>
      <c r="H70" s="3" t="str">
        <f>IF($A70="ADD",IF(NOT(ISBLANK(G70)),_xlfn.XLOOKUP(G70,ud_side[lookupValue],ud_side[lookupKey],"ERROR"),""), "")</f>
        <v/>
      </c>
      <c r="I70" s="4"/>
      <c r="J70" s="6"/>
      <c r="L70" s="3" t="str">
        <f>IF($A70="ADD",IF(NOT(ISBLANK(K70)),_xlfn.XLOOKUP(K70,ud_gantry_primary_function[lookupValue],ud_gantry_primary_function[lookupKey],"ERROR"),""), "")</f>
        <v/>
      </c>
      <c r="N70" s="3" t="str">
        <f>IF($A70="ADD",IF(NOT(ISBLANK(M70)),_xlfn.XLOOKUP(M70,ud_shape[lookupValue],ud_shape[lookupKey],"ERROR"),""), "")</f>
        <v/>
      </c>
      <c r="P70" s="3" t="str">
        <f>IF($A70="ADD",IF(NOT(ISBLANK(O70)),_xlfn.XLOOKUP(O70,ud_gantry_construction_type[lookupValue],ud_gantry_construction_type[lookupKey],"ERROR"),""), "")</f>
        <v/>
      </c>
      <c r="R70" s="3" t="str">
        <f>IF($A70="ADD",IF(NOT(ISBLANK(Q70)),_xlfn.XLOOKUP(Q70,gantry_material[lookupValue],gantry_material[lookupKey],"ERROR"),""), "")</f>
        <v/>
      </c>
      <c r="T70" s="6"/>
      <c r="U70" s="6"/>
      <c r="V70" s="7"/>
      <c r="W70" s="4" t="str">
        <f t="shared" ca="1" si="0"/>
        <v/>
      </c>
      <c r="X70" s="4"/>
      <c r="Y70" s="3" t="str">
        <f t="shared" si="1"/>
        <v/>
      </c>
      <c r="Z70" s="3" t="str">
        <f>IF($A70="","",IF((AND($A70="ADD",OR(Y70="",Y70="In Use"))),"5",(_xlfn.XLOOKUP(Y70,ud_asset_status[lookupValue],ud_asset_status[lookupKey],""))))</f>
        <v/>
      </c>
      <c r="AB70" s="3" t="str">
        <f>IF($A70="ADD",IF(NOT(ISBLANK(AA70)),_xlfn.XLOOKUP(AA70,ud_replacement_status[lookupValue],ud_replacement_status[lookupKey],"ERROR"),""), "")</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6"/>
      <c r="AO70" s="2" t="str">
        <f t="shared" si="6"/>
        <v/>
      </c>
      <c r="AP70" s="3" t="str">
        <f t="shared" si="7"/>
        <v/>
      </c>
      <c r="AQ70" s="3" t="str">
        <f>IF($A70="","",IF((AND($A70="ADD",OR(AP70="",AP70="Excellent"))),"1",(_xlfn.XLOOKUP(AP70,condition[lookupValue],condition[lookupKey],""))))</f>
        <v/>
      </c>
      <c r="AR70" s="7" t="str">
        <f t="shared" si="8"/>
        <v/>
      </c>
      <c r="AS70" s="8"/>
    </row>
    <row r="71" spans="2:45" x14ac:dyDescent="0.25">
      <c r="B71" s="4"/>
      <c r="D71" s="3" t="str">
        <f>IF($A71="ADD",IF(NOT(ISBLANK(C71)),_xlfn.XLOOKUP(C71,roadnames[lookupValue],roadnames[lookupKey],"ERROR"),""), "")</f>
        <v/>
      </c>
      <c r="E71" s="5"/>
      <c r="F71" s="5"/>
      <c r="H71" s="3" t="str">
        <f>IF($A71="ADD",IF(NOT(ISBLANK(G71)),_xlfn.XLOOKUP(G71,ud_side[lookupValue],ud_side[lookupKey],"ERROR"),""), "")</f>
        <v/>
      </c>
      <c r="I71" s="4"/>
      <c r="J71" s="6"/>
      <c r="L71" s="3" t="str">
        <f>IF($A71="ADD",IF(NOT(ISBLANK(K71)),_xlfn.XLOOKUP(K71,ud_gantry_primary_function[lookupValue],ud_gantry_primary_function[lookupKey],"ERROR"),""), "")</f>
        <v/>
      </c>
      <c r="N71" s="3" t="str">
        <f>IF($A71="ADD",IF(NOT(ISBLANK(M71)),_xlfn.XLOOKUP(M71,ud_shape[lookupValue],ud_shape[lookupKey],"ERROR"),""), "")</f>
        <v/>
      </c>
      <c r="P71" s="3" t="str">
        <f>IF($A71="ADD",IF(NOT(ISBLANK(O71)),_xlfn.XLOOKUP(O71,ud_gantry_construction_type[lookupValue],ud_gantry_construction_type[lookupKey],"ERROR"),""), "")</f>
        <v/>
      </c>
      <c r="R71" s="3" t="str">
        <f>IF($A71="ADD",IF(NOT(ISBLANK(Q71)),_xlfn.XLOOKUP(Q71,gantry_material[lookupValue],gantry_material[lookupKey],"ERROR"),""), "")</f>
        <v/>
      </c>
      <c r="T71" s="6"/>
      <c r="U71" s="6"/>
      <c r="V71" s="7"/>
      <c r="W71" s="4" t="str">
        <f t="shared" ca="1" si="0"/>
        <v/>
      </c>
      <c r="X71" s="4"/>
      <c r="Y71" s="3" t="str">
        <f t="shared" si="1"/>
        <v/>
      </c>
      <c r="Z71" s="3" t="str">
        <f>IF($A71="","",IF((AND($A71="ADD",OR(Y71="",Y71="In Use"))),"5",(_xlfn.XLOOKUP(Y71,ud_asset_status[lookupValue],ud_asset_status[lookupKey],""))))</f>
        <v/>
      </c>
      <c r="AB71" s="3" t="str">
        <f>IF($A71="ADD",IF(NOT(ISBLANK(AA71)),_xlfn.XLOOKUP(AA71,ud_replacement_status[lookupValue],ud_replacement_status[lookupKey],"ERROR"),""), "")</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6"/>
      <c r="AO71" s="2" t="str">
        <f t="shared" si="6"/>
        <v/>
      </c>
      <c r="AP71" s="3" t="str">
        <f t="shared" si="7"/>
        <v/>
      </c>
      <c r="AQ71" s="3" t="str">
        <f>IF($A71="","",IF((AND($A71="ADD",OR(AP71="",AP71="Excellent"))),"1",(_xlfn.XLOOKUP(AP71,condition[lookupValue],condition[lookupKey],""))))</f>
        <v/>
      </c>
      <c r="AR71" s="7" t="str">
        <f t="shared" si="8"/>
        <v/>
      </c>
      <c r="AS71" s="8"/>
    </row>
    <row r="72" spans="2:45" x14ac:dyDescent="0.25">
      <c r="B72" s="4"/>
      <c r="D72" s="3" t="str">
        <f>IF($A72="ADD",IF(NOT(ISBLANK(C72)),_xlfn.XLOOKUP(C72,roadnames[lookupValue],roadnames[lookupKey],"ERROR"),""), "")</f>
        <v/>
      </c>
      <c r="E72" s="5"/>
      <c r="F72" s="5"/>
      <c r="H72" s="3" t="str">
        <f>IF($A72="ADD",IF(NOT(ISBLANK(G72)),_xlfn.XLOOKUP(G72,ud_side[lookupValue],ud_side[lookupKey],"ERROR"),""), "")</f>
        <v/>
      </c>
      <c r="I72" s="4"/>
      <c r="J72" s="6"/>
      <c r="L72" s="3" t="str">
        <f>IF($A72="ADD",IF(NOT(ISBLANK(K72)),_xlfn.XLOOKUP(K72,ud_gantry_primary_function[lookupValue],ud_gantry_primary_function[lookupKey],"ERROR"),""), "")</f>
        <v/>
      </c>
      <c r="N72" s="3" t="str">
        <f>IF($A72="ADD",IF(NOT(ISBLANK(M72)),_xlfn.XLOOKUP(M72,ud_shape[lookupValue],ud_shape[lookupKey],"ERROR"),""), "")</f>
        <v/>
      </c>
      <c r="P72" s="3" t="str">
        <f>IF($A72="ADD",IF(NOT(ISBLANK(O72)),_xlfn.XLOOKUP(O72,ud_gantry_construction_type[lookupValue],ud_gantry_construction_type[lookupKey],"ERROR"),""), "")</f>
        <v/>
      </c>
      <c r="R72" s="3" t="str">
        <f>IF($A72="ADD",IF(NOT(ISBLANK(Q72)),_xlfn.XLOOKUP(Q72,gantry_material[lookupValue],gantry_material[lookupKey],"ERROR"),""), "")</f>
        <v/>
      </c>
      <c r="T72" s="6"/>
      <c r="U72" s="6"/>
      <c r="V72" s="7"/>
      <c r="W72" s="4" t="str">
        <f t="shared" ca="1" si="0"/>
        <v/>
      </c>
      <c r="X72" s="4"/>
      <c r="Y72" s="3" t="str">
        <f t="shared" si="1"/>
        <v/>
      </c>
      <c r="Z72" s="3" t="str">
        <f>IF($A72="","",IF((AND($A72="ADD",OR(Y72="",Y72="In Use"))),"5",(_xlfn.XLOOKUP(Y72,ud_asset_status[lookupValue],ud_asset_status[lookupKey],""))))</f>
        <v/>
      </c>
      <c r="AB72" s="3" t="str">
        <f>IF($A72="ADD",IF(NOT(ISBLANK(AA72)),_xlfn.XLOOKUP(AA72,ud_replacement_status[lookupValue],ud_replacement_status[lookupKey],"ERROR"),""), "")</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6"/>
      <c r="AO72" s="2" t="str">
        <f t="shared" si="6"/>
        <v/>
      </c>
      <c r="AP72" s="3" t="str">
        <f t="shared" si="7"/>
        <v/>
      </c>
      <c r="AQ72" s="3" t="str">
        <f>IF($A72="","",IF((AND($A72="ADD",OR(AP72="",AP72="Excellent"))),"1",(_xlfn.XLOOKUP(AP72,condition[lookupValue],condition[lookupKey],""))))</f>
        <v/>
      </c>
      <c r="AR72" s="7" t="str">
        <f t="shared" si="8"/>
        <v/>
      </c>
      <c r="AS72" s="8"/>
    </row>
    <row r="73" spans="2:45" x14ac:dyDescent="0.25">
      <c r="B73" s="4"/>
      <c r="D73" s="3" t="str">
        <f>IF($A73="ADD",IF(NOT(ISBLANK(C73)),_xlfn.XLOOKUP(C73,roadnames[lookupValue],roadnames[lookupKey],"ERROR"),""), "")</f>
        <v/>
      </c>
      <c r="E73" s="5"/>
      <c r="F73" s="5"/>
      <c r="H73" s="3" t="str">
        <f>IF($A73="ADD",IF(NOT(ISBLANK(G73)),_xlfn.XLOOKUP(G73,ud_side[lookupValue],ud_side[lookupKey],"ERROR"),""), "")</f>
        <v/>
      </c>
      <c r="I73" s="4"/>
      <c r="J73" s="6"/>
      <c r="L73" s="3" t="str">
        <f>IF($A73="ADD",IF(NOT(ISBLANK(K73)),_xlfn.XLOOKUP(K73,ud_gantry_primary_function[lookupValue],ud_gantry_primary_function[lookupKey],"ERROR"),""), "")</f>
        <v/>
      </c>
      <c r="N73" s="3" t="str">
        <f>IF($A73="ADD",IF(NOT(ISBLANK(M73)),_xlfn.XLOOKUP(M73,ud_shape[lookupValue],ud_shape[lookupKey],"ERROR"),""), "")</f>
        <v/>
      </c>
      <c r="P73" s="3" t="str">
        <f>IF($A73="ADD",IF(NOT(ISBLANK(O73)),_xlfn.XLOOKUP(O73,ud_gantry_construction_type[lookupValue],ud_gantry_construction_type[lookupKey],"ERROR"),""), "")</f>
        <v/>
      </c>
      <c r="R73" s="3" t="str">
        <f>IF($A73="ADD",IF(NOT(ISBLANK(Q73)),_xlfn.XLOOKUP(Q73,gantry_material[lookupValue],gantry_material[lookupKey],"ERROR"),""), "")</f>
        <v/>
      </c>
      <c r="T73" s="6"/>
      <c r="U73" s="6"/>
      <c r="V73" s="7"/>
      <c r="W73" s="4" t="str">
        <f t="shared" ca="1" si="0"/>
        <v/>
      </c>
      <c r="X73" s="4"/>
      <c r="Y73" s="3" t="str">
        <f t="shared" si="1"/>
        <v/>
      </c>
      <c r="Z73" s="3" t="str">
        <f>IF($A73="","",IF((AND($A73="ADD",OR(Y73="",Y73="In Use"))),"5",(_xlfn.XLOOKUP(Y73,ud_asset_status[lookupValue],ud_asset_status[lookupKey],""))))</f>
        <v/>
      </c>
      <c r="AB73" s="3" t="str">
        <f>IF($A73="ADD",IF(NOT(ISBLANK(AA73)),_xlfn.XLOOKUP(AA73,ud_replacement_status[lookupValue],ud_replacement_status[lookupKey],"ERROR"),""), "")</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6"/>
      <c r="AO73" s="2" t="str">
        <f t="shared" si="6"/>
        <v/>
      </c>
      <c r="AP73" s="3" t="str">
        <f t="shared" si="7"/>
        <v/>
      </c>
      <c r="AQ73" s="3" t="str">
        <f>IF($A73="","",IF((AND($A73="ADD",OR(AP73="",AP73="Excellent"))),"1",(_xlfn.XLOOKUP(AP73,condition[lookupValue],condition[lookupKey],""))))</f>
        <v/>
      </c>
      <c r="AR73" s="7" t="str">
        <f t="shared" si="8"/>
        <v/>
      </c>
      <c r="AS73" s="8"/>
    </row>
    <row r="74" spans="2:45" x14ac:dyDescent="0.25">
      <c r="B74" s="4"/>
      <c r="D74" s="3" t="str">
        <f>IF($A74="ADD",IF(NOT(ISBLANK(C74)),_xlfn.XLOOKUP(C74,roadnames[lookupValue],roadnames[lookupKey],"ERROR"),""), "")</f>
        <v/>
      </c>
      <c r="E74" s="5"/>
      <c r="F74" s="5"/>
      <c r="H74" s="3" t="str">
        <f>IF($A74="ADD",IF(NOT(ISBLANK(G74)),_xlfn.XLOOKUP(G74,ud_side[lookupValue],ud_side[lookupKey],"ERROR"),""), "")</f>
        <v/>
      </c>
      <c r="I74" s="4"/>
      <c r="J74" s="6"/>
      <c r="L74" s="3" t="str">
        <f>IF($A74="ADD",IF(NOT(ISBLANK(K74)),_xlfn.XLOOKUP(K74,ud_gantry_primary_function[lookupValue],ud_gantry_primary_function[lookupKey],"ERROR"),""), "")</f>
        <v/>
      </c>
      <c r="N74" s="3" t="str">
        <f>IF($A74="ADD",IF(NOT(ISBLANK(M74)),_xlfn.XLOOKUP(M74,ud_shape[lookupValue],ud_shape[lookupKey],"ERROR"),""), "")</f>
        <v/>
      </c>
      <c r="P74" s="3" t="str">
        <f>IF($A74="ADD",IF(NOT(ISBLANK(O74)),_xlfn.XLOOKUP(O74,ud_gantry_construction_type[lookupValue],ud_gantry_construction_type[lookupKey],"ERROR"),""), "")</f>
        <v/>
      </c>
      <c r="R74" s="3" t="str">
        <f>IF($A74="ADD",IF(NOT(ISBLANK(Q74)),_xlfn.XLOOKUP(Q74,gantry_material[lookupValue],gantry_material[lookupKey],"ERROR"),""), "")</f>
        <v/>
      </c>
      <c r="T74" s="6"/>
      <c r="U74" s="6"/>
      <c r="V74" s="7"/>
      <c r="W74" s="4" t="str">
        <f t="shared" ca="1" si="0"/>
        <v/>
      </c>
      <c r="X74" s="4"/>
      <c r="Y74" s="3" t="str">
        <f t="shared" si="1"/>
        <v/>
      </c>
      <c r="Z74" s="3" t="str">
        <f>IF($A74="","",IF((AND($A74="ADD",OR(Y74="",Y74="In Use"))),"5",(_xlfn.XLOOKUP(Y74,ud_asset_status[lookupValue],ud_asset_status[lookupKey],""))))</f>
        <v/>
      </c>
      <c r="AB74" s="3" t="str">
        <f>IF($A74="ADD",IF(NOT(ISBLANK(AA74)),_xlfn.XLOOKUP(AA74,ud_replacement_status[lookupValue],ud_replacement_status[lookupKey],"ERROR"),""), "")</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6"/>
      <c r="AO74" s="2" t="str">
        <f t="shared" si="6"/>
        <v/>
      </c>
      <c r="AP74" s="3" t="str">
        <f t="shared" si="7"/>
        <v/>
      </c>
      <c r="AQ74" s="3" t="str">
        <f>IF($A74="","",IF((AND($A74="ADD",OR(AP74="",AP74="Excellent"))),"1",(_xlfn.XLOOKUP(AP74,condition[lookupValue],condition[lookupKey],""))))</f>
        <v/>
      </c>
      <c r="AR74" s="7" t="str">
        <f t="shared" si="8"/>
        <v/>
      </c>
      <c r="AS74" s="8"/>
    </row>
    <row r="75" spans="2:45" x14ac:dyDescent="0.25">
      <c r="B75" s="4"/>
      <c r="D75" s="3" t="str">
        <f>IF($A75="ADD",IF(NOT(ISBLANK(C75)),_xlfn.XLOOKUP(C75,roadnames[lookupValue],roadnames[lookupKey],"ERROR"),""), "")</f>
        <v/>
      </c>
      <c r="E75" s="5"/>
      <c r="F75" s="5"/>
      <c r="H75" s="3" t="str">
        <f>IF($A75="ADD",IF(NOT(ISBLANK(G75)),_xlfn.XLOOKUP(G75,ud_side[lookupValue],ud_side[lookupKey],"ERROR"),""), "")</f>
        <v/>
      </c>
      <c r="I75" s="4"/>
      <c r="J75" s="6"/>
      <c r="L75" s="3" t="str">
        <f>IF($A75="ADD",IF(NOT(ISBLANK(K75)),_xlfn.XLOOKUP(K75,ud_gantry_primary_function[lookupValue],ud_gantry_primary_function[lookupKey],"ERROR"),""), "")</f>
        <v/>
      </c>
      <c r="N75" s="3" t="str">
        <f>IF($A75="ADD",IF(NOT(ISBLANK(M75)),_xlfn.XLOOKUP(M75,ud_shape[lookupValue],ud_shape[lookupKey],"ERROR"),""), "")</f>
        <v/>
      </c>
      <c r="P75" s="3" t="str">
        <f>IF($A75="ADD",IF(NOT(ISBLANK(O75)),_xlfn.XLOOKUP(O75,ud_gantry_construction_type[lookupValue],ud_gantry_construction_type[lookupKey],"ERROR"),""), "")</f>
        <v/>
      </c>
      <c r="R75" s="3" t="str">
        <f>IF($A75="ADD",IF(NOT(ISBLANK(Q75)),_xlfn.XLOOKUP(Q75,gantry_material[lookupValue],gantry_material[lookupKey],"ERROR"),""), "")</f>
        <v/>
      </c>
      <c r="T75" s="6"/>
      <c r="U75" s="6"/>
      <c r="V75" s="7"/>
      <c r="W75" s="4" t="str">
        <f t="shared" ref="W75:W138" ca="1" si="9">IF(V75&lt;&gt;"", DATEDIF(V75, TODAY(),"Y"),"")</f>
        <v/>
      </c>
      <c r="X75" s="4"/>
      <c r="Y75" s="3" t="str">
        <f t="shared" ref="Y75:Y138" si="10">IF($A75="ADD","In Use","")</f>
        <v/>
      </c>
      <c r="Z75" s="3" t="str">
        <f>IF($A75="","",IF((AND($A75="ADD",OR(Y75="",Y75="In Use"))),"5",(_xlfn.XLOOKUP(Y75,ud_asset_status[lookupValue],ud_asset_status[lookupKey],""))))</f>
        <v/>
      </c>
      <c r="AB75" s="3" t="str">
        <f>IF($A75="ADD",IF(NOT(ISBLANK(AA75)),_xlfn.XLOOKUP(AA75,ud_replacement_status[lookupValue],ud_replacement_status[lookupKey],"ERROR"),""), "")</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6"/>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IF(V75&lt;&gt;"",V75,"")</f>
        <v/>
      </c>
      <c r="AS75" s="8"/>
    </row>
    <row r="76" spans="2:45" x14ac:dyDescent="0.25">
      <c r="B76" s="4"/>
      <c r="D76" s="3" t="str">
        <f>IF($A76="ADD",IF(NOT(ISBLANK(C76)),_xlfn.XLOOKUP(C76,roadnames[lookupValue],roadnames[lookupKey],"ERROR"),""), "")</f>
        <v/>
      </c>
      <c r="E76" s="5"/>
      <c r="F76" s="5"/>
      <c r="H76" s="3" t="str">
        <f>IF($A76="ADD",IF(NOT(ISBLANK(G76)),_xlfn.XLOOKUP(G76,ud_side[lookupValue],ud_side[lookupKey],"ERROR"),""), "")</f>
        <v/>
      </c>
      <c r="I76" s="4"/>
      <c r="J76" s="6"/>
      <c r="L76" s="3" t="str">
        <f>IF($A76="ADD",IF(NOT(ISBLANK(K76)),_xlfn.XLOOKUP(K76,ud_gantry_primary_function[lookupValue],ud_gantry_primary_function[lookupKey],"ERROR"),""), "")</f>
        <v/>
      </c>
      <c r="N76" s="3" t="str">
        <f>IF($A76="ADD",IF(NOT(ISBLANK(M76)),_xlfn.XLOOKUP(M76,ud_shape[lookupValue],ud_shape[lookupKey],"ERROR"),""), "")</f>
        <v/>
      </c>
      <c r="P76" s="3" t="str">
        <f>IF($A76="ADD",IF(NOT(ISBLANK(O76)),_xlfn.XLOOKUP(O76,ud_gantry_construction_type[lookupValue],ud_gantry_construction_type[lookupKey],"ERROR"),""), "")</f>
        <v/>
      </c>
      <c r="R76" s="3" t="str">
        <f>IF($A76="ADD",IF(NOT(ISBLANK(Q76)),_xlfn.XLOOKUP(Q76,gantry_material[lookupValue],gantry_material[lookupKey],"ERROR"),""), "")</f>
        <v/>
      </c>
      <c r="T76" s="6"/>
      <c r="U76" s="6"/>
      <c r="V76" s="7"/>
      <c r="W76" s="4" t="str">
        <f t="shared" ca="1" si="9"/>
        <v/>
      </c>
      <c r="X76" s="4"/>
      <c r="Y76" s="3" t="str">
        <f t="shared" si="10"/>
        <v/>
      </c>
      <c r="Z76" s="3" t="str">
        <f>IF($A76="","",IF((AND($A76="ADD",OR(Y76="",Y76="In Use"))),"5",(_xlfn.XLOOKUP(Y76,ud_asset_status[lookupValue],ud_asset_status[lookupKey],""))))</f>
        <v/>
      </c>
      <c r="AB76" s="3" t="str">
        <f>IF($A76="ADD",IF(NOT(ISBLANK(AA76)),_xlfn.XLOOKUP(AA76,ud_replacement_status[lookupValue],ud_replacement_status[lookupKey],"ERROR"),""), "")</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6"/>
      <c r="AO76" s="2" t="str">
        <f t="shared" si="15"/>
        <v/>
      </c>
      <c r="AP76" s="3" t="str">
        <f t="shared" si="16"/>
        <v/>
      </c>
      <c r="AQ76" s="3" t="str">
        <f>IF($A76="","",IF((AND($A76="ADD",OR(AP76="",AP76="Excellent"))),"1",(_xlfn.XLOOKUP(AP76,condition[lookupValue],condition[lookupKey],""))))</f>
        <v/>
      </c>
      <c r="AR76" s="7" t="str">
        <f t="shared" si="17"/>
        <v/>
      </c>
      <c r="AS76" s="8"/>
    </row>
    <row r="77" spans="2:45" x14ac:dyDescent="0.25">
      <c r="B77" s="4"/>
      <c r="D77" s="3" t="str">
        <f>IF($A77="ADD",IF(NOT(ISBLANK(C77)),_xlfn.XLOOKUP(C77,roadnames[lookupValue],roadnames[lookupKey],"ERROR"),""), "")</f>
        <v/>
      </c>
      <c r="E77" s="5"/>
      <c r="F77" s="5"/>
      <c r="H77" s="3" t="str">
        <f>IF($A77="ADD",IF(NOT(ISBLANK(G77)),_xlfn.XLOOKUP(G77,ud_side[lookupValue],ud_side[lookupKey],"ERROR"),""), "")</f>
        <v/>
      </c>
      <c r="I77" s="4"/>
      <c r="J77" s="6"/>
      <c r="L77" s="3" t="str">
        <f>IF($A77="ADD",IF(NOT(ISBLANK(K77)),_xlfn.XLOOKUP(K77,ud_gantry_primary_function[lookupValue],ud_gantry_primary_function[lookupKey],"ERROR"),""), "")</f>
        <v/>
      </c>
      <c r="N77" s="3" t="str">
        <f>IF($A77="ADD",IF(NOT(ISBLANK(M77)),_xlfn.XLOOKUP(M77,ud_shape[lookupValue],ud_shape[lookupKey],"ERROR"),""), "")</f>
        <v/>
      </c>
      <c r="P77" s="3" t="str">
        <f>IF($A77="ADD",IF(NOT(ISBLANK(O77)),_xlfn.XLOOKUP(O77,ud_gantry_construction_type[lookupValue],ud_gantry_construction_type[lookupKey],"ERROR"),""), "")</f>
        <v/>
      </c>
      <c r="R77" s="3" t="str">
        <f>IF($A77="ADD",IF(NOT(ISBLANK(Q77)),_xlfn.XLOOKUP(Q77,gantry_material[lookupValue],gantry_material[lookupKey],"ERROR"),""), "")</f>
        <v/>
      </c>
      <c r="T77" s="6"/>
      <c r="U77" s="6"/>
      <c r="V77" s="7"/>
      <c r="W77" s="4" t="str">
        <f t="shared" ca="1" si="9"/>
        <v/>
      </c>
      <c r="X77" s="4"/>
      <c r="Y77" s="3" t="str">
        <f t="shared" si="10"/>
        <v/>
      </c>
      <c r="Z77" s="3" t="str">
        <f>IF($A77="","",IF((AND($A77="ADD",OR(Y77="",Y77="In Use"))),"5",(_xlfn.XLOOKUP(Y77,ud_asset_status[lookupValue],ud_asset_status[lookupKey],""))))</f>
        <v/>
      </c>
      <c r="AB77" s="3" t="str">
        <f>IF($A77="ADD",IF(NOT(ISBLANK(AA77)),_xlfn.XLOOKUP(AA77,ud_replacement_status[lookupValue],ud_replacement_status[lookupKey],"ERROR"),""), "")</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6"/>
      <c r="AO77" s="2" t="str">
        <f t="shared" si="15"/>
        <v/>
      </c>
      <c r="AP77" s="3" t="str">
        <f t="shared" si="16"/>
        <v/>
      </c>
      <c r="AQ77" s="3" t="str">
        <f>IF($A77="","",IF((AND($A77="ADD",OR(AP77="",AP77="Excellent"))),"1",(_xlfn.XLOOKUP(AP77,condition[lookupValue],condition[lookupKey],""))))</f>
        <v/>
      </c>
      <c r="AR77" s="7" t="str">
        <f t="shared" si="17"/>
        <v/>
      </c>
      <c r="AS77" s="8"/>
    </row>
    <row r="78" spans="2:45" x14ac:dyDescent="0.25">
      <c r="B78" s="4"/>
      <c r="D78" s="3" t="str">
        <f>IF($A78="ADD",IF(NOT(ISBLANK(C78)),_xlfn.XLOOKUP(C78,roadnames[lookupValue],roadnames[lookupKey],"ERROR"),""), "")</f>
        <v/>
      </c>
      <c r="E78" s="5"/>
      <c r="F78" s="5"/>
      <c r="H78" s="3" t="str">
        <f>IF($A78="ADD",IF(NOT(ISBLANK(G78)),_xlfn.XLOOKUP(G78,ud_side[lookupValue],ud_side[lookupKey],"ERROR"),""), "")</f>
        <v/>
      </c>
      <c r="I78" s="4"/>
      <c r="J78" s="6"/>
      <c r="L78" s="3" t="str">
        <f>IF($A78="ADD",IF(NOT(ISBLANK(K78)),_xlfn.XLOOKUP(K78,ud_gantry_primary_function[lookupValue],ud_gantry_primary_function[lookupKey],"ERROR"),""), "")</f>
        <v/>
      </c>
      <c r="N78" s="3" t="str">
        <f>IF($A78="ADD",IF(NOT(ISBLANK(M78)),_xlfn.XLOOKUP(M78,ud_shape[lookupValue],ud_shape[lookupKey],"ERROR"),""), "")</f>
        <v/>
      </c>
      <c r="P78" s="3" t="str">
        <f>IF($A78="ADD",IF(NOT(ISBLANK(O78)),_xlfn.XLOOKUP(O78,ud_gantry_construction_type[lookupValue],ud_gantry_construction_type[lookupKey],"ERROR"),""), "")</f>
        <v/>
      </c>
      <c r="R78" s="3" t="str">
        <f>IF($A78="ADD",IF(NOT(ISBLANK(Q78)),_xlfn.XLOOKUP(Q78,gantry_material[lookupValue],gantry_material[lookupKey],"ERROR"),""), "")</f>
        <v/>
      </c>
      <c r="T78" s="6"/>
      <c r="U78" s="6"/>
      <c r="V78" s="7"/>
      <c r="W78" s="4" t="str">
        <f t="shared" ca="1" si="9"/>
        <v/>
      </c>
      <c r="X78" s="4"/>
      <c r="Y78" s="3" t="str">
        <f t="shared" si="10"/>
        <v/>
      </c>
      <c r="Z78" s="3" t="str">
        <f>IF($A78="","",IF((AND($A78="ADD",OR(Y78="",Y78="In Use"))),"5",(_xlfn.XLOOKUP(Y78,ud_asset_status[lookupValue],ud_asset_status[lookupKey],""))))</f>
        <v/>
      </c>
      <c r="AB78" s="3" t="str">
        <f>IF($A78="ADD",IF(NOT(ISBLANK(AA78)),_xlfn.XLOOKUP(AA78,ud_replacement_status[lookupValue],ud_replacement_status[lookupKey],"ERROR"),""), "")</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6"/>
      <c r="AO78" s="2" t="str">
        <f t="shared" si="15"/>
        <v/>
      </c>
      <c r="AP78" s="3" t="str">
        <f t="shared" si="16"/>
        <v/>
      </c>
      <c r="AQ78" s="3" t="str">
        <f>IF($A78="","",IF((AND($A78="ADD",OR(AP78="",AP78="Excellent"))),"1",(_xlfn.XLOOKUP(AP78,condition[lookupValue],condition[lookupKey],""))))</f>
        <v/>
      </c>
      <c r="AR78" s="7" t="str">
        <f t="shared" si="17"/>
        <v/>
      </c>
      <c r="AS78" s="8"/>
    </row>
    <row r="79" spans="2:45" x14ac:dyDescent="0.25">
      <c r="B79" s="4"/>
      <c r="D79" s="3" t="str">
        <f>IF($A79="ADD",IF(NOT(ISBLANK(C79)),_xlfn.XLOOKUP(C79,roadnames[lookupValue],roadnames[lookupKey],"ERROR"),""), "")</f>
        <v/>
      </c>
      <c r="E79" s="5"/>
      <c r="F79" s="5"/>
      <c r="H79" s="3" t="str">
        <f>IF($A79="ADD",IF(NOT(ISBLANK(G79)),_xlfn.XLOOKUP(G79,ud_side[lookupValue],ud_side[lookupKey],"ERROR"),""), "")</f>
        <v/>
      </c>
      <c r="I79" s="4"/>
      <c r="J79" s="6"/>
      <c r="L79" s="3" t="str">
        <f>IF($A79="ADD",IF(NOT(ISBLANK(K79)),_xlfn.XLOOKUP(K79,ud_gantry_primary_function[lookupValue],ud_gantry_primary_function[lookupKey],"ERROR"),""), "")</f>
        <v/>
      </c>
      <c r="N79" s="3" t="str">
        <f>IF($A79="ADD",IF(NOT(ISBLANK(M79)),_xlfn.XLOOKUP(M79,ud_shape[lookupValue],ud_shape[lookupKey],"ERROR"),""), "")</f>
        <v/>
      </c>
      <c r="P79" s="3" t="str">
        <f>IF($A79="ADD",IF(NOT(ISBLANK(O79)),_xlfn.XLOOKUP(O79,ud_gantry_construction_type[lookupValue],ud_gantry_construction_type[lookupKey],"ERROR"),""), "")</f>
        <v/>
      </c>
      <c r="R79" s="3" t="str">
        <f>IF($A79="ADD",IF(NOT(ISBLANK(Q79)),_xlfn.XLOOKUP(Q79,gantry_material[lookupValue],gantry_material[lookupKey],"ERROR"),""), "")</f>
        <v/>
      </c>
      <c r="T79" s="6"/>
      <c r="U79" s="6"/>
      <c r="V79" s="7"/>
      <c r="W79" s="4" t="str">
        <f t="shared" ca="1" si="9"/>
        <v/>
      </c>
      <c r="X79" s="4"/>
      <c r="Y79" s="3" t="str">
        <f t="shared" si="10"/>
        <v/>
      </c>
      <c r="Z79" s="3" t="str">
        <f>IF($A79="","",IF((AND($A79="ADD",OR(Y79="",Y79="In Use"))),"5",(_xlfn.XLOOKUP(Y79,ud_asset_status[lookupValue],ud_asset_status[lookupKey],""))))</f>
        <v/>
      </c>
      <c r="AB79" s="3" t="str">
        <f>IF($A79="ADD",IF(NOT(ISBLANK(AA79)),_xlfn.XLOOKUP(AA79,ud_replacement_status[lookupValue],ud_replacement_status[lookupKey],"ERROR"),""), "")</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6"/>
      <c r="AO79" s="2" t="str">
        <f t="shared" si="15"/>
        <v/>
      </c>
      <c r="AP79" s="3" t="str">
        <f t="shared" si="16"/>
        <v/>
      </c>
      <c r="AQ79" s="3" t="str">
        <f>IF($A79="","",IF((AND($A79="ADD",OR(AP79="",AP79="Excellent"))),"1",(_xlfn.XLOOKUP(AP79,condition[lookupValue],condition[lookupKey],""))))</f>
        <v/>
      </c>
      <c r="AR79" s="7" t="str">
        <f t="shared" si="17"/>
        <v/>
      </c>
      <c r="AS79" s="8"/>
    </row>
    <row r="80" spans="2:45" x14ac:dyDescent="0.25">
      <c r="B80" s="4"/>
      <c r="D80" s="3" t="str">
        <f>IF($A80="ADD",IF(NOT(ISBLANK(C80)),_xlfn.XLOOKUP(C80,roadnames[lookupValue],roadnames[lookupKey],"ERROR"),""), "")</f>
        <v/>
      </c>
      <c r="E80" s="5"/>
      <c r="F80" s="5"/>
      <c r="H80" s="3" t="str">
        <f>IF($A80="ADD",IF(NOT(ISBLANK(G80)),_xlfn.XLOOKUP(G80,ud_side[lookupValue],ud_side[lookupKey],"ERROR"),""), "")</f>
        <v/>
      </c>
      <c r="I80" s="4"/>
      <c r="J80" s="6"/>
      <c r="L80" s="3" t="str">
        <f>IF($A80="ADD",IF(NOT(ISBLANK(K80)),_xlfn.XLOOKUP(K80,ud_gantry_primary_function[lookupValue],ud_gantry_primary_function[lookupKey],"ERROR"),""), "")</f>
        <v/>
      </c>
      <c r="N80" s="3" t="str">
        <f>IF($A80="ADD",IF(NOT(ISBLANK(M80)),_xlfn.XLOOKUP(M80,ud_shape[lookupValue],ud_shape[lookupKey],"ERROR"),""), "")</f>
        <v/>
      </c>
      <c r="P80" s="3" t="str">
        <f>IF($A80="ADD",IF(NOT(ISBLANK(O80)),_xlfn.XLOOKUP(O80,ud_gantry_construction_type[lookupValue],ud_gantry_construction_type[lookupKey],"ERROR"),""), "")</f>
        <v/>
      </c>
      <c r="R80" s="3" t="str">
        <f>IF($A80="ADD",IF(NOT(ISBLANK(Q80)),_xlfn.XLOOKUP(Q80,gantry_material[lookupValue],gantry_material[lookupKey],"ERROR"),""), "")</f>
        <v/>
      </c>
      <c r="T80" s="6"/>
      <c r="U80" s="6"/>
      <c r="V80" s="7"/>
      <c r="W80" s="4" t="str">
        <f t="shared" ca="1" si="9"/>
        <v/>
      </c>
      <c r="X80" s="4"/>
      <c r="Y80" s="3" t="str">
        <f t="shared" si="10"/>
        <v/>
      </c>
      <c r="Z80" s="3" t="str">
        <f>IF($A80="","",IF((AND($A80="ADD",OR(Y80="",Y80="In Use"))),"5",(_xlfn.XLOOKUP(Y80,ud_asset_status[lookupValue],ud_asset_status[lookupKey],""))))</f>
        <v/>
      </c>
      <c r="AB80" s="3" t="str">
        <f>IF($A80="ADD",IF(NOT(ISBLANK(AA80)),_xlfn.XLOOKUP(AA80,ud_replacement_status[lookupValue],ud_replacement_status[lookupKey],"ERROR"),""), "")</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6"/>
      <c r="AO80" s="2" t="str">
        <f t="shared" si="15"/>
        <v/>
      </c>
      <c r="AP80" s="3" t="str">
        <f t="shared" si="16"/>
        <v/>
      </c>
      <c r="AQ80" s="3" t="str">
        <f>IF($A80="","",IF((AND($A80="ADD",OR(AP80="",AP80="Excellent"))),"1",(_xlfn.XLOOKUP(AP80,condition[lookupValue],condition[lookupKey],""))))</f>
        <v/>
      </c>
      <c r="AR80" s="7" t="str">
        <f t="shared" si="17"/>
        <v/>
      </c>
      <c r="AS80" s="8"/>
    </row>
    <row r="81" spans="2:45" x14ac:dyDescent="0.25">
      <c r="B81" s="4"/>
      <c r="D81" s="3" t="str">
        <f>IF($A81="ADD",IF(NOT(ISBLANK(C81)),_xlfn.XLOOKUP(C81,roadnames[lookupValue],roadnames[lookupKey],"ERROR"),""), "")</f>
        <v/>
      </c>
      <c r="E81" s="5"/>
      <c r="F81" s="5"/>
      <c r="H81" s="3" t="str">
        <f>IF($A81="ADD",IF(NOT(ISBLANK(G81)),_xlfn.XLOOKUP(G81,ud_side[lookupValue],ud_side[lookupKey],"ERROR"),""), "")</f>
        <v/>
      </c>
      <c r="I81" s="4"/>
      <c r="J81" s="6"/>
      <c r="L81" s="3" t="str">
        <f>IF($A81="ADD",IF(NOT(ISBLANK(K81)),_xlfn.XLOOKUP(K81,ud_gantry_primary_function[lookupValue],ud_gantry_primary_function[lookupKey],"ERROR"),""), "")</f>
        <v/>
      </c>
      <c r="N81" s="3" t="str">
        <f>IF($A81="ADD",IF(NOT(ISBLANK(M81)),_xlfn.XLOOKUP(M81,ud_shape[lookupValue],ud_shape[lookupKey],"ERROR"),""), "")</f>
        <v/>
      </c>
      <c r="P81" s="3" t="str">
        <f>IF($A81="ADD",IF(NOT(ISBLANK(O81)),_xlfn.XLOOKUP(O81,ud_gantry_construction_type[lookupValue],ud_gantry_construction_type[lookupKey],"ERROR"),""), "")</f>
        <v/>
      </c>
      <c r="R81" s="3" t="str">
        <f>IF($A81="ADD",IF(NOT(ISBLANK(Q81)),_xlfn.XLOOKUP(Q81,gantry_material[lookupValue],gantry_material[lookupKey],"ERROR"),""), "")</f>
        <v/>
      </c>
      <c r="T81" s="6"/>
      <c r="U81" s="6"/>
      <c r="V81" s="7"/>
      <c r="W81" s="4" t="str">
        <f t="shared" ca="1" si="9"/>
        <v/>
      </c>
      <c r="X81" s="4"/>
      <c r="Y81" s="3" t="str">
        <f t="shared" si="10"/>
        <v/>
      </c>
      <c r="Z81" s="3" t="str">
        <f>IF($A81="","",IF((AND($A81="ADD",OR(Y81="",Y81="In Use"))),"5",(_xlfn.XLOOKUP(Y81,ud_asset_status[lookupValue],ud_asset_status[lookupKey],""))))</f>
        <v/>
      </c>
      <c r="AB81" s="3" t="str">
        <f>IF($A81="ADD",IF(NOT(ISBLANK(AA81)),_xlfn.XLOOKUP(AA81,ud_replacement_status[lookupValue],ud_replacement_status[lookupKey],"ERROR"),""), "")</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6"/>
      <c r="AO81" s="2" t="str">
        <f t="shared" si="15"/>
        <v/>
      </c>
      <c r="AP81" s="3" t="str">
        <f t="shared" si="16"/>
        <v/>
      </c>
      <c r="AQ81" s="3" t="str">
        <f>IF($A81="","",IF((AND($A81="ADD",OR(AP81="",AP81="Excellent"))),"1",(_xlfn.XLOOKUP(AP81,condition[lookupValue],condition[lookupKey],""))))</f>
        <v/>
      </c>
      <c r="AR81" s="7" t="str">
        <f t="shared" si="17"/>
        <v/>
      </c>
      <c r="AS81" s="8"/>
    </row>
    <row r="82" spans="2:45" x14ac:dyDescent="0.25">
      <c r="B82" s="4"/>
      <c r="D82" s="3" t="str">
        <f>IF($A82="ADD",IF(NOT(ISBLANK(C82)),_xlfn.XLOOKUP(C82,roadnames[lookupValue],roadnames[lookupKey],"ERROR"),""), "")</f>
        <v/>
      </c>
      <c r="E82" s="5"/>
      <c r="F82" s="5"/>
      <c r="H82" s="3" t="str">
        <f>IF($A82="ADD",IF(NOT(ISBLANK(G82)),_xlfn.XLOOKUP(G82,ud_side[lookupValue],ud_side[lookupKey],"ERROR"),""), "")</f>
        <v/>
      </c>
      <c r="I82" s="4"/>
      <c r="J82" s="6"/>
      <c r="L82" s="3" t="str">
        <f>IF($A82="ADD",IF(NOT(ISBLANK(K82)),_xlfn.XLOOKUP(K82,ud_gantry_primary_function[lookupValue],ud_gantry_primary_function[lookupKey],"ERROR"),""), "")</f>
        <v/>
      </c>
      <c r="N82" s="3" t="str">
        <f>IF($A82="ADD",IF(NOT(ISBLANK(M82)),_xlfn.XLOOKUP(M82,ud_shape[lookupValue],ud_shape[lookupKey],"ERROR"),""), "")</f>
        <v/>
      </c>
      <c r="P82" s="3" t="str">
        <f>IF($A82="ADD",IF(NOT(ISBLANK(O82)),_xlfn.XLOOKUP(O82,ud_gantry_construction_type[lookupValue],ud_gantry_construction_type[lookupKey],"ERROR"),""), "")</f>
        <v/>
      </c>
      <c r="R82" s="3" t="str">
        <f>IF($A82="ADD",IF(NOT(ISBLANK(Q82)),_xlfn.XLOOKUP(Q82,gantry_material[lookupValue],gantry_material[lookupKey],"ERROR"),""), "")</f>
        <v/>
      </c>
      <c r="T82" s="6"/>
      <c r="U82" s="6"/>
      <c r="V82" s="7"/>
      <c r="W82" s="4" t="str">
        <f t="shared" ca="1" si="9"/>
        <v/>
      </c>
      <c r="X82" s="4"/>
      <c r="Y82" s="3" t="str">
        <f t="shared" si="10"/>
        <v/>
      </c>
      <c r="Z82" s="3" t="str">
        <f>IF($A82="","",IF((AND($A82="ADD",OR(Y82="",Y82="In Use"))),"5",(_xlfn.XLOOKUP(Y82,ud_asset_status[lookupValue],ud_asset_status[lookupKey],""))))</f>
        <v/>
      </c>
      <c r="AB82" s="3" t="str">
        <f>IF($A82="ADD",IF(NOT(ISBLANK(AA82)),_xlfn.XLOOKUP(AA82,ud_replacement_status[lookupValue],ud_replacement_status[lookupKey],"ERROR"),""), "")</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6"/>
      <c r="AO82" s="2" t="str">
        <f t="shared" si="15"/>
        <v/>
      </c>
      <c r="AP82" s="3" t="str">
        <f t="shared" si="16"/>
        <v/>
      </c>
      <c r="AQ82" s="3" t="str">
        <f>IF($A82="","",IF((AND($A82="ADD",OR(AP82="",AP82="Excellent"))),"1",(_xlfn.XLOOKUP(AP82,condition[lookupValue],condition[lookupKey],""))))</f>
        <v/>
      </c>
      <c r="AR82" s="7" t="str">
        <f t="shared" si="17"/>
        <v/>
      </c>
      <c r="AS82" s="8"/>
    </row>
    <row r="83" spans="2:45" x14ac:dyDescent="0.25">
      <c r="B83" s="4"/>
      <c r="D83" s="3" t="str">
        <f>IF($A83="ADD",IF(NOT(ISBLANK(C83)),_xlfn.XLOOKUP(C83,roadnames[lookupValue],roadnames[lookupKey],"ERROR"),""), "")</f>
        <v/>
      </c>
      <c r="E83" s="5"/>
      <c r="F83" s="5"/>
      <c r="H83" s="3" t="str">
        <f>IF($A83="ADD",IF(NOT(ISBLANK(G83)),_xlfn.XLOOKUP(G83,ud_side[lookupValue],ud_side[lookupKey],"ERROR"),""), "")</f>
        <v/>
      </c>
      <c r="I83" s="4"/>
      <c r="J83" s="6"/>
      <c r="L83" s="3" t="str">
        <f>IF($A83="ADD",IF(NOT(ISBLANK(K83)),_xlfn.XLOOKUP(K83,ud_gantry_primary_function[lookupValue],ud_gantry_primary_function[lookupKey],"ERROR"),""), "")</f>
        <v/>
      </c>
      <c r="N83" s="3" t="str">
        <f>IF($A83="ADD",IF(NOT(ISBLANK(M83)),_xlfn.XLOOKUP(M83,ud_shape[lookupValue],ud_shape[lookupKey],"ERROR"),""), "")</f>
        <v/>
      </c>
      <c r="P83" s="3" t="str">
        <f>IF($A83="ADD",IF(NOT(ISBLANK(O83)),_xlfn.XLOOKUP(O83,ud_gantry_construction_type[lookupValue],ud_gantry_construction_type[lookupKey],"ERROR"),""), "")</f>
        <v/>
      </c>
      <c r="R83" s="3" t="str">
        <f>IF($A83="ADD",IF(NOT(ISBLANK(Q83)),_xlfn.XLOOKUP(Q83,gantry_material[lookupValue],gantry_material[lookupKey],"ERROR"),""), "")</f>
        <v/>
      </c>
      <c r="T83" s="6"/>
      <c r="U83" s="6"/>
      <c r="V83" s="7"/>
      <c r="W83" s="4" t="str">
        <f t="shared" ca="1" si="9"/>
        <v/>
      </c>
      <c r="X83" s="4"/>
      <c r="Y83" s="3" t="str">
        <f t="shared" si="10"/>
        <v/>
      </c>
      <c r="Z83" s="3" t="str">
        <f>IF($A83="","",IF((AND($A83="ADD",OR(Y83="",Y83="In Use"))),"5",(_xlfn.XLOOKUP(Y83,ud_asset_status[lookupValue],ud_asset_status[lookupKey],""))))</f>
        <v/>
      </c>
      <c r="AB83" s="3" t="str">
        <f>IF($A83="ADD",IF(NOT(ISBLANK(AA83)),_xlfn.XLOOKUP(AA83,ud_replacement_status[lookupValue],ud_replacement_status[lookupKey],"ERROR"),""), "")</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6"/>
      <c r="AO83" s="2" t="str">
        <f t="shared" si="15"/>
        <v/>
      </c>
      <c r="AP83" s="3" t="str">
        <f t="shared" si="16"/>
        <v/>
      </c>
      <c r="AQ83" s="3" t="str">
        <f>IF($A83="","",IF((AND($A83="ADD",OR(AP83="",AP83="Excellent"))),"1",(_xlfn.XLOOKUP(AP83,condition[lookupValue],condition[lookupKey],""))))</f>
        <v/>
      </c>
      <c r="AR83" s="7" t="str">
        <f t="shared" si="17"/>
        <v/>
      </c>
      <c r="AS83" s="8"/>
    </row>
    <row r="84" spans="2:45" x14ac:dyDescent="0.25">
      <c r="B84" s="4"/>
      <c r="D84" s="3" t="str">
        <f>IF($A84="ADD",IF(NOT(ISBLANK(C84)),_xlfn.XLOOKUP(C84,roadnames[lookupValue],roadnames[lookupKey],"ERROR"),""), "")</f>
        <v/>
      </c>
      <c r="E84" s="5"/>
      <c r="F84" s="5"/>
      <c r="H84" s="3" t="str">
        <f>IF($A84="ADD",IF(NOT(ISBLANK(G84)),_xlfn.XLOOKUP(G84,ud_side[lookupValue],ud_side[lookupKey],"ERROR"),""), "")</f>
        <v/>
      </c>
      <c r="I84" s="4"/>
      <c r="J84" s="6"/>
      <c r="L84" s="3" t="str">
        <f>IF($A84="ADD",IF(NOT(ISBLANK(K84)),_xlfn.XLOOKUP(K84,ud_gantry_primary_function[lookupValue],ud_gantry_primary_function[lookupKey],"ERROR"),""), "")</f>
        <v/>
      </c>
      <c r="N84" s="3" t="str">
        <f>IF($A84="ADD",IF(NOT(ISBLANK(M84)),_xlfn.XLOOKUP(M84,ud_shape[lookupValue],ud_shape[lookupKey],"ERROR"),""), "")</f>
        <v/>
      </c>
      <c r="P84" s="3" t="str">
        <f>IF($A84="ADD",IF(NOT(ISBLANK(O84)),_xlfn.XLOOKUP(O84,ud_gantry_construction_type[lookupValue],ud_gantry_construction_type[lookupKey],"ERROR"),""), "")</f>
        <v/>
      </c>
      <c r="R84" s="3" t="str">
        <f>IF($A84="ADD",IF(NOT(ISBLANK(Q84)),_xlfn.XLOOKUP(Q84,gantry_material[lookupValue],gantry_material[lookupKey],"ERROR"),""), "")</f>
        <v/>
      </c>
      <c r="T84" s="6"/>
      <c r="U84" s="6"/>
      <c r="V84" s="7"/>
      <c r="W84" s="4" t="str">
        <f t="shared" ca="1" si="9"/>
        <v/>
      </c>
      <c r="X84" s="4"/>
      <c r="Y84" s="3" t="str">
        <f t="shared" si="10"/>
        <v/>
      </c>
      <c r="Z84" s="3" t="str">
        <f>IF($A84="","",IF((AND($A84="ADD",OR(Y84="",Y84="In Use"))),"5",(_xlfn.XLOOKUP(Y84,ud_asset_status[lookupValue],ud_asset_status[lookupKey],""))))</f>
        <v/>
      </c>
      <c r="AB84" s="3" t="str">
        <f>IF($A84="ADD",IF(NOT(ISBLANK(AA84)),_xlfn.XLOOKUP(AA84,ud_replacement_status[lookupValue],ud_replacement_status[lookupKey],"ERROR"),""), "")</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6"/>
      <c r="AO84" s="2" t="str">
        <f t="shared" si="15"/>
        <v/>
      </c>
      <c r="AP84" s="3" t="str">
        <f t="shared" si="16"/>
        <v/>
      </c>
      <c r="AQ84" s="3" t="str">
        <f>IF($A84="","",IF((AND($A84="ADD",OR(AP84="",AP84="Excellent"))),"1",(_xlfn.XLOOKUP(AP84,condition[lookupValue],condition[lookupKey],""))))</f>
        <v/>
      </c>
      <c r="AR84" s="7" t="str">
        <f t="shared" si="17"/>
        <v/>
      </c>
      <c r="AS84" s="8"/>
    </row>
    <row r="85" spans="2:45" x14ac:dyDescent="0.25">
      <c r="B85" s="4"/>
      <c r="D85" s="3" t="str">
        <f>IF($A85="ADD",IF(NOT(ISBLANK(C85)),_xlfn.XLOOKUP(C85,roadnames[lookupValue],roadnames[lookupKey],"ERROR"),""), "")</f>
        <v/>
      </c>
      <c r="E85" s="5"/>
      <c r="F85" s="5"/>
      <c r="H85" s="3" t="str">
        <f>IF($A85="ADD",IF(NOT(ISBLANK(G85)),_xlfn.XLOOKUP(G85,ud_side[lookupValue],ud_side[lookupKey],"ERROR"),""), "")</f>
        <v/>
      </c>
      <c r="I85" s="4"/>
      <c r="J85" s="6"/>
      <c r="L85" s="3" t="str">
        <f>IF($A85="ADD",IF(NOT(ISBLANK(K85)),_xlfn.XLOOKUP(K85,ud_gantry_primary_function[lookupValue],ud_gantry_primary_function[lookupKey],"ERROR"),""), "")</f>
        <v/>
      </c>
      <c r="N85" s="3" t="str">
        <f>IF($A85="ADD",IF(NOT(ISBLANK(M85)),_xlfn.XLOOKUP(M85,ud_shape[lookupValue],ud_shape[lookupKey],"ERROR"),""), "")</f>
        <v/>
      </c>
      <c r="P85" s="3" t="str">
        <f>IF($A85="ADD",IF(NOT(ISBLANK(O85)),_xlfn.XLOOKUP(O85,ud_gantry_construction_type[lookupValue],ud_gantry_construction_type[lookupKey],"ERROR"),""), "")</f>
        <v/>
      </c>
      <c r="R85" s="3" t="str">
        <f>IF($A85="ADD",IF(NOT(ISBLANK(Q85)),_xlfn.XLOOKUP(Q85,gantry_material[lookupValue],gantry_material[lookupKey],"ERROR"),""), "")</f>
        <v/>
      </c>
      <c r="T85" s="6"/>
      <c r="U85" s="6"/>
      <c r="V85" s="7"/>
      <c r="W85" s="4" t="str">
        <f t="shared" ca="1" si="9"/>
        <v/>
      </c>
      <c r="X85" s="4"/>
      <c r="Y85" s="3" t="str">
        <f t="shared" si="10"/>
        <v/>
      </c>
      <c r="Z85" s="3" t="str">
        <f>IF($A85="","",IF((AND($A85="ADD",OR(Y85="",Y85="In Use"))),"5",(_xlfn.XLOOKUP(Y85,ud_asset_status[lookupValue],ud_asset_status[lookupKey],""))))</f>
        <v/>
      </c>
      <c r="AB85" s="3" t="str">
        <f>IF($A85="ADD",IF(NOT(ISBLANK(AA85)),_xlfn.XLOOKUP(AA85,ud_replacement_status[lookupValue],ud_replacement_status[lookupKey],"ERROR"),""), "")</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6"/>
      <c r="AO85" s="2" t="str">
        <f t="shared" si="15"/>
        <v/>
      </c>
      <c r="AP85" s="3" t="str">
        <f t="shared" si="16"/>
        <v/>
      </c>
      <c r="AQ85" s="3" t="str">
        <f>IF($A85="","",IF((AND($A85="ADD",OR(AP85="",AP85="Excellent"))),"1",(_xlfn.XLOOKUP(AP85,condition[lookupValue],condition[lookupKey],""))))</f>
        <v/>
      </c>
      <c r="AR85" s="7" t="str">
        <f t="shared" si="17"/>
        <v/>
      </c>
      <c r="AS85" s="8"/>
    </row>
    <row r="86" spans="2:45" x14ac:dyDescent="0.25">
      <c r="B86" s="4"/>
      <c r="D86" s="3" t="str">
        <f>IF($A86="ADD",IF(NOT(ISBLANK(C86)),_xlfn.XLOOKUP(C86,roadnames[lookupValue],roadnames[lookupKey],"ERROR"),""), "")</f>
        <v/>
      </c>
      <c r="E86" s="5"/>
      <c r="F86" s="5"/>
      <c r="H86" s="3" t="str">
        <f>IF($A86="ADD",IF(NOT(ISBLANK(G86)),_xlfn.XLOOKUP(G86,ud_side[lookupValue],ud_side[lookupKey],"ERROR"),""), "")</f>
        <v/>
      </c>
      <c r="I86" s="4"/>
      <c r="J86" s="6"/>
      <c r="L86" s="3" t="str">
        <f>IF($A86="ADD",IF(NOT(ISBLANK(K86)),_xlfn.XLOOKUP(K86,ud_gantry_primary_function[lookupValue],ud_gantry_primary_function[lookupKey],"ERROR"),""), "")</f>
        <v/>
      </c>
      <c r="N86" s="3" t="str">
        <f>IF($A86="ADD",IF(NOT(ISBLANK(M86)),_xlfn.XLOOKUP(M86,ud_shape[lookupValue],ud_shape[lookupKey],"ERROR"),""), "")</f>
        <v/>
      </c>
      <c r="P86" s="3" t="str">
        <f>IF($A86="ADD",IF(NOT(ISBLANK(O86)),_xlfn.XLOOKUP(O86,ud_gantry_construction_type[lookupValue],ud_gantry_construction_type[lookupKey],"ERROR"),""), "")</f>
        <v/>
      </c>
      <c r="R86" s="3" t="str">
        <f>IF($A86="ADD",IF(NOT(ISBLANK(Q86)),_xlfn.XLOOKUP(Q86,gantry_material[lookupValue],gantry_material[lookupKey],"ERROR"),""), "")</f>
        <v/>
      </c>
      <c r="T86" s="6"/>
      <c r="U86" s="6"/>
      <c r="V86" s="7"/>
      <c r="W86" s="4" t="str">
        <f t="shared" ca="1" si="9"/>
        <v/>
      </c>
      <c r="X86" s="4"/>
      <c r="Y86" s="3" t="str">
        <f t="shared" si="10"/>
        <v/>
      </c>
      <c r="Z86" s="3" t="str">
        <f>IF($A86="","",IF((AND($A86="ADD",OR(Y86="",Y86="In Use"))),"5",(_xlfn.XLOOKUP(Y86,ud_asset_status[lookupValue],ud_asset_status[lookupKey],""))))</f>
        <v/>
      </c>
      <c r="AB86" s="3" t="str">
        <f>IF($A86="ADD",IF(NOT(ISBLANK(AA86)),_xlfn.XLOOKUP(AA86,ud_replacement_status[lookupValue],ud_replacement_status[lookupKey],"ERROR"),""), "")</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6"/>
      <c r="AO86" s="2" t="str">
        <f t="shared" si="15"/>
        <v/>
      </c>
      <c r="AP86" s="3" t="str">
        <f t="shared" si="16"/>
        <v/>
      </c>
      <c r="AQ86" s="3" t="str">
        <f>IF($A86="","",IF((AND($A86="ADD",OR(AP86="",AP86="Excellent"))),"1",(_xlfn.XLOOKUP(AP86,condition[lookupValue],condition[lookupKey],""))))</f>
        <v/>
      </c>
      <c r="AR86" s="7" t="str">
        <f t="shared" si="17"/>
        <v/>
      </c>
      <c r="AS86" s="8"/>
    </row>
    <row r="87" spans="2:45" x14ac:dyDescent="0.25">
      <c r="B87" s="4"/>
      <c r="D87" s="3" t="str">
        <f>IF($A87="ADD",IF(NOT(ISBLANK(C87)),_xlfn.XLOOKUP(C87,roadnames[lookupValue],roadnames[lookupKey],"ERROR"),""), "")</f>
        <v/>
      </c>
      <c r="E87" s="5"/>
      <c r="F87" s="5"/>
      <c r="H87" s="3" t="str">
        <f>IF($A87="ADD",IF(NOT(ISBLANK(G87)),_xlfn.XLOOKUP(G87,ud_side[lookupValue],ud_side[lookupKey],"ERROR"),""), "")</f>
        <v/>
      </c>
      <c r="I87" s="4"/>
      <c r="J87" s="6"/>
      <c r="L87" s="3" t="str">
        <f>IF($A87="ADD",IF(NOT(ISBLANK(K87)),_xlfn.XLOOKUP(K87,ud_gantry_primary_function[lookupValue],ud_gantry_primary_function[lookupKey],"ERROR"),""), "")</f>
        <v/>
      </c>
      <c r="N87" s="3" t="str">
        <f>IF($A87="ADD",IF(NOT(ISBLANK(M87)),_xlfn.XLOOKUP(M87,ud_shape[lookupValue],ud_shape[lookupKey],"ERROR"),""), "")</f>
        <v/>
      </c>
      <c r="P87" s="3" t="str">
        <f>IF($A87="ADD",IF(NOT(ISBLANK(O87)),_xlfn.XLOOKUP(O87,ud_gantry_construction_type[lookupValue],ud_gantry_construction_type[lookupKey],"ERROR"),""), "")</f>
        <v/>
      </c>
      <c r="R87" s="3" t="str">
        <f>IF($A87="ADD",IF(NOT(ISBLANK(Q87)),_xlfn.XLOOKUP(Q87,gantry_material[lookupValue],gantry_material[lookupKey],"ERROR"),""), "")</f>
        <v/>
      </c>
      <c r="T87" s="6"/>
      <c r="U87" s="6"/>
      <c r="V87" s="7"/>
      <c r="W87" s="4" t="str">
        <f t="shared" ca="1" si="9"/>
        <v/>
      </c>
      <c r="X87" s="4"/>
      <c r="Y87" s="3" t="str">
        <f t="shared" si="10"/>
        <v/>
      </c>
      <c r="Z87" s="3" t="str">
        <f>IF($A87="","",IF((AND($A87="ADD",OR(Y87="",Y87="In Use"))),"5",(_xlfn.XLOOKUP(Y87,ud_asset_status[lookupValue],ud_asset_status[lookupKey],""))))</f>
        <v/>
      </c>
      <c r="AB87" s="3" t="str">
        <f>IF($A87="ADD",IF(NOT(ISBLANK(AA87)),_xlfn.XLOOKUP(AA87,ud_replacement_status[lookupValue],ud_replacement_status[lookupKey],"ERROR"),""), "")</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6"/>
      <c r="AO87" s="2" t="str">
        <f t="shared" si="15"/>
        <v/>
      </c>
      <c r="AP87" s="3" t="str">
        <f t="shared" si="16"/>
        <v/>
      </c>
      <c r="AQ87" s="3" t="str">
        <f>IF($A87="","",IF((AND($A87="ADD",OR(AP87="",AP87="Excellent"))),"1",(_xlfn.XLOOKUP(AP87,condition[lookupValue],condition[lookupKey],""))))</f>
        <v/>
      </c>
      <c r="AR87" s="7" t="str">
        <f t="shared" si="17"/>
        <v/>
      </c>
      <c r="AS87" s="8"/>
    </row>
    <row r="88" spans="2:45" x14ac:dyDescent="0.25">
      <c r="B88" s="4"/>
      <c r="D88" s="3" t="str">
        <f>IF($A88="ADD",IF(NOT(ISBLANK(C88)),_xlfn.XLOOKUP(C88,roadnames[lookupValue],roadnames[lookupKey],"ERROR"),""), "")</f>
        <v/>
      </c>
      <c r="E88" s="5"/>
      <c r="F88" s="5"/>
      <c r="H88" s="3" t="str">
        <f>IF($A88="ADD",IF(NOT(ISBLANK(G88)),_xlfn.XLOOKUP(G88,ud_side[lookupValue],ud_side[lookupKey],"ERROR"),""), "")</f>
        <v/>
      </c>
      <c r="I88" s="4"/>
      <c r="J88" s="6"/>
      <c r="L88" s="3" t="str">
        <f>IF($A88="ADD",IF(NOT(ISBLANK(K88)),_xlfn.XLOOKUP(K88,ud_gantry_primary_function[lookupValue],ud_gantry_primary_function[lookupKey],"ERROR"),""), "")</f>
        <v/>
      </c>
      <c r="N88" s="3" t="str">
        <f>IF($A88="ADD",IF(NOT(ISBLANK(M88)),_xlfn.XLOOKUP(M88,ud_shape[lookupValue],ud_shape[lookupKey],"ERROR"),""), "")</f>
        <v/>
      </c>
      <c r="P88" s="3" t="str">
        <f>IF($A88="ADD",IF(NOT(ISBLANK(O88)),_xlfn.XLOOKUP(O88,ud_gantry_construction_type[lookupValue],ud_gantry_construction_type[lookupKey],"ERROR"),""), "")</f>
        <v/>
      </c>
      <c r="R88" s="3" t="str">
        <f>IF($A88="ADD",IF(NOT(ISBLANK(Q88)),_xlfn.XLOOKUP(Q88,gantry_material[lookupValue],gantry_material[lookupKey],"ERROR"),""), "")</f>
        <v/>
      </c>
      <c r="T88" s="6"/>
      <c r="U88" s="6"/>
      <c r="V88" s="7"/>
      <c r="W88" s="4" t="str">
        <f t="shared" ca="1" si="9"/>
        <v/>
      </c>
      <c r="X88" s="4"/>
      <c r="Y88" s="3" t="str">
        <f t="shared" si="10"/>
        <v/>
      </c>
      <c r="Z88" s="3" t="str">
        <f>IF($A88="","",IF((AND($A88="ADD",OR(Y88="",Y88="In Use"))),"5",(_xlfn.XLOOKUP(Y88,ud_asset_status[lookupValue],ud_asset_status[lookupKey],""))))</f>
        <v/>
      </c>
      <c r="AB88" s="3" t="str">
        <f>IF($A88="ADD",IF(NOT(ISBLANK(AA88)),_xlfn.XLOOKUP(AA88,ud_replacement_status[lookupValue],ud_replacement_status[lookupKey],"ERROR"),""), "")</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6"/>
      <c r="AO88" s="2" t="str">
        <f t="shared" si="15"/>
        <v/>
      </c>
      <c r="AP88" s="3" t="str">
        <f t="shared" si="16"/>
        <v/>
      </c>
      <c r="AQ88" s="3" t="str">
        <f>IF($A88="","",IF((AND($A88="ADD",OR(AP88="",AP88="Excellent"))),"1",(_xlfn.XLOOKUP(AP88,condition[lookupValue],condition[lookupKey],""))))</f>
        <v/>
      </c>
      <c r="AR88" s="7" t="str">
        <f t="shared" si="17"/>
        <v/>
      </c>
      <c r="AS88" s="8"/>
    </row>
    <row r="89" spans="2:45" x14ac:dyDescent="0.25">
      <c r="B89" s="4"/>
      <c r="D89" s="3" t="str">
        <f>IF($A89="ADD",IF(NOT(ISBLANK(C89)),_xlfn.XLOOKUP(C89,roadnames[lookupValue],roadnames[lookupKey],"ERROR"),""), "")</f>
        <v/>
      </c>
      <c r="E89" s="5"/>
      <c r="F89" s="5"/>
      <c r="H89" s="3" t="str">
        <f>IF($A89="ADD",IF(NOT(ISBLANK(G89)),_xlfn.XLOOKUP(G89,ud_side[lookupValue],ud_side[lookupKey],"ERROR"),""), "")</f>
        <v/>
      </c>
      <c r="I89" s="4"/>
      <c r="J89" s="6"/>
      <c r="L89" s="3" t="str">
        <f>IF($A89="ADD",IF(NOT(ISBLANK(K89)),_xlfn.XLOOKUP(K89,ud_gantry_primary_function[lookupValue],ud_gantry_primary_function[lookupKey],"ERROR"),""), "")</f>
        <v/>
      </c>
      <c r="N89" s="3" t="str">
        <f>IF($A89="ADD",IF(NOT(ISBLANK(M89)),_xlfn.XLOOKUP(M89,ud_shape[lookupValue],ud_shape[lookupKey],"ERROR"),""), "")</f>
        <v/>
      </c>
      <c r="P89" s="3" t="str">
        <f>IF($A89="ADD",IF(NOT(ISBLANK(O89)),_xlfn.XLOOKUP(O89,ud_gantry_construction_type[lookupValue],ud_gantry_construction_type[lookupKey],"ERROR"),""), "")</f>
        <v/>
      </c>
      <c r="R89" s="3" t="str">
        <f>IF($A89="ADD",IF(NOT(ISBLANK(Q89)),_xlfn.XLOOKUP(Q89,gantry_material[lookupValue],gantry_material[lookupKey],"ERROR"),""), "")</f>
        <v/>
      </c>
      <c r="T89" s="6"/>
      <c r="U89" s="6"/>
      <c r="V89" s="7"/>
      <c r="W89" s="4" t="str">
        <f t="shared" ca="1" si="9"/>
        <v/>
      </c>
      <c r="X89" s="4"/>
      <c r="Y89" s="3" t="str">
        <f t="shared" si="10"/>
        <v/>
      </c>
      <c r="Z89" s="3" t="str">
        <f>IF($A89="","",IF((AND($A89="ADD",OR(Y89="",Y89="In Use"))),"5",(_xlfn.XLOOKUP(Y89,ud_asset_status[lookupValue],ud_asset_status[lookupKey],""))))</f>
        <v/>
      </c>
      <c r="AB89" s="3" t="str">
        <f>IF($A89="ADD",IF(NOT(ISBLANK(AA89)),_xlfn.XLOOKUP(AA89,ud_replacement_status[lookupValue],ud_replacement_status[lookupKey],"ERROR"),""), "")</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6"/>
      <c r="AO89" s="2" t="str">
        <f t="shared" si="15"/>
        <v/>
      </c>
      <c r="AP89" s="3" t="str">
        <f t="shared" si="16"/>
        <v/>
      </c>
      <c r="AQ89" s="3" t="str">
        <f>IF($A89="","",IF((AND($A89="ADD",OR(AP89="",AP89="Excellent"))),"1",(_xlfn.XLOOKUP(AP89,condition[lookupValue],condition[lookupKey],""))))</f>
        <v/>
      </c>
      <c r="AR89" s="7" t="str">
        <f t="shared" si="17"/>
        <v/>
      </c>
      <c r="AS89" s="8"/>
    </row>
    <row r="90" spans="2:45" x14ac:dyDescent="0.25">
      <c r="B90" s="4"/>
      <c r="D90" s="3" t="str">
        <f>IF($A90="ADD",IF(NOT(ISBLANK(C90)),_xlfn.XLOOKUP(C90,roadnames[lookupValue],roadnames[lookupKey],"ERROR"),""), "")</f>
        <v/>
      </c>
      <c r="E90" s="5"/>
      <c r="F90" s="5"/>
      <c r="H90" s="3" t="str">
        <f>IF($A90="ADD",IF(NOT(ISBLANK(G90)),_xlfn.XLOOKUP(G90,ud_side[lookupValue],ud_side[lookupKey],"ERROR"),""), "")</f>
        <v/>
      </c>
      <c r="I90" s="4"/>
      <c r="J90" s="6"/>
      <c r="L90" s="3" t="str">
        <f>IF($A90="ADD",IF(NOT(ISBLANK(K90)),_xlfn.XLOOKUP(K90,ud_gantry_primary_function[lookupValue],ud_gantry_primary_function[lookupKey],"ERROR"),""), "")</f>
        <v/>
      </c>
      <c r="N90" s="3" t="str">
        <f>IF($A90="ADD",IF(NOT(ISBLANK(M90)),_xlfn.XLOOKUP(M90,ud_shape[lookupValue],ud_shape[lookupKey],"ERROR"),""), "")</f>
        <v/>
      </c>
      <c r="P90" s="3" t="str">
        <f>IF($A90="ADD",IF(NOT(ISBLANK(O90)),_xlfn.XLOOKUP(O90,ud_gantry_construction_type[lookupValue],ud_gantry_construction_type[lookupKey],"ERROR"),""), "")</f>
        <v/>
      </c>
      <c r="R90" s="3" t="str">
        <f>IF($A90="ADD",IF(NOT(ISBLANK(Q90)),_xlfn.XLOOKUP(Q90,gantry_material[lookupValue],gantry_material[lookupKey],"ERROR"),""), "")</f>
        <v/>
      </c>
      <c r="T90" s="6"/>
      <c r="U90" s="6"/>
      <c r="V90" s="7"/>
      <c r="W90" s="4" t="str">
        <f t="shared" ca="1" si="9"/>
        <v/>
      </c>
      <c r="X90" s="4"/>
      <c r="Y90" s="3" t="str">
        <f t="shared" si="10"/>
        <v/>
      </c>
      <c r="Z90" s="3" t="str">
        <f>IF($A90="","",IF((AND($A90="ADD",OR(Y90="",Y90="In Use"))),"5",(_xlfn.XLOOKUP(Y90,ud_asset_status[lookupValue],ud_asset_status[lookupKey],""))))</f>
        <v/>
      </c>
      <c r="AB90" s="3" t="str">
        <f>IF($A90="ADD",IF(NOT(ISBLANK(AA90)),_xlfn.XLOOKUP(AA90,ud_replacement_status[lookupValue],ud_replacement_status[lookupKey],"ERROR"),""), "")</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6"/>
      <c r="AO90" s="2" t="str">
        <f t="shared" si="15"/>
        <v/>
      </c>
      <c r="AP90" s="3" t="str">
        <f t="shared" si="16"/>
        <v/>
      </c>
      <c r="AQ90" s="3" t="str">
        <f>IF($A90="","",IF((AND($A90="ADD",OR(AP90="",AP90="Excellent"))),"1",(_xlfn.XLOOKUP(AP90,condition[lookupValue],condition[lookupKey],""))))</f>
        <v/>
      </c>
      <c r="AR90" s="7" t="str">
        <f t="shared" si="17"/>
        <v/>
      </c>
      <c r="AS90" s="8"/>
    </row>
    <row r="91" spans="2:45" x14ac:dyDescent="0.25">
      <c r="B91" s="4"/>
      <c r="D91" s="3" t="str">
        <f>IF($A91="ADD",IF(NOT(ISBLANK(C91)),_xlfn.XLOOKUP(C91,roadnames[lookupValue],roadnames[lookupKey],"ERROR"),""), "")</f>
        <v/>
      </c>
      <c r="E91" s="5"/>
      <c r="F91" s="5"/>
      <c r="H91" s="3" t="str">
        <f>IF($A91="ADD",IF(NOT(ISBLANK(G91)),_xlfn.XLOOKUP(G91,ud_side[lookupValue],ud_side[lookupKey],"ERROR"),""), "")</f>
        <v/>
      </c>
      <c r="I91" s="4"/>
      <c r="J91" s="6"/>
      <c r="L91" s="3" t="str">
        <f>IF($A91="ADD",IF(NOT(ISBLANK(K91)),_xlfn.XLOOKUP(K91,ud_gantry_primary_function[lookupValue],ud_gantry_primary_function[lookupKey],"ERROR"),""), "")</f>
        <v/>
      </c>
      <c r="N91" s="3" t="str">
        <f>IF($A91="ADD",IF(NOT(ISBLANK(M91)),_xlfn.XLOOKUP(M91,ud_shape[lookupValue],ud_shape[lookupKey],"ERROR"),""), "")</f>
        <v/>
      </c>
      <c r="P91" s="3" t="str">
        <f>IF($A91="ADD",IF(NOT(ISBLANK(O91)),_xlfn.XLOOKUP(O91,ud_gantry_construction_type[lookupValue],ud_gantry_construction_type[lookupKey],"ERROR"),""), "")</f>
        <v/>
      </c>
      <c r="R91" s="3" t="str">
        <f>IF($A91="ADD",IF(NOT(ISBLANK(Q91)),_xlfn.XLOOKUP(Q91,gantry_material[lookupValue],gantry_material[lookupKey],"ERROR"),""), "")</f>
        <v/>
      </c>
      <c r="T91" s="6"/>
      <c r="U91" s="6"/>
      <c r="V91" s="7"/>
      <c r="W91" s="4" t="str">
        <f t="shared" ca="1" si="9"/>
        <v/>
      </c>
      <c r="X91" s="4"/>
      <c r="Y91" s="3" t="str">
        <f t="shared" si="10"/>
        <v/>
      </c>
      <c r="Z91" s="3" t="str">
        <f>IF($A91="","",IF((AND($A91="ADD",OR(Y91="",Y91="In Use"))),"5",(_xlfn.XLOOKUP(Y91,ud_asset_status[lookupValue],ud_asset_status[lookupKey],""))))</f>
        <v/>
      </c>
      <c r="AB91" s="3" t="str">
        <f>IF($A91="ADD",IF(NOT(ISBLANK(AA91)),_xlfn.XLOOKUP(AA91,ud_replacement_status[lookupValue],ud_replacement_status[lookupKey],"ERROR"),""), "")</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6"/>
      <c r="AO91" s="2" t="str">
        <f t="shared" si="15"/>
        <v/>
      </c>
      <c r="AP91" s="3" t="str">
        <f t="shared" si="16"/>
        <v/>
      </c>
      <c r="AQ91" s="3" t="str">
        <f>IF($A91="","",IF((AND($A91="ADD",OR(AP91="",AP91="Excellent"))),"1",(_xlfn.XLOOKUP(AP91,condition[lookupValue],condition[lookupKey],""))))</f>
        <v/>
      </c>
      <c r="AR91" s="7" t="str">
        <f t="shared" si="17"/>
        <v/>
      </c>
      <c r="AS91" s="8"/>
    </row>
    <row r="92" spans="2:45" x14ac:dyDescent="0.25">
      <c r="B92" s="4"/>
      <c r="D92" s="3" t="str">
        <f>IF($A92="ADD",IF(NOT(ISBLANK(C92)),_xlfn.XLOOKUP(C92,roadnames[lookupValue],roadnames[lookupKey],"ERROR"),""), "")</f>
        <v/>
      </c>
      <c r="E92" s="5"/>
      <c r="F92" s="5"/>
      <c r="H92" s="3" t="str">
        <f>IF($A92="ADD",IF(NOT(ISBLANK(G92)),_xlfn.XLOOKUP(G92,ud_side[lookupValue],ud_side[lookupKey],"ERROR"),""), "")</f>
        <v/>
      </c>
      <c r="I92" s="4"/>
      <c r="J92" s="6"/>
      <c r="L92" s="3" t="str">
        <f>IF($A92="ADD",IF(NOT(ISBLANK(K92)),_xlfn.XLOOKUP(K92,ud_gantry_primary_function[lookupValue],ud_gantry_primary_function[lookupKey],"ERROR"),""), "")</f>
        <v/>
      </c>
      <c r="N92" s="3" t="str">
        <f>IF($A92="ADD",IF(NOT(ISBLANK(M92)),_xlfn.XLOOKUP(M92,ud_shape[lookupValue],ud_shape[lookupKey],"ERROR"),""), "")</f>
        <v/>
      </c>
      <c r="P92" s="3" t="str">
        <f>IF($A92="ADD",IF(NOT(ISBLANK(O92)),_xlfn.XLOOKUP(O92,ud_gantry_construction_type[lookupValue],ud_gantry_construction_type[lookupKey],"ERROR"),""), "")</f>
        <v/>
      </c>
      <c r="R92" s="3" t="str">
        <f>IF($A92="ADD",IF(NOT(ISBLANK(Q92)),_xlfn.XLOOKUP(Q92,gantry_material[lookupValue],gantry_material[lookupKey],"ERROR"),""), "")</f>
        <v/>
      </c>
      <c r="T92" s="6"/>
      <c r="U92" s="6"/>
      <c r="V92" s="7"/>
      <c r="W92" s="4" t="str">
        <f t="shared" ca="1" si="9"/>
        <v/>
      </c>
      <c r="X92" s="4"/>
      <c r="Y92" s="3" t="str">
        <f t="shared" si="10"/>
        <v/>
      </c>
      <c r="Z92" s="3" t="str">
        <f>IF($A92="","",IF((AND($A92="ADD",OR(Y92="",Y92="In Use"))),"5",(_xlfn.XLOOKUP(Y92,ud_asset_status[lookupValue],ud_asset_status[lookupKey],""))))</f>
        <v/>
      </c>
      <c r="AB92" s="3" t="str">
        <f>IF($A92="ADD",IF(NOT(ISBLANK(AA92)),_xlfn.XLOOKUP(AA92,ud_replacement_status[lookupValue],ud_replacement_status[lookupKey],"ERROR"),""), "")</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6"/>
      <c r="AO92" s="2" t="str">
        <f t="shared" si="15"/>
        <v/>
      </c>
      <c r="AP92" s="3" t="str">
        <f t="shared" si="16"/>
        <v/>
      </c>
      <c r="AQ92" s="3" t="str">
        <f>IF($A92="","",IF((AND($A92="ADD",OR(AP92="",AP92="Excellent"))),"1",(_xlfn.XLOOKUP(AP92,condition[lookupValue],condition[lookupKey],""))))</f>
        <v/>
      </c>
      <c r="AR92" s="7" t="str">
        <f t="shared" si="17"/>
        <v/>
      </c>
      <c r="AS92" s="8"/>
    </row>
    <row r="93" spans="2:45" x14ac:dyDescent="0.25">
      <c r="B93" s="4"/>
      <c r="D93" s="3" t="str">
        <f>IF($A93="ADD",IF(NOT(ISBLANK(C93)),_xlfn.XLOOKUP(C93,roadnames[lookupValue],roadnames[lookupKey],"ERROR"),""), "")</f>
        <v/>
      </c>
      <c r="E93" s="5"/>
      <c r="F93" s="5"/>
      <c r="H93" s="3" t="str">
        <f>IF($A93="ADD",IF(NOT(ISBLANK(G93)),_xlfn.XLOOKUP(G93,ud_side[lookupValue],ud_side[lookupKey],"ERROR"),""), "")</f>
        <v/>
      </c>
      <c r="I93" s="4"/>
      <c r="J93" s="6"/>
      <c r="L93" s="3" t="str">
        <f>IF($A93="ADD",IF(NOT(ISBLANK(K93)),_xlfn.XLOOKUP(K93,ud_gantry_primary_function[lookupValue],ud_gantry_primary_function[lookupKey],"ERROR"),""), "")</f>
        <v/>
      </c>
      <c r="N93" s="3" t="str">
        <f>IF($A93="ADD",IF(NOT(ISBLANK(M93)),_xlfn.XLOOKUP(M93,ud_shape[lookupValue],ud_shape[lookupKey],"ERROR"),""), "")</f>
        <v/>
      </c>
      <c r="P93" s="3" t="str">
        <f>IF($A93="ADD",IF(NOT(ISBLANK(O93)),_xlfn.XLOOKUP(O93,ud_gantry_construction_type[lookupValue],ud_gantry_construction_type[lookupKey],"ERROR"),""), "")</f>
        <v/>
      </c>
      <c r="R93" s="3" t="str">
        <f>IF($A93="ADD",IF(NOT(ISBLANK(Q93)),_xlfn.XLOOKUP(Q93,gantry_material[lookupValue],gantry_material[lookupKey],"ERROR"),""), "")</f>
        <v/>
      </c>
      <c r="T93" s="6"/>
      <c r="U93" s="6"/>
      <c r="V93" s="7"/>
      <c r="W93" s="4" t="str">
        <f t="shared" ca="1" si="9"/>
        <v/>
      </c>
      <c r="X93" s="4"/>
      <c r="Y93" s="3" t="str">
        <f t="shared" si="10"/>
        <v/>
      </c>
      <c r="Z93" s="3" t="str">
        <f>IF($A93="","",IF((AND($A93="ADD",OR(Y93="",Y93="In Use"))),"5",(_xlfn.XLOOKUP(Y93,ud_asset_status[lookupValue],ud_asset_status[lookupKey],""))))</f>
        <v/>
      </c>
      <c r="AB93" s="3" t="str">
        <f>IF($A93="ADD",IF(NOT(ISBLANK(AA93)),_xlfn.XLOOKUP(AA93,ud_replacement_status[lookupValue],ud_replacement_status[lookupKey],"ERROR"),""), "")</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6"/>
      <c r="AO93" s="2" t="str">
        <f t="shared" si="15"/>
        <v/>
      </c>
      <c r="AP93" s="3" t="str">
        <f t="shared" si="16"/>
        <v/>
      </c>
      <c r="AQ93" s="3" t="str">
        <f>IF($A93="","",IF((AND($A93="ADD",OR(AP93="",AP93="Excellent"))),"1",(_xlfn.XLOOKUP(AP93,condition[lookupValue],condition[lookupKey],""))))</f>
        <v/>
      </c>
      <c r="AR93" s="7" t="str">
        <f t="shared" si="17"/>
        <v/>
      </c>
      <c r="AS93" s="8"/>
    </row>
    <row r="94" spans="2:45" x14ac:dyDescent="0.25">
      <c r="B94" s="4"/>
      <c r="D94" s="3" t="str">
        <f>IF($A94="ADD",IF(NOT(ISBLANK(C94)),_xlfn.XLOOKUP(C94,roadnames[lookupValue],roadnames[lookupKey],"ERROR"),""), "")</f>
        <v/>
      </c>
      <c r="E94" s="5"/>
      <c r="F94" s="5"/>
      <c r="H94" s="3" t="str">
        <f>IF($A94="ADD",IF(NOT(ISBLANK(G94)),_xlfn.XLOOKUP(G94,ud_side[lookupValue],ud_side[lookupKey],"ERROR"),""), "")</f>
        <v/>
      </c>
      <c r="I94" s="4"/>
      <c r="J94" s="6"/>
      <c r="L94" s="3" t="str">
        <f>IF($A94="ADD",IF(NOT(ISBLANK(K94)),_xlfn.XLOOKUP(K94,ud_gantry_primary_function[lookupValue],ud_gantry_primary_function[lookupKey],"ERROR"),""), "")</f>
        <v/>
      </c>
      <c r="N94" s="3" t="str">
        <f>IF($A94="ADD",IF(NOT(ISBLANK(M94)),_xlfn.XLOOKUP(M94,ud_shape[lookupValue],ud_shape[lookupKey],"ERROR"),""), "")</f>
        <v/>
      </c>
      <c r="P94" s="3" t="str">
        <f>IF($A94="ADD",IF(NOT(ISBLANK(O94)),_xlfn.XLOOKUP(O94,ud_gantry_construction_type[lookupValue],ud_gantry_construction_type[lookupKey],"ERROR"),""), "")</f>
        <v/>
      </c>
      <c r="R94" s="3" t="str">
        <f>IF($A94="ADD",IF(NOT(ISBLANK(Q94)),_xlfn.XLOOKUP(Q94,gantry_material[lookupValue],gantry_material[lookupKey],"ERROR"),""), "")</f>
        <v/>
      </c>
      <c r="T94" s="6"/>
      <c r="U94" s="6"/>
      <c r="V94" s="7"/>
      <c r="W94" s="4" t="str">
        <f t="shared" ca="1" si="9"/>
        <v/>
      </c>
      <c r="X94" s="4"/>
      <c r="Y94" s="3" t="str">
        <f t="shared" si="10"/>
        <v/>
      </c>
      <c r="Z94" s="3" t="str">
        <f>IF($A94="","",IF((AND($A94="ADD",OR(Y94="",Y94="In Use"))),"5",(_xlfn.XLOOKUP(Y94,ud_asset_status[lookupValue],ud_asset_status[lookupKey],""))))</f>
        <v/>
      </c>
      <c r="AB94" s="3" t="str">
        <f>IF($A94="ADD",IF(NOT(ISBLANK(AA94)),_xlfn.XLOOKUP(AA94,ud_replacement_status[lookupValue],ud_replacement_status[lookupKey],"ERROR"),""), "")</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6"/>
      <c r="AO94" s="2" t="str">
        <f t="shared" si="15"/>
        <v/>
      </c>
      <c r="AP94" s="3" t="str">
        <f t="shared" si="16"/>
        <v/>
      </c>
      <c r="AQ94" s="3" t="str">
        <f>IF($A94="","",IF((AND($A94="ADD",OR(AP94="",AP94="Excellent"))),"1",(_xlfn.XLOOKUP(AP94,condition[lookupValue],condition[lookupKey],""))))</f>
        <v/>
      </c>
      <c r="AR94" s="7" t="str">
        <f t="shared" si="17"/>
        <v/>
      </c>
      <c r="AS94" s="8"/>
    </row>
    <row r="95" spans="2:45" x14ac:dyDescent="0.25">
      <c r="B95" s="4"/>
      <c r="D95" s="3" t="str">
        <f>IF($A95="ADD",IF(NOT(ISBLANK(C95)),_xlfn.XLOOKUP(C95,roadnames[lookupValue],roadnames[lookupKey],"ERROR"),""), "")</f>
        <v/>
      </c>
      <c r="E95" s="5"/>
      <c r="F95" s="5"/>
      <c r="H95" s="3" t="str">
        <f>IF($A95="ADD",IF(NOT(ISBLANK(G95)),_xlfn.XLOOKUP(G95,ud_side[lookupValue],ud_side[lookupKey],"ERROR"),""), "")</f>
        <v/>
      </c>
      <c r="I95" s="4"/>
      <c r="J95" s="6"/>
      <c r="L95" s="3" t="str">
        <f>IF($A95="ADD",IF(NOT(ISBLANK(K95)),_xlfn.XLOOKUP(K95,ud_gantry_primary_function[lookupValue],ud_gantry_primary_function[lookupKey],"ERROR"),""), "")</f>
        <v/>
      </c>
      <c r="N95" s="3" t="str">
        <f>IF($A95="ADD",IF(NOT(ISBLANK(M95)),_xlfn.XLOOKUP(M95,ud_shape[lookupValue],ud_shape[lookupKey],"ERROR"),""), "")</f>
        <v/>
      </c>
      <c r="P95" s="3" t="str">
        <f>IF($A95="ADD",IF(NOT(ISBLANK(O95)),_xlfn.XLOOKUP(O95,ud_gantry_construction_type[lookupValue],ud_gantry_construction_type[lookupKey],"ERROR"),""), "")</f>
        <v/>
      </c>
      <c r="R95" s="3" t="str">
        <f>IF($A95="ADD",IF(NOT(ISBLANK(Q95)),_xlfn.XLOOKUP(Q95,gantry_material[lookupValue],gantry_material[lookupKey],"ERROR"),""), "")</f>
        <v/>
      </c>
      <c r="T95" s="6"/>
      <c r="U95" s="6"/>
      <c r="V95" s="7"/>
      <c r="W95" s="4" t="str">
        <f t="shared" ca="1" si="9"/>
        <v/>
      </c>
      <c r="X95" s="4"/>
      <c r="Y95" s="3" t="str">
        <f t="shared" si="10"/>
        <v/>
      </c>
      <c r="Z95" s="3" t="str">
        <f>IF($A95="","",IF((AND($A95="ADD",OR(Y95="",Y95="In Use"))),"5",(_xlfn.XLOOKUP(Y95,ud_asset_status[lookupValue],ud_asset_status[lookupKey],""))))</f>
        <v/>
      </c>
      <c r="AB95" s="3" t="str">
        <f>IF($A95="ADD",IF(NOT(ISBLANK(AA95)),_xlfn.XLOOKUP(AA95,ud_replacement_status[lookupValue],ud_replacement_status[lookupKey],"ERROR"),""), "")</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6"/>
      <c r="AO95" s="2" t="str">
        <f t="shared" si="15"/>
        <v/>
      </c>
      <c r="AP95" s="3" t="str">
        <f t="shared" si="16"/>
        <v/>
      </c>
      <c r="AQ95" s="3" t="str">
        <f>IF($A95="","",IF((AND($A95="ADD",OR(AP95="",AP95="Excellent"))),"1",(_xlfn.XLOOKUP(AP95,condition[lookupValue],condition[lookupKey],""))))</f>
        <v/>
      </c>
      <c r="AR95" s="7" t="str">
        <f t="shared" si="17"/>
        <v/>
      </c>
      <c r="AS95" s="8"/>
    </row>
    <row r="96" spans="2:45" x14ac:dyDescent="0.25">
      <c r="B96" s="4"/>
      <c r="D96" s="3" t="str">
        <f>IF($A96="ADD",IF(NOT(ISBLANK(C96)),_xlfn.XLOOKUP(C96,roadnames[lookupValue],roadnames[lookupKey],"ERROR"),""), "")</f>
        <v/>
      </c>
      <c r="E96" s="5"/>
      <c r="F96" s="5"/>
      <c r="H96" s="3" t="str">
        <f>IF($A96="ADD",IF(NOT(ISBLANK(G96)),_xlfn.XLOOKUP(G96,ud_side[lookupValue],ud_side[lookupKey],"ERROR"),""), "")</f>
        <v/>
      </c>
      <c r="I96" s="4"/>
      <c r="J96" s="6"/>
      <c r="L96" s="3" t="str">
        <f>IF($A96="ADD",IF(NOT(ISBLANK(K96)),_xlfn.XLOOKUP(K96,ud_gantry_primary_function[lookupValue],ud_gantry_primary_function[lookupKey],"ERROR"),""), "")</f>
        <v/>
      </c>
      <c r="N96" s="3" t="str">
        <f>IF($A96="ADD",IF(NOT(ISBLANK(M96)),_xlfn.XLOOKUP(M96,ud_shape[lookupValue],ud_shape[lookupKey],"ERROR"),""), "")</f>
        <v/>
      </c>
      <c r="P96" s="3" t="str">
        <f>IF($A96="ADD",IF(NOT(ISBLANK(O96)),_xlfn.XLOOKUP(O96,ud_gantry_construction_type[lookupValue],ud_gantry_construction_type[lookupKey],"ERROR"),""), "")</f>
        <v/>
      </c>
      <c r="R96" s="3" t="str">
        <f>IF($A96="ADD",IF(NOT(ISBLANK(Q96)),_xlfn.XLOOKUP(Q96,gantry_material[lookupValue],gantry_material[lookupKey],"ERROR"),""), "")</f>
        <v/>
      </c>
      <c r="T96" s="6"/>
      <c r="U96" s="6"/>
      <c r="V96" s="7"/>
      <c r="W96" s="4" t="str">
        <f t="shared" ca="1" si="9"/>
        <v/>
      </c>
      <c r="X96" s="4"/>
      <c r="Y96" s="3" t="str">
        <f t="shared" si="10"/>
        <v/>
      </c>
      <c r="Z96" s="3" t="str">
        <f>IF($A96="","",IF((AND($A96="ADD",OR(Y96="",Y96="In Use"))),"5",(_xlfn.XLOOKUP(Y96,ud_asset_status[lookupValue],ud_asset_status[lookupKey],""))))</f>
        <v/>
      </c>
      <c r="AB96" s="3" t="str">
        <f>IF($A96="ADD",IF(NOT(ISBLANK(AA96)),_xlfn.XLOOKUP(AA96,ud_replacement_status[lookupValue],ud_replacement_status[lookupKey],"ERROR"),""), "")</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6"/>
      <c r="AO96" s="2" t="str">
        <f t="shared" si="15"/>
        <v/>
      </c>
      <c r="AP96" s="3" t="str">
        <f t="shared" si="16"/>
        <v/>
      </c>
      <c r="AQ96" s="3" t="str">
        <f>IF($A96="","",IF((AND($A96="ADD",OR(AP96="",AP96="Excellent"))),"1",(_xlfn.XLOOKUP(AP96,condition[lookupValue],condition[lookupKey],""))))</f>
        <v/>
      </c>
      <c r="AR96" s="7" t="str">
        <f t="shared" si="17"/>
        <v/>
      </c>
      <c r="AS96" s="8"/>
    </row>
    <row r="97" spans="2:45" x14ac:dyDescent="0.25">
      <c r="B97" s="4"/>
      <c r="D97" s="3" t="str">
        <f>IF($A97="ADD",IF(NOT(ISBLANK(C97)),_xlfn.XLOOKUP(C97,roadnames[lookupValue],roadnames[lookupKey],"ERROR"),""), "")</f>
        <v/>
      </c>
      <c r="E97" s="5"/>
      <c r="F97" s="5"/>
      <c r="H97" s="3" t="str">
        <f>IF($A97="ADD",IF(NOT(ISBLANK(G97)),_xlfn.XLOOKUP(G97,ud_side[lookupValue],ud_side[lookupKey],"ERROR"),""), "")</f>
        <v/>
      </c>
      <c r="I97" s="4"/>
      <c r="J97" s="6"/>
      <c r="L97" s="3" t="str">
        <f>IF($A97="ADD",IF(NOT(ISBLANK(K97)),_xlfn.XLOOKUP(K97,ud_gantry_primary_function[lookupValue],ud_gantry_primary_function[lookupKey],"ERROR"),""), "")</f>
        <v/>
      </c>
      <c r="N97" s="3" t="str">
        <f>IF($A97="ADD",IF(NOT(ISBLANK(M97)),_xlfn.XLOOKUP(M97,ud_shape[lookupValue],ud_shape[lookupKey],"ERROR"),""), "")</f>
        <v/>
      </c>
      <c r="P97" s="3" t="str">
        <f>IF($A97="ADD",IF(NOT(ISBLANK(O97)),_xlfn.XLOOKUP(O97,ud_gantry_construction_type[lookupValue],ud_gantry_construction_type[lookupKey],"ERROR"),""), "")</f>
        <v/>
      </c>
      <c r="R97" s="3" t="str">
        <f>IF($A97="ADD",IF(NOT(ISBLANK(Q97)),_xlfn.XLOOKUP(Q97,gantry_material[lookupValue],gantry_material[lookupKey],"ERROR"),""), "")</f>
        <v/>
      </c>
      <c r="T97" s="6"/>
      <c r="U97" s="6"/>
      <c r="V97" s="7"/>
      <c r="W97" s="4" t="str">
        <f t="shared" ca="1" si="9"/>
        <v/>
      </c>
      <c r="X97" s="4"/>
      <c r="Y97" s="3" t="str">
        <f t="shared" si="10"/>
        <v/>
      </c>
      <c r="Z97" s="3" t="str">
        <f>IF($A97="","",IF((AND($A97="ADD",OR(Y97="",Y97="In Use"))),"5",(_xlfn.XLOOKUP(Y97,ud_asset_status[lookupValue],ud_asset_status[lookupKey],""))))</f>
        <v/>
      </c>
      <c r="AB97" s="3" t="str">
        <f>IF($A97="ADD",IF(NOT(ISBLANK(AA97)),_xlfn.XLOOKUP(AA97,ud_replacement_status[lookupValue],ud_replacement_status[lookupKey],"ERROR"),""), "")</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6"/>
      <c r="AO97" s="2" t="str">
        <f t="shared" si="15"/>
        <v/>
      </c>
      <c r="AP97" s="3" t="str">
        <f t="shared" si="16"/>
        <v/>
      </c>
      <c r="AQ97" s="3" t="str">
        <f>IF($A97="","",IF((AND($A97="ADD",OR(AP97="",AP97="Excellent"))),"1",(_xlfn.XLOOKUP(AP97,condition[lookupValue],condition[lookupKey],""))))</f>
        <v/>
      </c>
      <c r="AR97" s="7" t="str">
        <f t="shared" si="17"/>
        <v/>
      </c>
      <c r="AS97" s="8"/>
    </row>
    <row r="98" spans="2:45" x14ac:dyDescent="0.25">
      <c r="B98" s="4"/>
      <c r="D98" s="3" t="str">
        <f>IF($A98="ADD",IF(NOT(ISBLANK(C98)),_xlfn.XLOOKUP(C98,roadnames[lookupValue],roadnames[lookupKey],"ERROR"),""), "")</f>
        <v/>
      </c>
      <c r="E98" s="5"/>
      <c r="F98" s="5"/>
      <c r="H98" s="3" t="str">
        <f>IF($A98="ADD",IF(NOT(ISBLANK(G98)),_xlfn.XLOOKUP(G98,ud_side[lookupValue],ud_side[lookupKey],"ERROR"),""), "")</f>
        <v/>
      </c>
      <c r="I98" s="4"/>
      <c r="J98" s="6"/>
      <c r="L98" s="3" t="str">
        <f>IF($A98="ADD",IF(NOT(ISBLANK(K98)),_xlfn.XLOOKUP(K98,ud_gantry_primary_function[lookupValue],ud_gantry_primary_function[lookupKey],"ERROR"),""), "")</f>
        <v/>
      </c>
      <c r="N98" s="3" t="str">
        <f>IF($A98="ADD",IF(NOT(ISBLANK(M98)),_xlfn.XLOOKUP(M98,ud_shape[lookupValue],ud_shape[lookupKey],"ERROR"),""), "")</f>
        <v/>
      </c>
      <c r="P98" s="3" t="str">
        <f>IF($A98="ADD",IF(NOT(ISBLANK(O98)),_xlfn.XLOOKUP(O98,ud_gantry_construction_type[lookupValue],ud_gantry_construction_type[lookupKey],"ERROR"),""), "")</f>
        <v/>
      </c>
      <c r="R98" s="3" t="str">
        <f>IF($A98="ADD",IF(NOT(ISBLANK(Q98)),_xlfn.XLOOKUP(Q98,gantry_material[lookupValue],gantry_material[lookupKey],"ERROR"),""), "")</f>
        <v/>
      </c>
      <c r="T98" s="6"/>
      <c r="U98" s="6"/>
      <c r="V98" s="7"/>
      <c r="W98" s="4" t="str">
        <f t="shared" ca="1" si="9"/>
        <v/>
      </c>
      <c r="X98" s="4"/>
      <c r="Y98" s="3" t="str">
        <f t="shared" si="10"/>
        <v/>
      </c>
      <c r="Z98" s="3" t="str">
        <f>IF($A98="","",IF((AND($A98="ADD",OR(Y98="",Y98="In Use"))),"5",(_xlfn.XLOOKUP(Y98,ud_asset_status[lookupValue],ud_asset_status[lookupKey],""))))</f>
        <v/>
      </c>
      <c r="AB98" s="3" t="str">
        <f>IF($A98="ADD",IF(NOT(ISBLANK(AA98)),_xlfn.XLOOKUP(AA98,ud_replacement_status[lookupValue],ud_replacement_status[lookupKey],"ERROR"),""), "")</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6"/>
      <c r="AO98" s="2" t="str">
        <f t="shared" si="15"/>
        <v/>
      </c>
      <c r="AP98" s="3" t="str">
        <f t="shared" si="16"/>
        <v/>
      </c>
      <c r="AQ98" s="3" t="str">
        <f>IF($A98="","",IF((AND($A98="ADD",OR(AP98="",AP98="Excellent"))),"1",(_xlfn.XLOOKUP(AP98,condition[lookupValue],condition[lookupKey],""))))</f>
        <v/>
      </c>
      <c r="AR98" s="7" t="str">
        <f t="shared" si="17"/>
        <v/>
      </c>
      <c r="AS98" s="8"/>
    </row>
    <row r="99" spans="2:45" x14ac:dyDescent="0.25">
      <c r="B99" s="4"/>
      <c r="D99" s="3" t="str">
        <f>IF($A99="ADD",IF(NOT(ISBLANK(C99)),_xlfn.XLOOKUP(C99,roadnames[lookupValue],roadnames[lookupKey],"ERROR"),""), "")</f>
        <v/>
      </c>
      <c r="E99" s="5"/>
      <c r="F99" s="5"/>
      <c r="H99" s="3" t="str">
        <f>IF($A99="ADD",IF(NOT(ISBLANK(G99)),_xlfn.XLOOKUP(G99,ud_side[lookupValue],ud_side[lookupKey],"ERROR"),""), "")</f>
        <v/>
      </c>
      <c r="I99" s="4"/>
      <c r="J99" s="6"/>
      <c r="L99" s="3" t="str">
        <f>IF($A99="ADD",IF(NOT(ISBLANK(K99)),_xlfn.XLOOKUP(K99,ud_gantry_primary_function[lookupValue],ud_gantry_primary_function[lookupKey],"ERROR"),""), "")</f>
        <v/>
      </c>
      <c r="N99" s="3" t="str">
        <f>IF($A99="ADD",IF(NOT(ISBLANK(M99)),_xlfn.XLOOKUP(M99,ud_shape[lookupValue],ud_shape[lookupKey],"ERROR"),""), "")</f>
        <v/>
      </c>
      <c r="P99" s="3" t="str">
        <f>IF($A99="ADD",IF(NOT(ISBLANK(O99)),_xlfn.XLOOKUP(O99,ud_gantry_construction_type[lookupValue],ud_gantry_construction_type[lookupKey],"ERROR"),""), "")</f>
        <v/>
      </c>
      <c r="R99" s="3" t="str">
        <f>IF($A99="ADD",IF(NOT(ISBLANK(Q99)),_xlfn.XLOOKUP(Q99,gantry_material[lookupValue],gantry_material[lookupKey],"ERROR"),""), "")</f>
        <v/>
      </c>
      <c r="T99" s="6"/>
      <c r="U99" s="6"/>
      <c r="V99" s="7"/>
      <c r="W99" s="4" t="str">
        <f t="shared" ca="1" si="9"/>
        <v/>
      </c>
      <c r="X99" s="4"/>
      <c r="Y99" s="3" t="str">
        <f t="shared" si="10"/>
        <v/>
      </c>
      <c r="Z99" s="3" t="str">
        <f>IF($A99="","",IF((AND($A99="ADD",OR(Y99="",Y99="In Use"))),"5",(_xlfn.XLOOKUP(Y99,ud_asset_status[lookupValue],ud_asset_status[lookupKey],""))))</f>
        <v/>
      </c>
      <c r="AB99" s="3" t="str">
        <f>IF($A99="ADD",IF(NOT(ISBLANK(AA99)),_xlfn.XLOOKUP(AA99,ud_replacement_status[lookupValue],ud_replacement_status[lookupKey],"ERROR"),""), "")</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6"/>
      <c r="AO99" s="2" t="str">
        <f t="shared" si="15"/>
        <v/>
      </c>
      <c r="AP99" s="3" t="str">
        <f t="shared" si="16"/>
        <v/>
      </c>
      <c r="AQ99" s="3" t="str">
        <f>IF($A99="","",IF((AND($A99="ADD",OR(AP99="",AP99="Excellent"))),"1",(_xlfn.XLOOKUP(AP99,condition[lookupValue],condition[lookupKey],""))))</f>
        <v/>
      </c>
      <c r="AR99" s="7" t="str">
        <f t="shared" si="17"/>
        <v/>
      </c>
      <c r="AS99" s="8"/>
    </row>
    <row r="100" spans="2:45" x14ac:dyDescent="0.25">
      <c r="B100" s="4"/>
      <c r="D100" s="3" t="str">
        <f>IF($A100="ADD",IF(NOT(ISBLANK(C100)),_xlfn.XLOOKUP(C100,roadnames[lookupValue],roadnames[lookupKey],"ERROR"),""), "")</f>
        <v/>
      </c>
      <c r="E100" s="5"/>
      <c r="F100" s="5"/>
      <c r="H100" s="3" t="str">
        <f>IF($A100="ADD",IF(NOT(ISBLANK(G100)),_xlfn.XLOOKUP(G100,ud_side[lookupValue],ud_side[lookupKey],"ERROR"),""), "")</f>
        <v/>
      </c>
      <c r="I100" s="4"/>
      <c r="J100" s="6"/>
      <c r="L100" s="3" t="str">
        <f>IF($A100="ADD",IF(NOT(ISBLANK(K100)),_xlfn.XLOOKUP(K100,ud_gantry_primary_function[lookupValue],ud_gantry_primary_function[lookupKey],"ERROR"),""), "")</f>
        <v/>
      </c>
      <c r="N100" s="3" t="str">
        <f>IF($A100="ADD",IF(NOT(ISBLANK(M100)),_xlfn.XLOOKUP(M100,ud_shape[lookupValue],ud_shape[lookupKey],"ERROR"),""), "")</f>
        <v/>
      </c>
      <c r="P100" s="3" t="str">
        <f>IF($A100="ADD",IF(NOT(ISBLANK(O100)),_xlfn.XLOOKUP(O100,ud_gantry_construction_type[lookupValue],ud_gantry_construction_type[lookupKey],"ERROR"),""), "")</f>
        <v/>
      </c>
      <c r="R100" s="3" t="str">
        <f>IF($A100="ADD",IF(NOT(ISBLANK(Q100)),_xlfn.XLOOKUP(Q100,gantry_material[lookupValue],gantry_material[lookupKey],"ERROR"),""), "")</f>
        <v/>
      </c>
      <c r="T100" s="6"/>
      <c r="U100" s="6"/>
      <c r="V100" s="7"/>
      <c r="W100" s="4" t="str">
        <f t="shared" ca="1" si="9"/>
        <v/>
      </c>
      <c r="X100" s="4"/>
      <c r="Y100" s="3" t="str">
        <f t="shared" si="10"/>
        <v/>
      </c>
      <c r="Z100" s="3" t="str">
        <f>IF($A100="","",IF((AND($A100="ADD",OR(Y100="",Y100="In Use"))),"5",(_xlfn.XLOOKUP(Y100,ud_asset_status[lookupValue],ud_asset_status[lookupKey],""))))</f>
        <v/>
      </c>
      <c r="AB100" s="3" t="str">
        <f>IF($A100="ADD",IF(NOT(ISBLANK(AA100)),_xlfn.XLOOKUP(AA100,ud_replacement_status[lookupValue],ud_replacement_status[lookupKey],"ERROR"),""), "")</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6"/>
      <c r="AO100" s="2" t="str">
        <f t="shared" si="15"/>
        <v/>
      </c>
      <c r="AP100" s="3" t="str">
        <f t="shared" si="16"/>
        <v/>
      </c>
      <c r="AQ100" s="3" t="str">
        <f>IF($A100="","",IF((AND($A100="ADD",OR(AP100="",AP100="Excellent"))),"1",(_xlfn.XLOOKUP(AP100,condition[lookupValue],condition[lookupKey],""))))</f>
        <v/>
      </c>
      <c r="AR100" s="7" t="str">
        <f t="shared" si="17"/>
        <v/>
      </c>
      <c r="AS100" s="8"/>
    </row>
    <row r="101" spans="2:45" x14ac:dyDescent="0.25">
      <c r="B101" s="4"/>
      <c r="D101" s="3" t="str">
        <f>IF($A101="ADD",IF(NOT(ISBLANK(C101)),_xlfn.XLOOKUP(C101,roadnames[lookupValue],roadnames[lookupKey],"ERROR"),""), "")</f>
        <v/>
      </c>
      <c r="E101" s="5"/>
      <c r="F101" s="5"/>
      <c r="H101" s="3" t="str">
        <f>IF($A101="ADD",IF(NOT(ISBLANK(G101)),_xlfn.XLOOKUP(G101,ud_side[lookupValue],ud_side[lookupKey],"ERROR"),""), "")</f>
        <v/>
      </c>
      <c r="I101" s="4"/>
      <c r="J101" s="6"/>
      <c r="L101" s="3" t="str">
        <f>IF($A101="ADD",IF(NOT(ISBLANK(K101)),_xlfn.XLOOKUP(K101,ud_gantry_primary_function[lookupValue],ud_gantry_primary_function[lookupKey],"ERROR"),""), "")</f>
        <v/>
      </c>
      <c r="N101" s="3" t="str">
        <f>IF($A101="ADD",IF(NOT(ISBLANK(M101)),_xlfn.XLOOKUP(M101,ud_shape[lookupValue],ud_shape[lookupKey],"ERROR"),""), "")</f>
        <v/>
      </c>
      <c r="P101" s="3" t="str">
        <f>IF($A101="ADD",IF(NOT(ISBLANK(O101)),_xlfn.XLOOKUP(O101,ud_gantry_construction_type[lookupValue],ud_gantry_construction_type[lookupKey],"ERROR"),""), "")</f>
        <v/>
      </c>
      <c r="R101" s="3" t="str">
        <f>IF($A101="ADD",IF(NOT(ISBLANK(Q101)),_xlfn.XLOOKUP(Q101,gantry_material[lookupValue],gantry_material[lookupKey],"ERROR"),""), "")</f>
        <v/>
      </c>
      <c r="T101" s="6"/>
      <c r="U101" s="6"/>
      <c r="V101" s="7"/>
      <c r="W101" s="4" t="str">
        <f t="shared" ca="1" si="9"/>
        <v/>
      </c>
      <c r="X101" s="4"/>
      <c r="Y101" s="3" t="str">
        <f t="shared" si="10"/>
        <v/>
      </c>
      <c r="Z101" s="3" t="str">
        <f>IF($A101="","",IF((AND($A101="ADD",OR(Y101="",Y101="In Use"))),"5",(_xlfn.XLOOKUP(Y101,ud_asset_status[lookupValue],ud_asset_status[lookupKey],""))))</f>
        <v/>
      </c>
      <c r="AB101" s="3" t="str">
        <f>IF($A101="ADD",IF(NOT(ISBLANK(AA101)),_xlfn.XLOOKUP(AA101,ud_replacement_status[lookupValue],ud_replacement_status[lookupKey],"ERROR"),""), "")</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6"/>
      <c r="AO101" s="2" t="str">
        <f t="shared" si="15"/>
        <v/>
      </c>
      <c r="AP101" s="3" t="str">
        <f t="shared" si="16"/>
        <v/>
      </c>
      <c r="AQ101" s="3" t="str">
        <f>IF($A101="","",IF((AND($A101="ADD",OR(AP101="",AP101="Excellent"))),"1",(_xlfn.XLOOKUP(AP101,condition[lookupValue],condition[lookupKey],""))))</f>
        <v/>
      </c>
      <c r="AR101" s="7" t="str">
        <f t="shared" si="17"/>
        <v/>
      </c>
      <c r="AS101" s="8"/>
    </row>
    <row r="102" spans="2:45" x14ac:dyDescent="0.25">
      <c r="B102" s="4"/>
      <c r="D102" s="3" t="str">
        <f>IF($A102="ADD",IF(NOT(ISBLANK(C102)),_xlfn.XLOOKUP(C102,roadnames[lookupValue],roadnames[lookupKey],"ERROR"),""), "")</f>
        <v/>
      </c>
      <c r="E102" s="5"/>
      <c r="F102" s="5"/>
      <c r="H102" s="3" t="str">
        <f>IF($A102="ADD",IF(NOT(ISBLANK(G102)),_xlfn.XLOOKUP(G102,ud_side[lookupValue],ud_side[lookupKey],"ERROR"),""), "")</f>
        <v/>
      </c>
      <c r="I102" s="4"/>
      <c r="J102" s="6"/>
      <c r="L102" s="3" t="str">
        <f>IF($A102="ADD",IF(NOT(ISBLANK(K102)),_xlfn.XLOOKUP(K102,ud_gantry_primary_function[lookupValue],ud_gantry_primary_function[lookupKey],"ERROR"),""), "")</f>
        <v/>
      </c>
      <c r="N102" s="3" t="str">
        <f>IF($A102="ADD",IF(NOT(ISBLANK(M102)),_xlfn.XLOOKUP(M102,ud_shape[lookupValue],ud_shape[lookupKey],"ERROR"),""), "")</f>
        <v/>
      </c>
      <c r="P102" s="3" t="str">
        <f>IF($A102="ADD",IF(NOT(ISBLANK(O102)),_xlfn.XLOOKUP(O102,ud_gantry_construction_type[lookupValue],ud_gantry_construction_type[lookupKey],"ERROR"),""), "")</f>
        <v/>
      </c>
      <c r="R102" s="3" t="str">
        <f>IF($A102="ADD",IF(NOT(ISBLANK(Q102)),_xlfn.XLOOKUP(Q102,gantry_material[lookupValue],gantry_material[lookupKey],"ERROR"),""), "")</f>
        <v/>
      </c>
      <c r="T102" s="6"/>
      <c r="U102" s="6"/>
      <c r="V102" s="7"/>
      <c r="W102" s="4" t="str">
        <f t="shared" ca="1" si="9"/>
        <v/>
      </c>
      <c r="X102" s="4"/>
      <c r="Y102" s="3" t="str">
        <f t="shared" si="10"/>
        <v/>
      </c>
      <c r="Z102" s="3" t="str">
        <f>IF($A102="","",IF((AND($A102="ADD",OR(Y102="",Y102="In Use"))),"5",(_xlfn.XLOOKUP(Y102,ud_asset_status[lookupValue],ud_asset_status[lookupKey],""))))</f>
        <v/>
      </c>
      <c r="AB102" s="3" t="str">
        <f>IF($A102="ADD",IF(NOT(ISBLANK(AA102)),_xlfn.XLOOKUP(AA102,ud_replacement_status[lookupValue],ud_replacement_status[lookupKey],"ERROR"),""), "")</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6"/>
      <c r="AO102" s="2" t="str">
        <f t="shared" si="15"/>
        <v/>
      </c>
      <c r="AP102" s="3" t="str">
        <f t="shared" si="16"/>
        <v/>
      </c>
      <c r="AQ102" s="3" t="str">
        <f>IF($A102="","",IF((AND($A102="ADD",OR(AP102="",AP102="Excellent"))),"1",(_xlfn.XLOOKUP(AP102,condition[lookupValue],condition[lookupKey],""))))</f>
        <v/>
      </c>
      <c r="AR102" s="7" t="str">
        <f t="shared" si="17"/>
        <v/>
      </c>
      <c r="AS102" s="8"/>
    </row>
    <row r="103" spans="2:45" x14ac:dyDescent="0.25">
      <c r="B103" s="4"/>
      <c r="D103" s="3" t="str">
        <f>IF($A103="ADD",IF(NOT(ISBLANK(C103)),_xlfn.XLOOKUP(C103,roadnames[lookupValue],roadnames[lookupKey],"ERROR"),""), "")</f>
        <v/>
      </c>
      <c r="E103" s="5"/>
      <c r="F103" s="5"/>
      <c r="H103" s="3" t="str">
        <f>IF($A103="ADD",IF(NOT(ISBLANK(G103)),_xlfn.XLOOKUP(G103,ud_side[lookupValue],ud_side[lookupKey],"ERROR"),""), "")</f>
        <v/>
      </c>
      <c r="I103" s="4"/>
      <c r="J103" s="6"/>
      <c r="L103" s="3" t="str">
        <f>IF($A103="ADD",IF(NOT(ISBLANK(K103)),_xlfn.XLOOKUP(K103,ud_gantry_primary_function[lookupValue],ud_gantry_primary_function[lookupKey],"ERROR"),""), "")</f>
        <v/>
      </c>
      <c r="N103" s="3" t="str">
        <f>IF($A103="ADD",IF(NOT(ISBLANK(M103)),_xlfn.XLOOKUP(M103,ud_shape[lookupValue],ud_shape[lookupKey],"ERROR"),""), "")</f>
        <v/>
      </c>
      <c r="P103" s="3" t="str">
        <f>IF($A103="ADD",IF(NOT(ISBLANK(O103)),_xlfn.XLOOKUP(O103,ud_gantry_construction_type[lookupValue],ud_gantry_construction_type[lookupKey],"ERROR"),""), "")</f>
        <v/>
      </c>
      <c r="R103" s="3" t="str">
        <f>IF($A103="ADD",IF(NOT(ISBLANK(Q103)),_xlfn.XLOOKUP(Q103,gantry_material[lookupValue],gantry_material[lookupKey],"ERROR"),""), "")</f>
        <v/>
      </c>
      <c r="T103" s="6"/>
      <c r="U103" s="6"/>
      <c r="V103" s="7"/>
      <c r="W103" s="4" t="str">
        <f t="shared" ca="1" si="9"/>
        <v/>
      </c>
      <c r="X103" s="4"/>
      <c r="Y103" s="3" t="str">
        <f t="shared" si="10"/>
        <v/>
      </c>
      <c r="Z103" s="3" t="str">
        <f>IF($A103="","",IF((AND($A103="ADD",OR(Y103="",Y103="In Use"))),"5",(_xlfn.XLOOKUP(Y103,ud_asset_status[lookupValue],ud_asset_status[lookupKey],""))))</f>
        <v/>
      </c>
      <c r="AB103" s="3" t="str">
        <f>IF($A103="ADD",IF(NOT(ISBLANK(AA103)),_xlfn.XLOOKUP(AA103,ud_replacement_status[lookupValue],ud_replacement_status[lookupKey],"ERROR"),""), "")</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6"/>
      <c r="AO103" s="2" t="str">
        <f t="shared" si="15"/>
        <v/>
      </c>
      <c r="AP103" s="3" t="str">
        <f t="shared" si="16"/>
        <v/>
      </c>
      <c r="AQ103" s="3" t="str">
        <f>IF($A103="","",IF((AND($A103="ADD",OR(AP103="",AP103="Excellent"))),"1",(_xlfn.XLOOKUP(AP103,condition[lookupValue],condition[lookupKey],""))))</f>
        <v/>
      </c>
      <c r="AR103" s="7" t="str">
        <f t="shared" si="17"/>
        <v/>
      </c>
      <c r="AS103" s="8"/>
    </row>
    <row r="104" spans="2:45" x14ac:dyDescent="0.25">
      <c r="B104" s="4"/>
      <c r="D104" s="3" t="str">
        <f>IF($A104="ADD",IF(NOT(ISBLANK(C104)),_xlfn.XLOOKUP(C104,roadnames[lookupValue],roadnames[lookupKey],"ERROR"),""), "")</f>
        <v/>
      </c>
      <c r="E104" s="5"/>
      <c r="F104" s="5"/>
      <c r="H104" s="3" t="str">
        <f>IF($A104="ADD",IF(NOT(ISBLANK(G104)),_xlfn.XLOOKUP(G104,ud_side[lookupValue],ud_side[lookupKey],"ERROR"),""), "")</f>
        <v/>
      </c>
      <c r="I104" s="4"/>
      <c r="J104" s="6"/>
      <c r="L104" s="3" t="str">
        <f>IF($A104="ADD",IF(NOT(ISBLANK(K104)),_xlfn.XLOOKUP(K104,ud_gantry_primary_function[lookupValue],ud_gantry_primary_function[lookupKey],"ERROR"),""), "")</f>
        <v/>
      </c>
      <c r="N104" s="3" t="str">
        <f>IF($A104="ADD",IF(NOT(ISBLANK(M104)),_xlfn.XLOOKUP(M104,ud_shape[lookupValue],ud_shape[lookupKey],"ERROR"),""), "")</f>
        <v/>
      </c>
      <c r="P104" s="3" t="str">
        <f>IF($A104="ADD",IF(NOT(ISBLANK(O104)),_xlfn.XLOOKUP(O104,ud_gantry_construction_type[lookupValue],ud_gantry_construction_type[lookupKey],"ERROR"),""), "")</f>
        <v/>
      </c>
      <c r="R104" s="3" t="str">
        <f>IF($A104="ADD",IF(NOT(ISBLANK(Q104)),_xlfn.XLOOKUP(Q104,gantry_material[lookupValue],gantry_material[lookupKey],"ERROR"),""), "")</f>
        <v/>
      </c>
      <c r="T104" s="6"/>
      <c r="U104" s="6"/>
      <c r="V104" s="7"/>
      <c r="W104" s="4" t="str">
        <f t="shared" ca="1" si="9"/>
        <v/>
      </c>
      <c r="X104" s="4"/>
      <c r="Y104" s="3" t="str">
        <f t="shared" si="10"/>
        <v/>
      </c>
      <c r="Z104" s="3" t="str">
        <f>IF($A104="","",IF((AND($A104="ADD",OR(Y104="",Y104="In Use"))),"5",(_xlfn.XLOOKUP(Y104,ud_asset_status[lookupValue],ud_asset_status[lookupKey],""))))</f>
        <v/>
      </c>
      <c r="AB104" s="3" t="str">
        <f>IF($A104="ADD",IF(NOT(ISBLANK(AA104)),_xlfn.XLOOKUP(AA104,ud_replacement_status[lookupValue],ud_replacement_status[lookupKey],"ERROR"),""), "")</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6"/>
      <c r="AO104" s="2" t="str">
        <f t="shared" si="15"/>
        <v/>
      </c>
      <c r="AP104" s="3" t="str">
        <f t="shared" si="16"/>
        <v/>
      </c>
      <c r="AQ104" s="3" t="str">
        <f>IF($A104="","",IF((AND($A104="ADD",OR(AP104="",AP104="Excellent"))),"1",(_xlfn.XLOOKUP(AP104,condition[lookupValue],condition[lookupKey],""))))</f>
        <v/>
      </c>
      <c r="AR104" s="7" t="str">
        <f t="shared" si="17"/>
        <v/>
      </c>
      <c r="AS104" s="8"/>
    </row>
    <row r="105" spans="2:45" x14ac:dyDescent="0.25">
      <c r="B105" s="4"/>
      <c r="D105" s="3" t="str">
        <f>IF($A105="ADD",IF(NOT(ISBLANK(C105)),_xlfn.XLOOKUP(C105,roadnames[lookupValue],roadnames[lookupKey],"ERROR"),""), "")</f>
        <v/>
      </c>
      <c r="E105" s="5"/>
      <c r="F105" s="5"/>
      <c r="H105" s="3" t="str">
        <f>IF($A105="ADD",IF(NOT(ISBLANK(G105)),_xlfn.XLOOKUP(G105,ud_side[lookupValue],ud_side[lookupKey],"ERROR"),""), "")</f>
        <v/>
      </c>
      <c r="I105" s="4"/>
      <c r="J105" s="6"/>
      <c r="L105" s="3" t="str">
        <f>IF($A105="ADD",IF(NOT(ISBLANK(K105)),_xlfn.XLOOKUP(K105,ud_gantry_primary_function[lookupValue],ud_gantry_primary_function[lookupKey],"ERROR"),""), "")</f>
        <v/>
      </c>
      <c r="N105" s="3" t="str">
        <f>IF($A105="ADD",IF(NOT(ISBLANK(M105)),_xlfn.XLOOKUP(M105,ud_shape[lookupValue],ud_shape[lookupKey],"ERROR"),""), "")</f>
        <v/>
      </c>
      <c r="P105" s="3" t="str">
        <f>IF($A105="ADD",IF(NOT(ISBLANK(O105)),_xlfn.XLOOKUP(O105,ud_gantry_construction_type[lookupValue],ud_gantry_construction_type[lookupKey],"ERROR"),""), "")</f>
        <v/>
      </c>
      <c r="R105" s="3" t="str">
        <f>IF($A105="ADD",IF(NOT(ISBLANK(Q105)),_xlfn.XLOOKUP(Q105,gantry_material[lookupValue],gantry_material[lookupKey],"ERROR"),""), "")</f>
        <v/>
      </c>
      <c r="T105" s="6"/>
      <c r="U105" s="6"/>
      <c r="V105" s="7"/>
      <c r="W105" s="4" t="str">
        <f t="shared" ca="1" si="9"/>
        <v/>
      </c>
      <c r="X105" s="4"/>
      <c r="Y105" s="3" t="str">
        <f t="shared" si="10"/>
        <v/>
      </c>
      <c r="Z105" s="3" t="str">
        <f>IF($A105="","",IF((AND($A105="ADD",OR(Y105="",Y105="In Use"))),"5",(_xlfn.XLOOKUP(Y105,ud_asset_status[lookupValue],ud_asset_status[lookupKey],""))))</f>
        <v/>
      </c>
      <c r="AB105" s="3" t="str">
        <f>IF($A105="ADD",IF(NOT(ISBLANK(AA105)),_xlfn.XLOOKUP(AA105,ud_replacement_status[lookupValue],ud_replacement_status[lookupKey],"ERROR"),""), "")</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6"/>
      <c r="AO105" s="2" t="str">
        <f t="shared" si="15"/>
        <v/>
      </c>
      <c r="AP105" s="3" t="str">
        <f t="shared" si="16"/>
        <v/>
      </c>
      <c r="AQ105" s="3" t="str">
        <f>IF($A105="","",IF((AND($A105="ADD",OR(AP105="",AP105="Excellent"))),"1",(_xlfn.XLOOKUP(AP105,condition[lookupValue],condition[lookupKey],""))))</f>
        <v/>
      </c>
      <c r="AR105" s="7" t="str">
        <f t="shared" si="17"/>
        <v/>
      </c>
      <c r="AS105" s="8"/>
    </row>
    <row r="106" spans="2:45" x14ac:dyDescent="0.25">
      <c r="B106" s="4"/>
      <c r="D106" s="3" t="str">
        <f>IF($A106="ADD",IF(NOT(ISBLANK(C106)),_xlfn.XLOOKUP(C106,roadnames[lookupValue],roadnames[lookupKey],"ERROR"),""), "")</f>
        <v/>
      </c>
      <c r="E106" s="5"/>
      <c r="F106" s="5"/>
      <c r="H106" s="3" t="str">
        <f>IF($A106="ADD",IF(NOT(ISBLANK(G106)),_xlfn.XLOOKUP(G106,ud_side[lookupValue],ud_side[lookupKey],"ERROR"),""), "")</f>
        <v/>
      </c>
      <c r="I106" s="4"/>
      <c r="J106" s="6"/>
      <c r="L106" s="3" t="str">
        <f>IF($A106="ADD",IF(NOT(ISBLANK(K106)),_xlfn.XLOOKUP(K106,ud_gantry_primary_function[lookupValue],ud_gantry_primary_function[lookupKey],"ERROR"),""), "")</f>
        <v/>
      </c>
      <c r="N106" s="3" t="str">
        <f>IF($A106="ADD",IF(NOT(ISBLANK(M106)),_xlfn.XLOOKUP(M106,ud_shape[lookupValue],ud_shape[lookupKey],"ERROR"),""), "")</f>
        <v/>
      </c>
      <c r="P106" s="3" t="str">
        <f>IF($A106="ADD",IF(NOT(ISBLANK(O106)),_xlfn.XLOOKUP(O106,ud_gantry_construction_type[lookupValue],ud_gantry_construction_type[lookupKey],"ERROR"),""), "")</f>
        <v/>
      </c>
      <c r="R106" s="3" t="str">
        <f>IF($A106="ADD",IF(NOT(ISBLANK(Q106)),_xlfn.XLOOKUP(Q106,gantry_material[lookupValue],gantry_material[lookupKey],"ERROR"),""), "")</f>
        <v/>
      </c>
      <c r="T106" s="6"/>
      <c r="U106" s="6"/>
      <c r="V106" s="7"/>
      <c r="W106" s="4" t="str">
        <f t="shared" ca="1" si="9"/>
        <v/>
      </c>
      <c r="X106" s="4"/>
      <c r="Y106" s="3" t="str">
        <f t="shared" si="10"/>
        <v/>
      </c>
      <c r="Z106" s="3" t="str">
        <f>IF($A106="","",IF((AND($A106="ADD",OR(Y106="",Y106="In Use"))),"5",(_xlfn.XLOOKUP(Y106,ud_asset_status[lookupValue],ud_asset_status[lookupKey],""))))</f>
        <v/>
      </c>
      <c r="AB106" s="3" t="str">
        <f>IF($A106="ADD",IF(NOT(ISBLANK(AA106)),_xlfn.XLOOKUP(AA106,ud_replacement_status[lookupValue],ud_replacement_status[lookupKey],"ERROR"),""), "")</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6"/>
      <c r="AO106" s="2" t="str">
        <f t="shared" si="15"/>
        <v/>
      </c>
      <c r="AP106" s="3" t="str">
        <f t="shared" si="16"/>
        <v/>
      </c>
      <c r="AQ106" s="3" t="str">
        <f>IF($A106="","",IF((AND($A106="ADD",OR(AP106="",AP106="Excellent"))),"1",(_xlfn.XLOOKUP(AP106,condition[lookupValue],condition[lookupKey],""))))</f>
        <v/>
      </c>
      <c r="AR106" s="7" t="str">
        <f t="shared" si="17"/>
        <v/>
      </c>
      <c r="AS106" s="8"/>
    </row>
    <row r="107" spans="2:45" x14ac:dyDescent="0.25">
      <c r="B107" s="4"/>
      <c r="D107" s="3" t="str">
        <f>IF($A107="ADD",IF(NOT(ISBLANK(C107)),_xlfn.XLOOKUP(C107,roadnames[lookupValue],roadnames[lookupKey],"ERROR"),""), "")</f>
        <v/>
      </c>
      <c r="E107" s="5"/>
      <c r="F107" s="5"/>
      <c r="H107" s="3" t="str">
        <f>IF($A107="ADD",IF(NOT(ISBLANK(G107)),_xlfn.XLOOKUP(G107,ud_side[lookupValue],ud_side[lookupKey],"ERROR"),""), "")</f>
        <v/>
      </c>
      <c r="I107" s="4"/>
      <c r="J107" s="6"/>
      <c r="L107" s="3" t="str">
        <f>IF($A107="ADD",IF(NOT(ISBLANK(K107)),_xlfn.XLOOKUP(K107,ud_gantry_primary_function[lookupValue],ud_gantry_primary_function[lookupKey],"ERROR"),""), "")</f>
        <v/>
      </c>
      <c r="N107" s="3" t="str">
        <f>IF($A107="ADD",IF(NOT(ISBLANK(M107)),_xlfn.XLOOKUP(M107,ud_shape[lookupValue],ud_shape[lookupKey],"ERROR"),""), "")</f>
        <v/>
      </c>
      <c r="P107" s="3" t="str">
        <f>IF($A107="ADD",IF(NOT(ISBLANK(O107)),_xlfn.XLOOKUP(O107,ud_gantry_construction_type[lookupValue],ud_gantry_construction_type[lookupKey],"ERROR"),""), "")</f>
        <v/>
      </c>
      <c r="R107" s="3" t="str">
        <f>IF($A107="ADD",IF(NOT(ISBLANK(Q107)),_xlfn.XLOOKUP(Q107,gantry_material[lookupValue],gantry_material[lookupKey],"ERROR"),""), "")</f>
        <v/>
      </c>
      <c r="T107" s="6"/>
      <c r="U107" s="6"/>
      <c r="V107" s="7"/>
      <c r="W107" s="4" t="str">
        <f t="shared" ca="1" si="9"/>
        <v/>
      </c>
      <c r="X107" s="4"/>
      <c r="Y107" s="3" t="str">
        <f t="shared" si="10"/>
        <v/>
      </c>
      <c r="Z107" s="3" t="str">
        <f>IF($A107="","",IF((AND($A107="ADD",OR(Y107="",Y107="In Use"))),"5",(_xlfn.XLOOKUP(Y107,ud_asset_status[lookupValue],ud_asset_status[lookupKey],""))))</f>
        <v/>
      </c>
      <c r="AB107" s="3" t="str">
        <f>IF($A107="ADD",IF(NOT(ISBLANK(AA107)),_xlfn.XLOOKUP(AA107,ud_replacement_status[lookupValue],ud_replacement_status[lookupKey],"ERROR"),""), "")</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6"/>
      <c r="AO107" s="2" t="str">
        <f t="shared" si="15"/>
        <v/>
      </c>
      <c r="AP107" s="3" t="str">
        <f t="shared" si="16"/>
        <v/>
      </c>
      <c r="AQ107" s="3" t="str">
        <f>IF($A107="","",IF((AND($A107="ADD",OR(AP107="",AP107="Excellent"))),"1",(_xlfn.XLOOKUP(AP107,condition[lookupValue],condition[lookupKey],""))))</f>
        <v/>
      </c>
      <c r="AR107" s="7" t="str">
        <f t="shared" si="17"/>
        <v/>
      </c>
      <c r="AS107" s="8"/>
    </row>
    <row r="108" spans="2:45" x14ac:dyDescent="0.25">
      <c r="B108" s="4"/>
      <c r="D108" s="3" t="str">
        <f>IF($A108="ADD",IF(NOT(ISBLANK(C108)),_xlfn.XLOOKUP(C108,roadnames[lookupValue],roadnames[lookupKey],"ERROR"),""), "")</f>
        <v/>
      </c>
      <c r="E108" s="5"/>
      <c r="F108" s="5"/>
      <c r="H108" s="3" t="str">
        <f>IF($A108="ADD",IF(NOT(ISBLANK(G108)),_xlfn.XLOOKUP(G108,ud_side[lookupValue],ud_side[lookupKey],"ERROR"),""), "")</f>
        <v/>
      </c>
      <c r="I108" s="4"/>
      <c r="J108" s="6"/>
      <c r="L108" s="3" t="str">
        <f>IF($A108="ADD",IF(NOT(ISBLANK(K108)),_xlfn.XLOOKUP(K108,ud_gantry_primary_function[lookupValue],ud_gantry_primary_function[lookupKey],"ERROR"),""), "")</f>
        <v/>
      </c>
      <c r="N108" s="3" t="str">
        <f>IF($A108="ADD",IF(NOT(ISBLANK(M108)),_xlfn.XLOOKUP(M108,ud_shape[lookupValue],ud_shape[lookupKey],"ERROR"),""), "")</f>
        <v/>
      </c>
      <c r="P108" s="3" t="str">
        <f>IF($A108="ADD",IF(NOT(ISBLANK(O108)),_xlfn.XLOOKUP(O108,ud_gantry_construction_type[lookupValue],ud_gantry_construction_type[lookupKey],"ERROR"),""), "")</f>
        <v/>
      </c>
      <c r="R108" s="3" t="str">
        <f>IF($A108="ADD",IF(NOT(ISBLANK(Q108)),_xlfn.XLOOKUP(Q108,gantry_material[lookupValue],gantry_material[lookupKey],"ERROR"),""), "")</f>
        <v/>
      </c>
      <c r="T108" s="6"/>
      <c r="U108" s="6"/>
      <c r="V108" s="7"/>
      <c r="W108" s="4" t="str">
        <f t="shared" ca="1" si="9"/>
        <v/>
      </c>
      <c r="X108" s="4"/>
      <c r="Y108" s="3" t="str">
        <f t="shared" si="10"/>
        <v/>
      </c>
      <c r="Z108" s="3" t="str">
        <f>IF($A108="","",IF((AND($A108="ADD",OR(Y108="",Y108="In Use"))),"5",(_xlfn.XLOOKUP(Y108,ud_asset_status[lookupValue],ud_asset_status[lookupKey],""))))</f>
        <v/>
      </c>
      <c r="AB108" s="3" t="str">
        <f>IF($A108="ADD",IF(NOT(ISBLANK(AA108)),_xlfn.XLOOKUP(AA108,ud_replacement_status[lookupValue],ud_replacement_status[lookupKey],"ERROR"),""), "")</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6"/>
      <c r="AO108" s="2" t="str">
        <f t="shared" si="15"/>
        <v/>
      </c>
      <c r="AP108" s="3" t="str">
        <f t="shared" si="16"/>
        <v/>
      </c>
      <c r="AQ108" s="3" t="str">
        <f>IF($A108="","",IF((AND($A108="ADD",OR(AP108="",AP108="Excellent"))),"1",(_xlfn.XLOOKUP(AP108,condition[lookupValue],condition[lookupKey],""))))</f>
        <v/>
      </c>
      <c r="AR108" s="7" t="str">
        <f t="shared" si="17"/>
        <v/>
      </c>
      <c r="AS108" s="8"/>
    </row>
    <row r="109" spans="2:45" x14ac:dyDescent="0.25">
      <c r="B109" s="4"/>
      <c r="D109" s="3" t="str">
        <f>IF($A109="ADD",IF(NOT(ISBLANK(C109)),_xlfn.XLOOKUP(C109,roadnames[lookupValue],roadnames[lookupKey],"ERROR"),""), "")</f>
        <v/>
      </c>
      <c r="E109" s="5"/>
      <c r="F109" s="5"/>
      <c r="H109" s="3" t="str">
        <f>IF($A109="ADD",IF(NOT(ISBLANK(G109)),_xlfn.XLOOKUP(G109,ud_side[lookupValue],ud_side[lookupKey],"ERROR"),""), "")</f>
        <v/>
      </c>
      <c r="I109" s="4"/>
      <c r="J109" s="6"/>
      <c r="L109" s="3" t="str">
        <f>IF($A109="ADD",IF(NOT(ISBLANK(K109)),_xlfn.XLOOKUP(K109,ud_gantry_primary_function[lookupValue],ud_gantry_primary_function[lookupKey],"ERROR"),""), "")</f>
        <v/>
      </c>
      <c r="N109" s="3" t="str">
        <f>IF($A109="ADD",IF(NOT(ISBLANK(M109)),_xlfn.XLOOKUP(M109,ud_shape[lookupValue],ud_shape[lookupKey],"ERROR"),""), "")</f>
        <v/>
      </c>
      <c r="P109" s="3" t="str">
        <f>IF($A109="ADD",IF(NOT(ISBLANK(O109)),_xlfn.XLOOKUP(O109,ud_gantry_construction_type[lookupValue],ud_gantry_construction_type[lookupKey],"ERROR"),""), "")</f>
        <v/>
      </c>
      <c r="R109" s="3" t="str">
        <f>IF($A109="ADD",IF(NOT(ISBLANK(Q109)),_xlfn.XLOOKUP(Q109,gantry_material[lookupValue],gantry_material[lookupKey],"ERROR"),""), "")</f>
        <v/>
      </c>
      <c r="T109" s="6"/>
      <c r="U109" s="6"/>
      <c r="V109" s="7"/>
      <c r="W109" s="4" t="str">
        <f t="shared" ca="1" si="9"/>
        <v/>
      </c>
      <c r="X109" s="4"/>
      <c r="Y109" s="3" t="str">
        <f t="shared" si="10"/>
        <v/>
      </c>
      <c r="Z109" s="3" t="str">
        <f>IF($A109="","",IF((AND($A109="ADD",OR(Y109="",Y109="In Use"))),"5",(_xlfn.XLOOKUP(Y109,ud_asset_status[lookupValue],ud_asset_status[lookupKey],""))))</f>
        <v/>
      </c>
      <c r="AB109" s="3" t="str">
        <f>IF($A109="ADD",IF(NOT(ISBLANK(AA109)),_xlfn.XLOOKUP(AA109,ud_replacement_status[lookupValue],ud_replacement_status[lookupKey],"ERROR"),""), "")</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6"/>
      <c r="AO109" s="2" t="str">
        <f t="shared" si="15"/>
        <v/>
      </c>
      <c r="AP109" s="3" t="str">
        <f t="shared" si="16"/>
        <v/>
      </c>
      <c r="AQ109" s="3" t="str">
        <f>IF($A109="","",IF((AND($A109="ADD",OR(AP109="",AP109="Excellent"))),"1",(_xlfn.XLOOKUP(AP109,condition[lookupValue],condition[lookupKey],""))))</f>
        <v/>
      </c>
      <c r="AR109" s="7" t="str">
        <f t="shared" si="17"/>
        <v/>
      </c>
      <c r="AS109" s="8"/>
    </row>
    <row r="110" spans="2:45" x14ac:dyDescent="0.25">
      <c r="B110" s="4"/>
      <c r="D110" s="3" t="str">
        <f>IF($A110="ADD",IF(NOT(ISBLANK(C110)),_xlfn.XLOOKUP(C110,roadnames[lookupValue],roadnames[lookupKey],"ERROR"),""), "")</f>
        <v/>
      </c>
      <c r="E110" s="5"/>
      <c r="F110" s="5"/>
      <c r="H110" s="3" t="str">
        <f>IF($A110="ADD",IF(NOT(ISBLANK(G110)),_xlfn.XLOOKUP(G110,ud_side[lookupValue],ud_side[lookupKey],"ERROR"),""), "")</f>
        <v/>
      </c>
      <c r="I110" s="4"/>
      <c r="J110" s="6"/>
      <c r="L110" s="3" t="str">
        <f>IF($A110="ADD",IF(NOT(ISBLANK(K110)),_xlfn.XLOOKUP(K110,ud_gantry_primary_function[lookupValue],ud_gantry_primary_function[lookupKey],"ERROR"),""), "")</f>
        <v/>
      </c>
      <c r="N110" s="3" t="str">
        <f>IF($A110="ADD",IF(NOT(ISBLANK(M110)),_xlfn.XLOOKUP(M110,ud_shape[lookupValue],ud_shape[lookupKey],"ERROR"),""), "")</f>
        <v/>
      </c>
      <c r="P110" s="3" t="str">
        <f>IF($A110="ADD",IF(NOT(ISBLANK(O110)),_xlfn.XLOOKUP(O110,ud_gantry_construction_type[lookupValue],ud_gantry_construction_type[lookupKey],"ERROR"),""), "")</f>
        <v/>
      </c>
      <c r="R110" s="3" t="str">
        <f>IF($A110="ADD",IF(NOT(ISBLANK(Q110)),_xlfn.XLOOKUP(Q110,gantry_material[lookupValue],gantry_material[lookupKey],"ERROR"),""), "")</f>
        <v/>
      </c>
      <c r="T110" s="6"/>
      <c r="U110" s="6"/>
      <c r="V110" s="7"/>
      <c r="W110" s="4" t="str">
        <f t="shared" ca="1" si="9"/>
        <v/>
      </c>
      <c r="X110" s="4"/>
      <c r="Y110" s="3" t="str">
        <f t="shared" si="10"/>
        <v/>
      </c>
      <c r="Z110" s="3" t="str">
        <f>IF($A110="","",IF((AND($A110="ADD",OR(Y110="",Y110="In Use"))),"5",(_xlfn.XLOOKUP(Y110,ud_asset_status[lookupValue],ud_asset_status[lookupKey],""))))</f>
        <v/>
      </c>
      <c r="AB110" s="3" t="str">
        <f>IF($A110="ADD",IF(NOT(ISBLANK(AA110)),_xlfn.XLOOKUP(AA110,ud_replacement_status[lookupValue],ud_replacement_status[lookupKey],"ERROR"),""), "")</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6"/>
      <c r="AO110" s="2" t="str">
        <f t="shared" si="15"/>
        <v/>
      </c>
      <c r="AP110" s="3" t="str">
        <f t="shared" si="16"/>
        <v/>
      </c>
      <c r="AQ110" s="3" t="str">
        <f>IF($A110="","",IF((AND($A110="ADD",OR(AP110="",AP110="Excellent"))),"1",(_xlfn.XLOOKUP(AP110,condition[lookupValue],condition[lookupKey],""))))</f>
        <v/>
      </c>
      <c r="AR110" s="7" t="str">
        <f t="shared" si="17"/>
        <v/>
      </c>
      <c r="AS110" s="8"/>
    </row>
    <row r="111" spans="2:45" x14ac:dyDescent="0.25">
      <c r="B111" s="4"/>
      <c r="D111" s="3" t="str">
        <f>IF($A111="ADD",IF(NOT(ISBLANK(C111)),_xlfn.XLOOKUP(C111,roadnames[lookupValue],roadnames[lookupKey],"ERROR"),""), "")</f>
        <v/>
      </c>
      <c r="E111" s="5"/>
      <c r="F111" s="5"/>
      <c r="H111" s="3" t="str">
        <f>IF($A111="ADD",IF(NOT(ISBLANK(G111)),_xlfn.XLOOKUP(G111,ud_side[lookupValue],ud_side[lookupKey],"ERROR"),""), "")</f>
        <v/>
      </c>
      <c r="I111" s="4"/>
      <c r="J111" s="6"/>
      <c r="L111" s="3" t="str">
        <f>IF($A111="ADD",IF(NOT(ISBLANK(K111)),_xlfn.XLOOKUP(K111,ud_gantry_primary_function[lookupValue],ud_gantry_primary_function[lookupKey],"ERROR"),""), "")</f>
        <v/>
      </c>
      <c r="N111" s="3" t="str">
        <f>IF($A111="ADD",IF(NOT(ISBLANK(M111)),_xlfn.XLOOKUP(M111,ud_shape[lookupValue],ud_shape[lookupKey],"ERROR"),""), "")</f>
        <v/>
      </c>
      <c r="P111" s="3" t="str">
        <f>IF($A111="ADD",IF(NOT(ISBLANK(O111)),_xlfn.XLOOKUP(O111,ud_gantry_construction_type[lookupValue],ud_gantry_construction_type[lookupKey],"ERROR"),""), "")</f>
        <v/>
      </c>
      <c r="R111" s="3" t="str">
        <f>IF($A111="ADD",IF(NOT(ISBLANK(Q111)),_xlfn.XLOOKUP(Q111,gantry_material[lookupValue],gantry_material[lookupKey],"ERROR"),""), "")</f>
        <v/>
      </c>
      <c r="T111" s="6"/>
      <c r="U111" s="6"/>
      <c r="V111" s="7"/>
      <c r="W111" s="4" t="str">
        <f t="shared" ca="1" si="9"/>
        <v/>
      </c>
      <c r="X111" s="4"/>
      <c r="Y111" s="3" t="str">
        <f t="shared" si="10"/>
        <v/>
      </c>
      <c r="Z111" s="3" t="str">
        <f>IF($A111="","",IF((AND($A111="ADD",OR(Y111="",Y111="In Use"))),"5",(_xlfn.XLOOKUP(Y111,ud_asset_status[lookupValue],ud_asset_status[lookupKey],""))))</f>
        <v/>
      </c>
      <c r="AB111" s="3" t="str">
        <f>IF($A111="ADD",IF(NOT(ISBLANK(AA111)),_xlfn.XLOOKUP(AA111,ud_replacement_status[lookupValue],ud_replacement_status[lookupKey],"ERROR"),""), "")</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6"/>
      <c r="AO111" s="2" t="str">
        <f t="shared" si="15"/>
        <v/>
      </c>
      <c r="AP111" s="3" t="str">
        <f t="shared" si="16"/>
        <v/>
      </c>
      <c r="AQ111" s="3" t="str">
        <f>IF($A111="","",IF((AND($A111="ADD",OR(AP111="",AP111="Excellent"))),"1",(_xlfn.XLOOKUP(AP111,condition[lookupValue],condition[lookupKey],""))))</f>
        <v/>
      </c>
      <c r="AR111" s="7" t="str">
        <f t="shared" si="17"/>
        <v/>
      </c>
      <c r="AS111" s="8"/>
    </row>
    <row r="112" spans="2:45" x14ac:dyDescent="0.25">
      <c r="B112" s="4"/>
      <c r="D112" s="3" t="str">
        <f>IF($A112="ADD",IF(NOT(ISBLANK(C112)),_xlfn.XLOOKUP(C112,roadnames[lookupValue],roadnames[lookupKey],"ERROR"),""), "")</f>
        <v/>
      </c>
      <c r="E112" s="5"/>
      <c r="F112" s="5"/>
      <c r="H112" s="3" t="str">
        <f>IF($A112="ADD",IF(NOT(ISBLANK(G112)),_xlfn.XLOOKUP(G112,ud_side[lookupValue],ud_side[lookupKey],"ERROR"),""), "")</f>
        <v/>
      </c>
      <c r="I112" s="4"/>
      <c r="J112" s="6"/>
      <c r="L112" s="3" t="str">
        <f>IF($A112="ADD",IF(NOT(ISBLANK(K112)),_xlfn.XLOOKUP(K112,ud_gantry_primary_function[lookupValue],ud_gantry_primary_function[lookupKey],"ERROR"),""), "")</f>
        <v/>
      </c>
      <c r="N112" s="3" t="str">
        <f>IF($A112="ADD",IF(NOT(ISBLANK(M112)),_xlfn.XLOOKUP(M112,ud_shape[lookupValue],ud_shape[lookupKey],"ERROR"),""), "")</f>
        <v/>
      </c>
      <c r="P112" s="3" t="str">
        <f>IF($A112="ADD",IF(NOT(ISBLANK(O112)),_xlfn.XLOOKUP(O112,ud_gantry_construction_type[lookupValue],ud_gantry_construction_type[lookupKey],"ERROR"),""), "")</f>
        <v/>
      </c>
      <c r="R112" s="3" t="str">
        <f>IF($A112="ADD",IF(NOT(ISBLANK(Q112)),_xlfn.XLOOKUP(Q112,gantry_material[lookupValue],gantry_material[lookupKey],"ERROR"),""), "")</f>
        <v/>
      </c>
      <c r="T112" s="6"/>
      <c r="U112" s="6"/>
      <c r="V112" s="7"/>
      <c r="W112" s="4" t="str">
        <f t="shared" ca="1" si="9"/>
        <v/>
      </c>
      <c r="X112" s="4"/>
      <c r="Y112" s="3" t="str">
        <f t="shared" si="10"/>
        <v/>
      </c>
      <c r="Z112" s="3" t="str">
        <f>IF($A112="","",IF((AND($A112="ADD",OR(Y112="",Y112="In Use"))),"5",(_xlfn.XLOOKUP(Y112,ud_asset_status[lookupValue],ud_asset_status[lookupKey],""))))</f>
        <v/>
      </c>
      <c r="AB112" s="3" t="str">
        <f>IF($A112="ADD",IF(NOT(ISBLANK(AA112)),_xlfn.XLOOKUP(AA112,ud_replacement_status[lookupValue],ud_replacement_status[lookupKey],"ERROR"),""), "")</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6"/>
      <c r="AO112" s="2" t="str">
        <f t="shared" si="15"/>
        <v/>
      </c>
      <c r="AP112" s="3" t="str">
        <f t="shared" si="16"/>
        <v/>
      </c>
      <c r="AQ112" s="3" t="str">
        <f>IF($A112="","",IF((AND($A112="ADD",OR(AP112="",AP112="Excellent"))),"1",(_xlfn.XLOOKUP(AP112,condition[lookupValue],condition[lookupKey],""))))</f>
        <v/>
      </c>
      <c r="AR112" s="7" t="str">
        <f t="shared" si="17"/>
        <v/>
      </c>
      <c r="AS112" s="8"/>
    </row>
    <row r="113" spans="2:45" x14ac:dyDescent="0.25">
      <c r="B113" s="4"/>
      <c r="D113" s="3" t="str">
        <f>IF($A113="ADD",IF(NOT(ISBLANK(C113)),_xlfn.XLOOKUP(C113,roadnames[lookupValue],roadnames[lookupKey],"ERROR"),""), "")</f>
        <v/>
      </c>
      <c r="E113" s="5"/>
      <c r="F113" s="5"/>
      <c r="H113" s="3" t="str">
        <f>IF($A113="ADD",IF(NOT(ISBLANK(G113)),_xlfn.XLOOKUP(G113,ud_side[lookupValue],ud_side[lookupKey],"ERROR"),""), "")</f>
        <v/>
      </c>
      <c r="I113" s="4"/>
      <c r="J113" s="6"/>
      <c r="L113" s="3" t="str">
        <f>IF($A113="ADD",IF(NOT(ISBLANK(K113)),_xlfn.XLOOKUP(K113,ud_gantry_primary_function[lookupValue],ud_gantry_primary_function[lookupKey],"ERROR"),""), "")</f>
        <v/>
      </c>
      <c r="N113" s="3" t="str">
        <f>IF($A113="ADD",IF(NOT(ISBLANK(M113)),_xlfn.XLOOKUP(M113,ud_shape[lookupValue],ud_shape[lookupKey],"ERROR"),""), "")</f>
        <v/>
      </c>
      <c r="P113" s="3" t="str">
        <f>IF($A113="ADD",IF(NOT(ISBLANK(O113)),_xlfn.XLOOKUP(O113,ud_gantry_construction_type[lookupValue],ud_gantry_construction_type[lookupKey],"ERROR"),""), "")</f>
        <v/>
      </c>
      <c r="R113" s="3" t="str">
        <f>IF($A113="ADD",IF(NOT(ISBLANK(Q113)),_xlfn.XLOOKUP(Q113,gantry_material[lookupValue],gantry_material[lookupKey],"ERROR"),""), "")</f>
        <v/>
      </c>
      <c r="T113" s="6"/>
      <c r="U113" s="6"/>
      <c r="V113" s="7"/>
      <c r="W113" s="4" t="str">
        <f t="shared" ca="1" si="9"/>
        <v/>
      </c>
      <c r="X113" s="4"/>
      <c r="Y113" s="3" t="str">
        <f t="shared" si="10"/>
        <v/>
      </c>
      <c r="Z113" s="3" t="str">
        <f>IF($A113="","",IF((AND($A113="ADD",OR(Y113="",Y113="In Use"))),"5",(_xlfn.XLOOKUP(Y113,ud_asset_status[lookupValue],ud_asset_status[lookupKey],""))))</f>
        <v/>
      </c>
      <c r="AB113" s="3" t="str">
        <f>IF($A113="ADD",IF(NOT(ISBLANK(AA113)),_xlfn.XLOOKUP(AA113,ud_replacement_status[lookupValue],ud_replacement_status[lookupKey],"ERROR"),""), "")</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6"/>
      <c r="AO113" s="2" t="str">
        <f t="shared" si="15"/>
        <v/>
      </c>
      <c r="AP113" s="3" t="str">
        <f t="shared" si="16"/>
        <v/>
      </c>
      <c r="AQ113" s="3" t="str">
        <f>IF($A113="","",IF((AND($A113="ADD",OR(AP113="",AP113="Excellent"))),"1",(_xlfn.XLOOKUP(AP113,condition[lookupValue],condition[lookupKey],""))))</f>
        <v/>
      </c>
      <c r="AR113" s="7" t="str">
        <f t="shared" si="17"/>
        <v/>
      </c>
      <c r="AS113" s="8"/>
    </row>
    <row r="114" spans="2:45" x14ac:dyDescent="0.25">
      <c r="B114" s="4"/>
      <c r="D114" s="3" t="str">
        <f>IF($A114="ADD",IF(NOT(ISBLANK(C114)),_xlfn.XLOOKUP(C114,roadnames[lookupValue],roadnames[lookupKey],"ERROR"),""), "")</f>
        <v/>
      </c>
      <c r="E114" s="5"/>
      <c r="F114" s="5"/>
      <c r="H114" s="3" t="str">
        <f>IF($A114="ADD",IF(NOT(ISBLANK(G114)),_xlfn.XLOOKUP(G114,ud_side[lookupValue],ud_side[lookupKey],"ERROR"),""), "")</f>
        <v/>
      </c>
      <c r="I114" s="4"/>
      <c r="J114" s="6"/>
      <c r="L114" s="3" t="str">
        <f>IF($A114="ADD",IF(NOT(ISBLANK(K114)),_xlfn.XLOOKUP(K114,ud_gantry_primary_function[lookupValue],ud_gantry_primary_function[lookupKey],"ERROR"),""), "")</f>
        <v/>
      </c>
      <c r="N114" s="3" t="str">
        <f>IF($A114="ADD",IF(NOT(ISBLANK(M114)),_xlfn.XLOOKUP(M114,ud_shape[lookupValue],ud_shape[lookupKey],"ERROR"),""), "")</f>
        <v/>
      </c>
      <c r="P114" s="3" t="str">
        <f>IF($A114="ADD",IF(NOT(ISBLANK(O114)),_xlfn.XLOOKUP(O114,ud_gantry_construction_type[lookupValue],ud_gantry_construction_type[lookupKey],"ERROR"),""), "")</f>
        <v/>
      </c>
      <c r="R114" s="3" t="str">
        <f>IF($A114="ADD",IF(NOT(ISBLANK(Q114)),_xlfn.XLOOKUP(Q114,gantry_material[lookupValue],gantry_material[lookupKey],"ERROR"),""), "")</f>
        <v/>
      </c>
      <c r="T114" s="6"/>
      <c r="U114" s="6"/>
      <c r="V114" s="7"/>
      <c r="W114" s="4" t="str">
        <f t="shared" ca="1" si="9"/>
        <v/>
      </c>
      <c r="X114" s="4"/>
      <c r="Y114" s="3" t="str">
        <f t="shared" si="10"/>
        <v/>
      </c>
      <c r="Z114" s="3" t="str">
        <f>IF($A114="","",IF((AND($A114="ADD",OR(Y114="",Y114="In Use"))),"5",(_xlfn.XLOOKUP(Y114,ud_asset_status[lookupValue],ud_asset_status[lookupKey],""))))</f>
        <v/>
      </c>
      <c r="AB114" s="3" t="str">
        <f>IF($A114="ADD",IF(NOT(ISBLANK(AA114)),_xlfn.XLOOKUP(AA114,ud_replacement_status[lookupValue],ud_replacement_status[lookupKey],"ERROR"),""), "")</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6"/>
      <c r="AO114" s="2" t="str">
        <f t="shared" si="15"/>
        <v/>
      </c>
      <c r="AP114" s="3" t="str">
        <f t="shared" si="16"/>
        <v/>
      </c>
      <c r="AQ114" s="3" t="str">
        <f>IF($A114="","",IF((AND($A114="ADD",OR(AP114="",AP114="Excellent"))),"1",(_xlfn.XLOOKUP(AP114,condition[lookupValue],condition[lookupKey],""))))</f>
        <v/>
      </c>
      <c r="AR114" s="7" t="str">
        <f t="shared" si="17"/>
        <v/>
      </c>
      <c r="AS114" s="8"/>
    </row>
    <row r="115" spans="2:45" x14ac:dyDescent="0.25">
      <c r="B115" s="4"/>
      <c r="D115" s="3" t="str">
        <f>IF($A115="ADD",IF(NOT(ISBLANK(C115)),_xlfn.XLOOKUP(C115,roadnames[lookupValue],roadnames[lookupKey],"ERROR"),""), "")</f>
        <v/>
      </c>
      <c r="E115" s="5"/>
      <c r="F115" s="5"/>
      <c r="H115" s="3" t="str">
        <f>IF($A115="ADD",IF(NOT(ISBLANK(G115)),_xlfn.XLOOKUP(G115,ud_side[lookupValue],ud_side[lookupKey],"ERROR"),""), "")</f>
        <v/>
      </c>
      <c r="I115" s="4"/>
      <c r="J115" s="6"/>
      <c r="L115" s="3" t="str">
        <f>IF($A115="ADD",IF(NOT(ISBLANK(K115)),_xlfn.XLOOKUP(K115,ud_gantry_primary_function[lookupValue],ud_gantry_primary_function[lookupKey],"ERROR"),""), "")</f>
        <v/>
      </c>
      <c r="N115" s="3" t="str">
        <f>IF($A115="ADD",IF(NOT(ISBLANK(M115)),_xlfn.XLOOKUP(M115,ud_shape[lookupValue],ud_shape[lookupKey],"ERROR"),""), "")</f>
        <v/>
      </c>
      <c r="P115" s="3" t="str">
        <f>IF($A115="ADD",IF(NOT(ISBLANK(O115)),_xlfn.XLOOKUP(O115,ud_gantry_construction_type[lookupValue],ud_gantry_construction_type[lookupKey],"ERROR"),""), "")</f>
        <v/>
      </c>
      <c r="R115" s="3" t="str">
        <f>IF($A115="ADD",IF(NOT(ISBLANK(Q115)),_xlfn.XLOOKUP(Q115,gantry_material[lookupValue],gantry_material[lookupKey],"ERROR"),""), "")</f>
        <v/>
      </c>
      <c r="T115" s="6"/>
      <c r="U115" s="6"/>
      <c r="V115" s="7"/>
      <c r="W115" s="4" t="str">
        <f t="shared" ca="1" si="9"/>
        <v/>
      </c>
      <c r="X115" s="4"/>
      <c r="Y115" s="3" t="str">
        <f t="shared" si="10"/>
        <v/>
      </c>
      <c r="Z115" s="3" t="str">
        <f>IF($A115="","",IF((AND($A115="ADD",OR(Y115="",Y115="In Use"))),"5",(_xlfn.XLOOKUP(Y115,ud_asset_status[lookupValue],ud_asset_status[lookupKey],""))))</f>
        <v/>
      </c>
      <c r="AB115" s="3" t="str">
        <f>IF($A115="ADD",IF(NOT(ISBLANK(AA115)),_xlfn.XLOOKUP(AA115,ud_replacement_status[lookupValue],ud_replacement_status[lookupKey],"ERROR"),""), "")</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6"/>
      <c r="AO115" s="2" t="str">
        <f t="shared" si="15"/>
        <v/>
      </c>
      <c r="AP115" s="3" t="str">
        <f t="shared" si="16"/>
        <v/>
      </c>
      <c r="AQ115" s="3" t="str">
        <f>IF($A115="","",IF((AND($A115="ADD",OR(AP115="",AP115="Excellent"))),"1",(_xlfn.XLOOKUP(AP115,condition[lookupValue],condition[lookupKey],""))))</f>
        <v/>
      </c>
      <c r="AR115" s="7" t="str">
        <f t="shared" si="17"/>
        <v/>
      </c>
      <c r="AS115" s="8"/>
    </row>
    <row r="116" spans="2:45" x14ac:dyDescent="0.25">
      <c r="B116" s="4"/>
      <c r="D116" s="3" t="str">
        <f>IF($A116="ADD",IF(NOT(ISBLANK(C116)),_xlfn.XLOOKUP(C116,roadnames[lookupValue],roadnames[lookupKey],"ERROR"),""), "")</f>
        <v/>
      </c>
      <c r="E116" s="5"/>
      <c r="F116" s="5"/>
      <c r="H116" s="3" t="str">
        <f>IF($A116="ADD",IF(NOT(ISBLANK(G116)),_xlfn.XLOOKUP(G116,ud_side[lookupValue],ud_side[lookupKey],"ERROR"),""), "")</f>
        <v/>
      </c>
      <c r="I116" s="4"/>
      <c r="J116" s="6"/>
      <c r="L116" s="3" t="str">
        <f>IF($A116="ADD",IF(NOT(ISBLANK(K116)),_xlfn.XLOOKUP(K116,ud_gantry_primary_function[lookupValue],ud_gantry_primary_function[lookupKey],"ERROR"),""), "")</f>
        <v/>
      </c>
      <c r="N116" s="3" t="str">
        <f>IF($A116="ADD",IF(NOT(ISBLANK(M116)),_xlfn.XLOOKUP(M116,ud_shape[lookupValue],ud_shape[lookupKey],"ERROR"),""), "")</f>
        <v/>
      </c>
      <c r="P116" s="3" t="str">
        <f>IF($A116="ADD",IF(NOT(ISBLANK(O116)),_xlfn.XLOOKUP(O116,ud_gantry_construction_type[lookupValue],ud_gantry_construction_type[lookupKey],"ERROR"),""), "")</f>
        <v/>
      </c>
      <c r="R116" s="3" t="str">
        <f>IF($A116="ADD",IF(NOT(ISBLANK(Q116)),_xlfn.XLOOKUP(Q116,gantry_material[lookupValue],gantry_material[lookupKey],"ERROR"),""), "")</f>
        <v/>
      </c>
      <c r="T116" s="6"/>
      <c r="U116" s="6"/>
      <c r="V116" s="7"/>
      <c r="W116" s="4" t="str">
        <f t="shared" ca="1" si="9"/>
        <v/>
      </c>
      <c r="X116" s="4"/>
      <c r="Y116" s="3" t="str">
        <f t="shared" si="10"/>
        <v/>
      </c>
      <c r="Z116" s="3" t="str">
        <f>IF($A116="","",IF((AND($A116="ADD",OR(Y116="",Y116="In Use"))),"5",(_xlfn.XLOOKUP(Y116,ud_asset_status[lookupValue],ud_asset_status[lookupKey],""))))</f>
        <v/>
      </c>
      <c r="AB116" s="3" t="str">
        <f>IF($A116="ADD",IF(NOT(ISBLANK(AA116)),_xlfn.XLOOKUP(AA116,ud_replacement_status[lookupValue],ud_replacement_status[lookupKey],"ERROR"),""), "")</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6"/>
      <c r="AO116" s="2" t="str">
        <f t="shared" si="15"/>
        <v/>
      </c>
      <c r="AP116" s="3" t="str">
        <f t="shared" si="16"/>
        <v/>
      </c>
      <c r="AQ116" s="3" t="str">
        <f>IF($A116="","",IF((AND($A116="ADD",OR(AP116="",AP116="Excellent"))),"1",(_xlfn.XLOOKUP(AP116,condition[lookupValue],condition[lookupKey],""))))</f>
        <v/>
      </c>
      <c r="AR116" s="7" t="str">
        <f t="shared" si="17"/>
        <v/>
      </c>
      <c r="AS116" s="8"/>
    </row>
    <row r="117" spans="2:45" x14ac:dyDescent="0.25">
      <c r="B117" s="4"/>
      <c r="D117" s="3" t="str">
        <f>IF($A117="ADD",IF(NOT(ISBLANK(C117)),_xlfn.XLOOKUP(C117,roadnames[lookupValue],roadnames[lookupKey],"ERROR"),""), "")</f>
        <v/>
      </c>
      <c r="E117" s="5"/>
      <c r="F117" s="5"/>
      <c r="H117" s="3" t="str">
        <f>IF($A117="ADD",IF(NOT(ISBLANK(G117)),_xlfn.XLOOKUP(G117,ud_side[lookupValue],ud_side[lookupKey],"ERROR"),""), "")</f>
        <v/>
      </c>
      <c r="I117" s="4"/>
      <c r="J117" s="6"/>
      <c r="L117" s="3" t="str">
        <f>IF($A117="ADD",IF(NOT(ISBLANK(K117)),_xlfn.XLOOKUP(K117,ud_gantry_primary_function[lookupValue],ud_gantry_primary_function[lookupKey],"ERROR"),""), "")</f>
        <v/>
      </c>
      <c r="N117" s="3" t="str">
        <f>IF($A117="ADD",IF(NOT(ISBLANK(M117)),_xlfn.XLOOKUP(M117,ud_shape[lookupValue],ud_shape[lookupKey],"ERROR"),""), "")</f>
        <v/>
      </c>
      <c r="P117" s="3" t="str">
        <f>IF($A117="ADD",IF(NOT(ISBLANK(O117)),_xlfn.XLOOKUP(O117,ud_gantry_construction_type[lookupValue],ud_gantry_construction_type[lookupKey],"ERROR"),""), "")</f>
        <v/>
      </c>
      <c r="R117" s="3" t="str">
        <f>IF($A117="ADD",IF(NOT(ISBLANK(Q117)),_xlfn.XLOOKUP(Q117,gantry_material[lookupValue],gantry_material[lookupKey],"ERROR"),""), "")</f>
        <v/>
      </c>
      <c r="T117" s="6"/>
      <c r="U117" s="6"/>
      <c r="V117" s="7"/>
      <c r="W117" s="4" t="str">
        <f t="shared" ca="1" si="9"/>
        <v/>
      </c>
      <c r="X117" s="4"/>
      <c r="Y117" s="3" t="str">
        <f t="shared" si="10"/>
        <v/>
      </c>
      <c r="Z117" s="3" t="str">
        <f>IF($A117="","",IF((AND($A117="ADD",OR(Y117="",Y117="In Use"))),"5",(_xlfn.XLOOKUP(Y117,ud_asset_status[lookupValue],ud_asset_status[lookupKey],""))))</f>
        <v/>
      </c>
      <c r="AB117" s="3" t="str">
        <f>IF($A117="ADD",IF(NOT(ISBLANK(AA117)),_xlfn.XLOOKUP(AA117,ud_replacement_status[lookupValue],ud_replacement_status[lookupKey],"ERROR"),""), "")</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6"/>
      <c r="AO117" s="2" t="str">
        <f t="shared" si="15"/>
        <v/>
      </c>
      <c r="AP117" s="3" t="str">
        <f t="shared" si="16"/>
        <v/>
      </c>
      <c r="AQ117" s="3" t="str">
        <f>IF($A117="","",IF((AND($A117="ADD",OR(AP117="",AP117="Excellent"))),"1",(_xlfn.XLOOKUP(AP117,condition[lookupValue],condition[lookupKey],""))))</f>
        <v/>
      </c>
      <c r="AR117" s="7" t="str">
        <f t="shared" si="17"/>
        <v/>
      </c>
      <c r="AS117" s="8"/>
    </row>
    <row r="118" spans="2:45" x14ac:dyDescent="0.25">
      <c r="B118" s="4"/>
      <c r="D118" s="3" t="str">
        <f>IF($A118="ADD",IF(NOT(ISBLANK(C118)),_xlfn.XLOOKUP(C118,roadnames[lookupValue],roadnames[lookupKey],"ERROR"),""), "")</f>
        <v/>
      </c>
      <c r="E118" s="5"/>
      <c r="F118" s="5"/>
      <c r="H118" s="3" t="str">
        <f>IF($A118="ADD",IF(NOT(ISBLANK(G118)),_xlfn.XLOOKUP(G118,ud_side[lookupValue],ud_side[lookupKey],"ERROR"),""), "")</f>
        <v/>
      </c>
      <c r="I118" s="4"/>
      <c r="J118" s="6"/>
      <c r="L118" s="3" t="str">
        <f>IF($A118="ADD",IF(NOT(ISBLANK(K118)),_xlfn.XLOOKUP(K118,ud_gantry_primary_function[lookupValue],ud_gantry_primary_function[lookupKey],"ERROR"),""), "")</f>
        <v/>
      </c>
      <c r="N118" s="3" t="str">
        <f>IF($A118="ADD",IF(NOT(ISBLANK(M118)),_xlfn.XLOOKUP(M118,ud_shape[lookupValue],ud_shape[lookupKey],"ERROR"),""), "")</f>
        <v/>
      </c>
      <c r="P118" s="3" t="str">
        <f>IF($A118="ADD",IF(NOT(ISBLANK(O118)),_xlfn.XLOOKUP(O118,ud_gantry_construction_type[lookupValue],ud_gantry_construction_type[lookupKey],"ERROR"),""), "")</f>
        <v/>
      </c>
      <c r="R118" s="3" t="str">
        <f>IF($A118="ADD",IF(NOT(ISBLANK(Q118)),_xlfn.XLOOKUP(Q118,gantry_material[lookupValue],gantry_material[lookupKey],"ERROR"),""), "")</f>
        <v/>
      </c>
      <c r="T118" s="6"/>
      <c r="U118" s="6"/>
      <c r="V118" s="7"/>
      <c r="W118" s="4" t="str">
        <f t="shared" ca="1" si="9"/>
        <v/>
      </c>
      <c r="X118" s="4"/>
      <c r="Y118" s="3" t="str">
        <f t="shared" si="10"/>
        <v/>
      </c>
      <c r="Z118" s="3" t="str">
        <f>IF($A118="","",IF((AND($A118="ADD",OR(Y118="",Y118="In Use"))),"5",(_xlfn.XLOOKUP(Y118,ud_asset_status[lookupValue],ud_asset_status[lookupKey],""))))</f>
        <v/>
      </c>
      <c r="AB118" s="3" t="str">
        <f>IF($A118="ADD",IF(NOT(ISBLANK(AA118)),_xlfn.XLOOKUP(AA118,ud_replacement_status[lookupValue],ud_replacement_status[lookupKey],"ERROR"),""), "")</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6"/>
      <c r="AO118" s="2" t="str">
        <f t="shared" si="15"/>
        <v/>
      </c>
      <c r="AP118" s="3" t="str">
        <f t="shared" si="16"/>
        <v/>
      </c>
      <c r="AQ118" s="3" t="str">
        <f>IF($A118="","",IF((AND($A118="ADD",OR(AP118="",AP118="Excellent"))),"1",(_xlfn.XLOOKUP(AP118,condition[lookupValue],condition[lookupKey],""))))</f>
        <v/>
      </c>
      <c r="AR118" s="7" t="str">
        <f t="shared" si="17"/>
        <v/>
      </c>
      <c r="AS118" s="8"/>
    </row>
    <row r="119" spans="2:45" x14ac:dyDescent="0.25">
      <c r="B119" s="4"/>
      <c r="D119" s="3" t="str">
        <f>IF($A119="ADD",IF(NOT(ISBLANK(C119)),_xlfn.XLOOKUP(C119,roadnames[lookupValue],roadnames[lookupKey],"ERROR"),""), "")</f>
        <v/>
      </c>
      <c r="E119" s="5"/>
      <c r="F119" s="5"/>
      <c r="H119" s="3" t="str">
        <f>IF($A119="ADD",IF(NOT(ISBLANK(G119)),_xlfn.XLOOKUP(G119,ud_side[lookupValue],ud_side[lookupKey],"ERROR"),""), "")</f>
        <v/>
      </c>
      <c r="I119" s="4"/>
      <c r="J119" s="6"/>
      <c r="L119" s="3" t="str">
        <f>IF($A119="ADD",IF(NOT(ISBLANK(K119)),_xlfn.XLOOKUP(K119,ud_gantry_primary_function[lookupValue],ud_gantry_primary_function[lookupKey],"ERROR"),""), "")</f>
        <v/>
      </c>
      <c r="N119" s="3" t="str">
        <f>IF($A119="ADD",IF(NOT(ISBLANK(M119)),_xlfn.XLOOKUP(M119,ud_shape[lookupValue],ud_shape[lookupKey],"ERROR"),""), "")</f>
        <v/>
      </c>
      <c r="P119" s="3" t="str">
        <f>IF($A119="ADD",IF(NOT(ISBLANK(O119)),_xlfn.XLOOKUP(O119,ud_gantry_construction_type[lookupValue],ud_gantry_construction_type[lookupKey],"ERROR"),""), "")</f>
        <v/>
      </c>
      <c r="R119" s="3" t="str">
        <f>IF($A119="ADD",IF(NOT(ISBLANK(Q119)),_xlfn.XLOOKUP(Q119,gantry_material[lookupValue],gantry_material[lookupKey],"ERROR"),""), "")</f>
        <v/>
      </c>
      <c r="T119" s="6"/>
      <c r="U119" s="6"/>
      <c r="V119" s="7"/>
      <c r="W119" s="4" t="str">
        <f t="shared" ca="1" si="9"/>
        <v/>
      </c>
      <c r="X119" s="4"/>
      <c r="Y119" s="3" t="str">
        <f t="shared" si="10"/>
        <v/>
      </c>
      <c r="Z119" s="3" t="str">
        <f>IF($A119="","",IF((AND($A119="ADD",OR(Y119="",Y119="In Use"))),"5",(_xlfn.XLOOKUP(Y119,ud_asset_status[lookupValue],ud_asset_status[lookupKey],""))))</f>
        <v/>
      </c>
      <c r="AB119" s="3" t="str">
        <f>IF($A119="ADD",IF(NOT(ISBLANK(AA119)),_xlfn.XLOOKUP(AA119,ud_replacement_status[lookupValue],ud_replacement_status[lookupKey],"ERROR"),""), "")</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6"/>
      <c r="AO119" s="2" t="str">
        <f t="shared" si="15"/>
        <v/>
      </c>
      <c r="AP119" s="3" t="str">
        <f t="shared" si="16"/>
        <v/>
      </c>
      <c r="AQ119" s="3" t="str">
        <f>IF($A119="","",IF((AND($A119="ADD",OR(AP119="",AP119="Excellent"))),"1",(_xlfn.XLOOKUP(AP119,condition[lookupValue],condition[lookupKey],""))))</f>
        <v/>
      </c>
      <c r="AR119" s="7" t="str">
        <f t="shared" si="17"/>
        <v/>
      </c>
      <c r="AS119" s="8"/>
    </row>
    <row r="120" spans="2:45" x14ac:dyDescent="0.25">
      <c r="B120" s="4"/>
      <c r="D120" s="3" t="str">
        <f>IF($A120="ADD",IF(NOT(ISBLANK(C120)),_xlfn.XLOOKUP(C120,roadnames[lookupValue],roadnames[lookupKey],"ERROR"),""), "")</f>
        <v/>
      </c>
      <c r="E120" s="5"/>
      <c r="F120" s="5"/>
      <c r="H120" s="3" t="str">
        <f>IF($A120="ADD",IF(NOT(ISBLANK(G120)),_xlfn.XLOOKUP(G120,ud_side[lookupValue],ud_side[lookupKey],"ERROR"),""), "")</f>
        <v/>
      </c>
      <c r="I120" s="4"/>
      <c r="J120" s="6"/>
      <c r="L120" s="3" t="str">
        <f>IF($A120="ADD",IF(NOT(ISBLANK(K120)),_xlfn.XLOOKUP(K120,ud_gantry_primary_function[lookupValue],ud_gantry_primary_function[lookupKey],"ERROR"),""), "")</f>
        <v/>
      </c>
      <c r="N120" s="3" t="str">
        <f>IF($A120="ADD",IF(NOT(ISBLANK(M120)),_xlfn.XLOOKUP(M120,ud_shape[lookupValue],ud_shape[lookupKey],"ERROR"),""), "")</f>
        <v/>
      </c>
      <c r="P120" s="3" t="str">
        <f>IF($A120="ADD",IF(NOT(ISBLANK(O120)),_xlfn.XLOOKUP(O120,ud_gantry_construction_type[lookupValue],ud_gantry_construction_type[lookupKey],"ERROR"),""), "")</f>
        <v/>
      </c>
      <c r="R120" s="3" t="str">
        <f>IF($A120="ADD",IF(NOT(ISBLANK(Q120)),_xlfn.XLOOKUP(Q120,gantry_material[lookupValue],gantry_material[lookupKey],"ERROR"),""), "")</f>
        <v/>
      </c>
      <c r="T120" s="6"/>
      <c r="U120" s="6"/>
      <c r="V120" s="7"/>
      <c r="W120" s="4" t="str">
        <f t="shared" ca="1" si="9"/>
        <v/>
      </c>
      <c r="X120" s="4"/>
      <c r="Y120" s="3" t="str">
        <f t="shared" si="10"/>
        <v/>
      </c>
      <c r="Z120" s="3" t="str">
        <f>IF($A120="","",IF((AND($A120="ADD",OR(Y120="",Y120="In Use"))),"5",(_xlfn.XLOOKUP(Y120,ud_asset_status[lookupValue],ud_asset_status[lookupKey],""))))</f>
        <v/>
      </c>
      <c r="AB120" s="3" t="str">
        <f>IF($A120="ADD",IF(NOT(ISBLANK(AA120)),_xlfn.XLOOKUP(AA120,ud_replacement_status[lookupValue],ud_replacement_status[lookupKey],"ERROR"),""), "")</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6"/>
      <c r="AO120" s="2" t="str">
        <f t="shared" si="15"/>
        <v/>
      </c>
      <c r="AP120" s="3" t="str">
        <f t="shared" si="16"/>
        <v/>
      </c>
      <c r="AQ120" s="3" t="str">
        <f>IF($A120="","",IF((AND($A120="ADD",OR(AP120="",AP120="Excellent"))),"1",(_xlfn.XLOOKUP(AP120,condition[lookupValue],condition[lookupKey],""))))</f>
        <v/>
      </c>
      <c r="AR120" s="7" t="str">
        <f t="shared" si="17"/>
        <v/>
      </c>
      <c r="AS120" s="8"/>
    </row>
    <row r="121" spans="2:45" x14ac:dyDescent="0.25">
      <c r="B121" s="4"/>
      <c r="D121" s="3" t="str">
        <f>IF($A121="ADD",IF(NOT(ISBLANK(C121)),_xlfn.XLOOKUP(C121,roadnames[lookupValue],roadnames[lookupKey],"ERROR"),""), "")</f>
        <v/>
      </c>
      <c r="E121" s="5"/>
      <c r="F121" s="5"/>
      <c r="H121" s="3" t="str">
        <f>IF($A121="ADD",IF(NOT(ISBLANK(G121)),_xlfn.XLOOKUP(G121,ud_side[lookupValue],ud_side[lookupKey],"ERROR"),""), "")</f>
        <v/>
      </c>
      <c r="I121" s="4"/>
      <c r="J121" s="6"/>
      <c r="L121" s="3" t="str">
        <f>IF($A121="ADD",IF(NOT(ISBLANK(K121)),_xlfn.XLOOKUP(K121,ud_gantry_primary_function[lookupValue],ud_gantry_primary_function[lookupKey],"ERROR"),""), "")</f>
        <v/>
      </c>
      <c r="N121" s="3" t="str">
        <f>IF($A121="ADD",IF(NOT(ISBLANK(M121)),_xlfn.XLOOKUP(M121,ud_shape[lookupValue],ud_shape[lookupKey],"ERROR"),""), "")</f>
        <v/>
      </c>
      <c r="P121" s="3" t="str">
        <f>IF($A121="ADD",IF(NOT(ISBLANK(O121)),_xlfn.XLOOKUP(O121,ud_gantry_construction_type[lookupValue],ud_gantry_construction_type[lookupKey],"ERROR"),""), "")</f>
        <v/>
      </c>
      <c r="R121" s="3" t="str">
        <f>IF($A121="ADD",IF(NOT(ISBLANK(Q121)),_xlfn.XLOOKUP(Q121,gantry_material[lookupValue],gantry_material[lookupKey],"ERROR"),""), "")</f>
        <v/>
      </c>
      <c r="T121" s="6"/>
      <c r="U121" s="6"/>
      <c r="V121" s="7"/>
      <c r="W121" s="4" t="str">
        <f t="shared" ca="1" si="9"/>
        <v/>
      </c>
      <c r="X121" s="4"/>
      <c r="Y121" s="3" t="str">
        <f t="shared" si="10"/>
        <v/>
      </c>
      <c r="Z121" s="3" t="str">
        <f>IF($A121="","",IF((AND($A121="ADD",OR(Y121="",Y121="In Use"))),"5",(_xlfn.XLOOKUP(Y121,ud_asset_status[lookupValue],ud_asset_status[lookupKey],""))))</f>
        <v/>
      </c>
      <c r="AB121" s="3" t="str">
        <f>IF($A121="ADD",IF(NOT(ISBLANK(AA121)),_xlfn.XLOOKUP(AA121,ud_replacement_status[lookupValue],ud_replacement_status[lookupKey],"ERROR"),""), "")</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6"/>
      <c r="AO121" s="2" t="str">
        <f t="shared" si="15"/>
        <v/>
      </c>
      <c r="AP121" s="3" t="str">
        <f t="shared" si="16"/>
        <v/>
      </c>
      <c r="AQ121" s="3" t="str">
        <f>IF($A121="","",IF((AND($A121="ADD",OR(AP121="",AP121="Excellent"))),"1",(_xlfn.XLOOKUP(AP121,condition[lookupValue],condition[lookupKey],""))))</f>
        <v/>
      </c>
      <c r="AR121" s="7" t="str">
        <f t="shared" si="17"/>
        <v/>
      </c>
      <c r="AS121" s="8"/>
    </row>
    <row r="122" spans="2:45" x14ac:dyDescent="0.25">
      <c r="B122" s="4"/>
      <c r="D122" s="3" t="str">
        <f>IF($A122="ADD",IF(NOT(ISBLANK(C122)),_xlfn.XLOOKUP(C122,roadnames[lookupValue],roadnames[lookupKey],"ERROR"),""), "")</f>
        <v/>
      </c>
      <c r="E122" s="5"/>
      <c r="F122" s="5"/>
      <c r="H122" s="3" t="str">
        <f>IF($A122="ADD",IF(NOT(ISBLANK(G122)),_xlfn.XLOOKUP(G122,ud_side[lookupValue],ud_side[lookupKey],"ERROR"),""), "")</f>
        <v/>
      </c>
      <c r="I122" s="4"/>
      <c r="J122" s="6"/>
      <c r="L122" s="3" t="str">
        <f>IF($A122="ADD",IF(NOT(ISBLANK(K122)),_xlfn.XLOOKUP(K122,ud_gantry_primary_function[lookupValue],ud_gantry_primary_function[lookupKey],"ERROR"),""), "")</f>
        <v/>
      </c>
      <c r="N122" s="3" t="str">
        <f>IF($A122="ADD",IF(NOT(ISBLANK(M122)),_xlfn.XLOOKUP(M122,ud_shape[lookupValue],ud_shape[lookupKey],"ERROR"),""), "")</f>
        <v/>
      </c>
      <c r="P122" s="3" t="str">
        <f>IF($A122="ADD",IF(NOT(ISBLANK(O122)),_xlfn.XLOOKUP(O122,ud_gantry_construction_type[lookupValue],ud_gantry_construction_type[lookupKey],"ERROR"),""), "")</f>
        <v/>
      </c>
      <c r="R122" s="3" t="str">
        <f>IF($A122="ADD",IF(NOT(ISBLANK(Q122)),_xlfn.XLOOKUP(Q122,gantry_material[lookupValue],gantry_material[lookupKey],"ERROR"),""), "")</f>
        <v/>
      </c>
      <c r="T122" s="6"/>
      <c r="U122" s="6"/>
      <c r="V122" s="7"/>
      <c r="W122" s="4" t="str">
        <f t="shared" ca="1" si="9"/>
        <v/>
      </c>
      <c r="X122" s="4"/>
      <c r="Y122" s="3" t="str">
        <f t="shared" si="10"/>
        <v/>
      </c>
      <c r="Z122" s="3" t="str">
        <f>IF($A122="","",IF((AND($A122="ADD",OR(Y122="",Y122="In Use"))),"5",(_xlfn.XLOOKUP(Y122,ud_asset_status[lookupValue],ud_asset_status[lookupKey],""))))</f>
        <v/>
      </c>
      <c r="AB122" s="3" t="str">
        <f>IF($A122="ADD",IF(NOT(ISBLANK(AA122)),_xlfn.XLOOKUP(AA122,ud_replacement_status[lookupValue],ud_replacement_status[lookupKey],"ERROR"),""), "")</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6"/>
      <c r="AO122" s="2" t="str">
        <f t="shared" si="15"/>
        <v/>
      </c>
      <c r="AP122" s="3" t="str">
        <f t="shared" si="16"/>
        <v/>
      </c>
      <c r="AQ122" s="3" t="str">
        <f>IF($A122="","",IF((AND($A122="ADD",OR(AP122="",AP122="Excellent"))),"1",(_xlfn.XLOOKUP(AP122,condition[lookupValue],condition[lookupKey],""))))</f>
        <v/>
      </c>
      <c r="AR122" s="7" t="str">
        <f t="shared" si="17"/>
        <v/>
      </c>
      <c r="AS122" s="8"/>
    </row>
    <row r="123" spans="2:45" x14ac:dyDescent="0.25">
      <c r="B123" s="4"/>
      <c r="D123" s="3" t="str">
        <f>IF($A123="ADD",IF(NOT(ISBLANK(C123)),_xlfn.XLOOKUP(C123,roadnames[lookupValue],roadnames[lookupKey],"ERROR"),""), "")</f>
        <v/>
      </c>
      <c r="E123" s="5"/>
      <c r="F123" s="5"/>
      <c r="H123" s="3" t="str">
        <f>IF($A123="ADD",IF(NOT(ISBLANK(G123)),_xlfn.XLOOKUP(G123,ud_side[lookupValue],ud_side[lookupKey],"ERROR"),""), "")</f>
        <v/>
      </c>
      <c r="I123" s="4"/>
      <c r="J123" s="6"/>
      <c r="L123" s="3" t="str">
        <f>IF($A123="ADD",IF(NOT(ISBLANK(K123)),_xlfn.XLOOKUP(K123,ud_gantry_primary_function[lookupValue],ud_gantry_primary_function[lookupKey],"ERROR"),""), "")</f>
        <v/>
      </c>
      <c r="N123" s="3" t="str">
        <f>IF($A123="ADD",IF(NOT(ISBLANK(M123)),_xlfn.XLOOKUP(M123,ud_shape[lookupValue],ud_shape[lookupKey],"ERROR"),""), "")</f>
        <v/>
      </c>
      <c r="P123" s="3" t="str">
        <f>IF($A123="ADD",IF(NOT(ISBLANK(O123)),_xlfn.XLOOKUP(O123,ud_gantry_construction_type[lookupValue],ud_gantry_construction_type[lookupKey],"ERROR"),""), "")</f>
        <v/>
      </c>
      <c r="R123" s="3" t="str">
        <f>IF($A123="ADD",IF(NOT(ISBLANK(Q123)),_xlfn.XLOOKUP(Q123,gantry_material[lookupValue],gantry_material[lookupKey],"ERROR"),""), "")</f>
        <v/>
      </c>
      <c r="T123" s="6"/>
      <c r="U123" s="6"/>
      <c r="V123" s="7"/>
      <c r="W123" s="4" t="str">
        <f t="shared" ca="1" si="9"/>
        <v/>
      </c>
      <c r="X123" s="4"/>
      <c r="Y123" s="3" t="str">
        <f t="shared" si="10"/>
        <v/>
      </c>
      <c r="Z123" s="3" t="str">
        <f>IF($A123="","",IF((AND($A123="ADD",OR(Y123="",Y123="In Use"))),"5",(_xlfn.XLOOKUP(Y123,ud_asset_status[lookupValue],ud_asset_status[lookupKey],""))))</f>
        <v/>
      </c>
      <c r="AB123" s="3" t="str">
        <f>IF($A123="ADD",IF(NOT(ISBLANK(AA123)),_xlfn.XLOOKUP(AA123,ud_replacement_status[lookupValue],ud_replacement_status[lookupKey],"ERROR"),""), "")</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6"/>
      <c r="AO123" s="2" t="str">
        <f t="shared" si="15"/>
        <v/>
      </c>
      <c r="AP123" s="3" t="str">
        <f t="shared" si="16"/>
        <v/>
      </c>
      <c r="AQ123" s="3" t="str">
        <f>IF($A123="","",IF((AND($A123="ADD",OR(AP123="",AP123="Excellent"))),"1",(_xlfn.XLOOKUP(AP123,condition[lookupValue],condition[lookupKey],""))))</f>
        <v/>
      </c>
      <c r="AR123" s="7" t="str">
        <f t="shared" si="17"/>
        <v/>
      </c>
      <c r="AS123" s="8"/>
    </row>
    <row r="124" spans="2:45" x14ac:dyDescent="0.25">
      <c r="B124" s="4"/>
      <c r="D124" s="3" t="str">
        <f>IF($A124="ADD",IF(NOT(ISBLANK(C124)),_xlfn.XLOOKUP(C124,roadnames[lookupValue],roadnames[lookupKey],"ERROR"),""), "")</f>
        <v/>
      </c>
      <c r="E124" s="5"/>
      <c r="F124" s="5"/>
      <c r="H124" s="3" t="str">
        <f>IF($A124="ADD",IF(NOT(ISBLANK(G124)),_xlfn.XLOOKUP(G124,ud_side[lookupValue],ud_side[lookupKey],"ERROR"),""), "")</f>
        <v/>
      </c>
      <c r="I124" s="4"/>
      <c r="J124" s="6"/>
      <c r="L124" s="3" t="str">
        <f>IF($A124="ADD",IF(NOT(ISBLANK(K124)),_xlfn.XLOOKUP(K124,ud_gantry_primary_function[lookupValue],ud_gantry_primary_function[lookupKey],"ERROR"),""), "")</f>
        <v/>
      </c>
      <c r="N124" s="3" t="str">
        <f>IF($A124="ADD",IF(NOT(ISBLANK(M124)),_xlfn.XLOOKUP(M124,ud_shape[lookupValue],ud_shape[lookupKey],"ERROR"),""), "")</f>
        <v/>
      </c>
      <c r="P124" s="3" t="str">
        <f>IF($A124="ADD",IF(NOT(ISBLANK(O124)),_xlfn.XLOOKUP(O124,ud_gantry_construction_type[lookupValue],ud_gantry_construction_type[lookupKey],"ERROR"),""), "")</f>
        <v/>
      </c>
      <c r="R124" s="3" t="str">
        <f>IF($A124="ADD",IF(NOT(ISBLANK(Q124)),_xlfn.XLOOKUP(Q124,gantry_material[lookupValue],gantry_material[lookupKey],"ERROR"),""), "")</f>
        <v/>
      </c>
      <c r="T124" s="6"/>
      <c r="U124" s="6"/>
      <c r="V124" s="7"/>
      <c r="W124" s="4" t="str">
        <f t="shared" ca="1" si="9"/>
        <v/>
      </c>
      <c r="X124" s="4"/>
      <c r="Y124" s="3" t="str">
        <f t="shared" si="10"/>
        <v/>
      </c>
      <c r="Z124" s="3" t="str">
        <f>IF($A124="","",IF((AND($A124="ADD",OR(Y124="",Y124="In Use"))),"5",(_xlfn.XLOOKUP(Y124,ud_asset_status[lookupValue],ud_asset_status[lookupKey],""))))</f>
        <v/>
      </c>
      <c r="AB124" s="3" t="str">
        <f>IF($A124="ADD",IF(NOT(ISBLANK(AA124)),_xlfn.XLOOKUP(AA124,ud_replacement_status[lookupValue],ud_replacement_status[lookupKey],"ERROR"),""), "")</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6"/>
      <c r="AO124" s="2" t="str">
        <f t="shared" si="15"/>
        <v/>
      </c>
      <c r="AP124" s="3" t="str">
        <f t="shared" si="16"/>
        <v/>
      </c>
      <c r="AQ124" s="3" t="str">
        <f>IF($A124="","",IF((AND($A124="ADD",OR(AP124="",AP124="Excellent"))),"1",(_xlfn.XLOOKUP(AP124,condition[lookupValue],condition[lookupKey],""))))</f>
        <v/>
      </c>
      <c r="AR124" s="7" t="str">
        <f t="shared" si="17"/>
        <v/>
      </c>
      <c r="AS124" s="8"/>
    </row>
    <row r="125" spans="2:45" x14ac:dyDescent="0.25">
      <c r="B125" s="4"/>
      <c r="D125" s="3" t="str">
        <f>IF($A125="ADD",IF(NOT(ISBLANK(C125)),_xlfn.XLOOKUP(C125,roadnames[lookupValue],roadnames[lookupKey],"ERROR"),""), "")</f>
        <v/>
      </c>
      <c r="E125" s="5"/>
      <c r="F125" s="5"/>
      <c r="H125" s="3" t="str">
        <f>IF($A125="ADD",IF(NOT(ISBLANK(G125)),_xlfn.XLOOKUP(G125,ud_side[lookupValue],ud_side[lookupKey],"ERROR"),""), "")</f>
        <v/>
      </c>
      <c r="I125" s="4"/>
      <c r="J125" s="6"/>
      <c r="L125" s="3" t="str">
        <f>IF($A125="ADD",IF(NOT(ISBLANK(K125)),_xlfn.XLOOKUP(K125,ud_gantry_primary_function[lookupValue],ud_gantry_primary_function[lookupKey],"ERROR"),""), "")</f>
        <v/>
      </c>
      <c r="N125" s="3" t="str">
        <f>IF($A125="ADD",IF(NOT(ISBLANK(M125)),_xlfn.XLOOKUP(M125,ud_shape[lookupValue],ud_shape[lookupKey],"ERROR"),""), "")</f>
        <v/>
      </c>
      <c r="P125" s="3" t="str">
        <f>IF($A125="ADD",IF(NOT(ISBLANK(O125)),_xlfn.XLOOKUP(O125,ud_gantry_construction_type[lookupValue],ud_gantry_construction_type[lookupKey],"ERROR"),""), "")</f>
        <v/>
      </c>
      <c r="R125" s="3" t="str">
        <f>IF($A125="ADD",IF(NOT(ISBLANK(Q125)),_xlfn.XLOOKUP(Q125,gantry_material[lookupValue],gantry_material[lookupKey],"ERROR"),""), "")</f>
        <v/>
      </c>
      <c r="T125" s="6"/>
      <c r="U125" s="6"/>
      <c r="V125" s="7"/>
      <c r="W125" s="4" t="str">
        <f t="shared" ca="1" si="9"/>
        <v/>
      </c>
      <c r="X125" s="4"/>
      <c r="Y125" s="3" t="str">
        <f t="shared" si="10"/>
        <v/>
      </c>
      <c r="Z125" s="3" t="str">
        <f>IF($A125="","",IF((AND($A125="ADD",OR(Y125="",Y125="In Use"))),"5",(_xlfn.XLOOKUP(Y125,ud_asset_status[lookupValue],ud_asset_status[lookupKey],""))))</f>
        <v/>
      </c>
      <c r="AB125" s="3" t="str">
        <f>IF($A125="ADD",IF(NOT(ISBLANK(AA125)),_xlfn.XLOOKUP(AA125,ud_replacement_status[lookupValue],ud_replacement_status[lookupKey],"ERROR"),""), "")</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6"/>
      <c r="AO125" s="2" t="str">
        <f t="shared" si="15"/>
        <v/>
      </c>
      <c r="AP125" s="3" t="str">
        <f t="shared" si="16"/>
        <v/>
      </c>
      <c r="AQ125" s="3" t="str">
        <f>IF($A125="","",IF((AND($A125="ADD",OR(AP125="",AP125="Excellent"))),"1",(_xlfn.XLOOKUP(AP125,condition[lookupValue],condition[lookupKey],""))))</f>
        <v/>
      </c>
      <c r="AR125" s="7" t="str">
        <f t="shared" si="17"/>
        <v/>
      </c>
      <c r="AS125" s="8"/>
    </row>
    <row r="126" spans="2:45" x14ac:dyDescent="0.25">
      <c r="B126" s="4"/>
      <c r="D126" s="3" t="str">
        <f>IF($A126="ADD",IF(NOT(ISBLANK(C126)),_xlfn.XLOOKUP(C126,roadnames[lookupValue],roadnames[lookupKey],"ERROR"),""), "")</f>
        <v/>
      </c>
      <c r="E126" s="5"/>
      <c r="F126" s="5"/>
      <c r="H126" s="3" t="str">
        <f>IF($A126="ADD",IF(NOT(ISBLANK(G126)),_xlfn.XLOOKUP(G126,ud_side[lookupValue],ud_side[lookupKey],"ERROR"),""), "")</f>
        <v/>
      </c>
      <c r="I126" s="4"/>
      <c r="J126" s="6"/>
      <c r="L126" s="3" t="str">
        <f>IF($A126="ADD",IF(NOT(ISBLANK(K126)),_xlfn.XLOOKUP(K126,ud_gantry_primary_function[lookupValue],ud_gantry_primary_function[lookupKey],"ERROR"),""), "")</f>
        <v/>
      </c>
      <c r="N126" s="3" t="str">
        <f>IF($A126="ADD",IF(NOT(ISBLANK(M126)),_xlfn.XLOOKUP(M126,ud_shape[lookupValue],ud_shape[lookupKey],"ERROR"),""), "")</f>
        <v/>
      </c>
      <c r="P126" s="3" t="str">
        <f>IF($A126="ADD",IF(NOT(ISBLANK(O126)),_xlfn.XLOOKUP(O126,ud_gantry_construction_type[lookupValue],ud_gantry_construction_type[lookupKey],"ERROR"),""), "")</f>
        <v/>
      </c>
      <c r="R126" s="3" t="str">
        <f>IF($A126="ADD",IF(NOT(ISBLANK(Q126)),_xlfn.XLOOKUP(Q126,gantry_material[lookupValue],gantry_material[lookupKey],"ERROR"),""), "")</f>
        <v/>
      </c>
      <c r="T126" s="6"/>
      <c r="U126" s="6"/>
      <c r="V126" s="7"/>
      <c r="W126" s="4" t="str">
        <f t="shared" ca="1" si="9"/>
        <v/>
      </c>
      <c r="X126" s="4"/>
      <c r="Y126" s="3" t="str">
        <f t="shared" si="10"/>
        <v/>
      </c>
      <c r="Z126" s="3" t="str">
        <f>IF($A126="","",IF((AND($A126="ADD",OR(Y126="",Y126="In Use"))),"5",(_xlfn.XLOOKUP(Y126,ud_asset_status[lookupValue],ud_asset_status[lookupKey],""))))</f>
        <v/>
      </c>
      <c r="AB126" s="3" t="str">
        <f>IF($A126="ADD",IF(NOT(ISBLANK(AA126)),_xlfn.XLOOKUP(AA126,ud_replacement_status[lookupValue],ud_replacement_status[lookupKey],"ERROR"),""), "")</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6"/>
      <c r="AO126" s="2" t="str">
        <f t="shared" si="15"/>
        <v/>
      </c>
      <c r="AP126" s="3" t="str">
        <f t="shared" si="16"/>
        <v/>
      </c>
      <c r="AQ126" s="3" t="str">
        <f>IF($A126="","",IF((AND($A126="ADD",OR(AP126="",AP126="Excellent"))),"1",(_xlfn.XLOOKUP(AP126,condition[lookupValue],condition[lookupKey],""))))</f>
        <v/>
      </c>
      <c r="AR126" s="7" t="str">
        <f t="shared" si="17"/>
        <v/>
      </c>
      <c r="AS126" s="8"/>
    </row>
    <row r="127" spans="2:45" x14ac:dyDescent="0.25">
      <c r="B127" s="4"/>
      <c r="D127" s="3" t="str">
        <f>IF($A127="ADD",IF(NOT(ISBLANK(C127)),_xlfn.XLOOKUP(C127,roadnames[lookupValue],roadnames[lookupKey],"ERROR"),""), "")</f>
        <v/>
      </c>
      <c r="E127" s="5"/>
      <c r="F127" s="5"/>
      <c r="H127" s="3" t="str">
        <f>IF($A127="ADD",IF(NOT(ISBLANK(G127)),_xlfn.XLOOKUP(G127,ud_side[lookupValue],ud_side[lookupKey],"ERROR"),""), "")</f>
        <v/>
      </c>
      <c r="I127" s="4"/>
      <c r="J127" s="6"/>
      <c r="L127" s="3" t="str">
        <f>IF($A127="ADD",IF(NOT(ISBLANK(K127)),_xlfn.XLOOKUP(K127,ud_gantry_primary_function[lookupValue],ud_gantry_primary_function[lookupKey],"ERROR"),""), "")</f>
        <v/>
      </c>
      <c r="N127" s="3" t="str">
        <f>IF($A127="ADD",IF(NOT(ISBLANK(M127)),_xlfn.XLOOKUP(M127,ud_shape[lookupValue],ud_shape[lookupKey],"ERROR"),""), "")</f>
        <v/>
      </c>
      <c r="P127" s="3" t="str">
        <f>IF($A127="ADD",IF(NOT(ISBLANK(O127)),_xlfn.XLOOKUP(O127,ud_gantry_construction_type[lookupValue],ud_gantry_construction_type[lookupKey],"ERROR"),""), "")</f>
        <v/>
      </c>
      <c r="R127" s="3" t="str">
        <f>IF($A127="ADD",IF(NOT(ISBLANK(Q127)),_xlfn.XLOOKUP(Q127,gantry_material[lookupValue],gantry_material[lookupKey],"ERROR"),""), "")</f>
        <v/>
      </c>
      <c r="T127" s="6"/>
      <c r="U127" s="6"/>
      <c r="V127" s="7"/>
      <c r="W127" s="4" t="str">
        <f t="shared" ca="1" si="9"/>
        <v/>
      </c>
      <c r="X127" s="4"/>
      <c r="Y127" s="3" t="str">
        <f t="shared" si="10"/>
        <v/>
      </c>
      <c r="Z127" s="3" t="str">
        <f>IF($A127="","",IF((AND($A127="ADD",OR(Y127="",Y127="In Use"))),"5",(_xlfn.XLOOKUP(Y127,ud_asset_status[lookupValue],ud_asset_status[lookupKey],""))))</f>
        <v/>
      </c>
      <c r="AB127" s="3" t="str">
        <f>IF($A127="ADD",IF(NOT(ISBLANK(AA127)),_xlfn.XLOOKUP(AA127,ud_replacement_status[lookupValue],ud_replacement_status[lookupKey],"ERROR"),""), "")</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6"/>
      <c r="AO127" s="2" t="str">
        <f t="shared" si="15"/>
        <v/>
      </c>
      <c r="AP127" s="3" t="str">
        <f t="shared" si="16"/>
        <v/>
      </c>
      <c r="AQ127" s="3" t="str">
        <f>IF($A127="","",IF((AND($A127="ADD",OR(AP127="",AP127="Excellent"))),"1",(_xlfn.XLOOKUP(AP127,condition[lookupValue],condition[lookupKey],""))))</f>
        <v/>
      </c>
      <c r="AR127" s="7" t="str">
        <f t="shared" si="17"/>
        <v/>
      </c>
      <c r="AS127" s="8"/>
    </row>
    <row r="128" spans="2:45" x14ac:dyDescent="0.25">
      <c r="B128" s="4"/>
      <c r="D128" s="3" t="str">
        <f>IF($A128="ADD",IF(NOT(ISBLANK(C128)),_xlfn.XLOOKUP(C128,roadnames[lookupValue],roadnames[lookupKey],"ERROR"),""), "")</f>
        <v/>
      </c>
      <c r="E128" s="5"/>
      <c r="F128" s="5"/>
      <c r="H128" s="3" t="str">
        <f>IF($A128="ADD",IF(NOT(ISBLANK(G128)),_xlfn.XLOOKUP(G128,ud_side[lookupValue],ud_side[lookupKey],"ERROR"),""), "")</f>
        <v/>
      </c>
      <c r="I128" s="4"/>
      <c r="J128" s="6"/>
      <c r="L128" s="3" t="str">
        <f>IF($A128="ADD",IF(NOT(ISBLANK(K128)),_xlfn.XLOOKUP(K128,ud_gantry_primary_function[lookupValue],ud_gantry_primary_function[lookupKey],"ERROR"),""), "")</f>
        <v/>
      </c>
      <c r="N128" s="3" t="str">
        <f>IF($A128="ADD",IF(NOT(ISBLANK(M128)),_xlfn.XLOOKUP(M128,ud_shape[lookupValue],ud_shape[lookupKey],"ERROR"),""), "")</f>
        <v/>
      </c>
      <c r="P128" s="3" t="str">
        <f>IF($A128="ADD",IF(NOT(ISBLANK(O128)),_xlfn.XLOOKUP(O128,ud_gantry_construction_type[lookupValue],ud_gantry_construction_type[lookupKey],"ERROR"),""), "")</f>
        <v/>
      </c>
      <c r="R128" s="3" t="str">
        <f>IF($A128="ADD",IF(NOT(ISBLANK(Q128)),_xlfn.XLOOKUP(Q128,gantry_material[lookupValue],gantry_material[lookupKey],"ERROR"),""), "")</f>
        <v/>
      </c>
      <c r="T128" s="6"/>
      <c r="U128" s="6"/>
      <c r="V128" s="7"/>
      <c r="W128" s="4" t="str">
        <f t="shared" ca="1" si="9"/>
        <v/>
      </c>
      <c r="X128" s="4"/>
      <c r="Y128" s="3" t="str">
        <f t="shared" si="10"/>
        <v/>
      </c>
      <c r="Z128" s="3" t="str">
        <f>IF($A128="","",IF((AND($A128="ADD",OR(Y128="",Y128="In Use"))),"5",(_xlfn.XLOOKUP(Y128,ud_asset_status[lookupValue],ud_asset_status[lookupKey],""))))</f>
        <v/>
      </c>
      <c r="AB128" s="3" t="str">
        <f>IF($A128="ADD",IF(NOT(ISBLANK(AA128)),_xlfn.XLOOKUP(AA128,ud_replacement_status[lookupValue],ud_replacement_status[lookupKey],"ERROR"),""), "")</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6"/>
      <c r="AO128" s="2" t="str">
        <f t="shared" si="15"/>
        <v/>
      </c>
      <c r="AP128" s="3" t="str">
        <f t="shared" si="16"/>
        <v/>
      </c>
      <c r="AQ128" s="3" t="str">
        <f>IF($A128="","",IF((AND($A128="ADD",OR(AP128="",AP128="Excellent"))),"1",(_xlfn.XLOOKUP(AP128,condition[lookupValue],condition[lookupKey],""))))</f>
        <v/>
      </c>
      <c r="AR128" s="7" t="str">
        <f t="shared" si="17"/>
        <v/>
      </c>
      <c r="AS128" s="8"/>
    </row>
    <row r="129" spans="2:45" x14ac:dyDescent="0.25">
      <c r="B129" s="4"/>
      <c r="D129" s="3" t="str">
        <f>IF($A129="ADD",IF(NOT(ISBLANK(C129)),_xlfn.XLOOKUP(C129,roadnames[lookupValue],roadnames[lookupKey],"ERROR"),""), "")</f>
        <v/>
      </c>
      <c r="E129" s="5"/>
      <c r="F129" s="5"/>
      <c r="H129" s="3" t="str">
        <f>IF($A129="ADD",IF(NOT(ISBLANK(G129)),_xlfn.XLOOKUP(G129,ud_side[lookupValue],ud_side[lookupKey],"ERROR"),""), "")</f>
        <v/>
      </c>
      <c r="I129" s="4"/>
      <c r="J129" s="6"/>
      <c r="L129" s="3" t="str">
        <f>IF($A129="ADD",IF(NOT(ISBLANK(K129)),_xlfn.XLOOKUP(K129,ud_gantry_primary_function[lookupValue],ud_gantry_primary_function[lookupKey],"ERROR"),""), "")</f>
        <v/>
      </c>
      <c r="N129" s="3" t="str">
        <f>IF($A129="ADD",IF(NOT(ISBLANK(M129)),_xlfn.XLOOKUP(M129,ud_shape[lookupValue],ud_shape[lookupKey],"ERROR"),""), "")</f>
        <v/>
      </c>
      <c r="P129" s="3" t="str">
        <f>IF($A129="ADD",IF(NOT(ISBLANK(O129)),_xlfn.XLOOKUP(O129,ud_gantry_construction_type[lookupValue],ud_gantry_construction_type[lookupKey],"ERROR"),""), "")</f>
        <v/>
      </c>
      <c r="R129" s="3" t="str">
        <f>IF($A129="ADD",IF(NOT(ISBLANK(Q129)),_xlfn.XLOOKUP(Q129,gantry_material[lookupValue],gantry_material[lookupKey],"ERROR"),""), "")</f>
        <v/>
      </c>
      <c r="T129" s="6"/>
      <c r="U129" s="6"/>
      <c r="V129" s="7"/>
      <c r="W129" s="4" t="str">
        <f t="shared" ca="1" si="9"/>
        <v/>
      </c>
      <c r="X129" s="4"/>
      <c r="Y129" s="3" t="str">
        <f t="shared" si="10"/>
        <v/>
      </c>
      <c r="Z129" s="3" t="str">
        <f>IF($A129="","",IF((AND($A129="ADD",OR(Y129="",Y129="In Use"))),"5",(_xlfn.XLOOKUP(Y129,ud_asset_status[lookupValue],ud_asset_status[lookupKey],""))))</f>
        <v/>
      </c>
      <c r="AB129" s="3" t="str">
        <f>IF($A129="ADD",IF(NOT(ISBLANK(AA129)),_xlfn.XLOOKUP(AA129,ud_replacement_status[lookupValue],ud_replacement_status[lookupKey],"ERROR"),""), "")</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6"/>
      <c r="AO129" s="2" t="str">
        <f t="shared" si="15"/>
        <v/>
      </c>
      <c r="AP129" s="3" t="str">
        <f t="shared" si="16"/>
        <v/>
      </c>
      <c r="AQ129" s="3" t="str">
        <f>IF($A129="","",IF((AND($A129="ADD",OR(AP129="",AP129="Excellent"))),"1",(_xlfn.XLOOKUP(AP129,condition[lookupValue],condition[lookupKey],""))))</f>
        <v/>
      </c>
      <c r="AR129" s="7" t="str">
        <f t="shared" si="17"/>
        <v/>
      </c>
      <c r="AS129" s="8"/>
    </row>
    <row r="130" spans="2:45" x14ac:dyDescent="0.25">
      <c r="B130" s="4"/>
      <c r="D130" s="3" t="str">
        <f>IF($A130="ADD",IF(NOT(ISBLANK(C130)),_xlfn.XLOOKUP(C130,roadnames[lookupValue],roadnames[lookupKey],"ERROR"),""), "")</f>
        <v/>
      </c>
      <c r="E130" s="5"/>
      <c r="F130" s="5"/>
      <c r="H130" s="3" t="str">
        <f>IF($A130="ADD",IF(NOT(ISBLANK(G130)),_xlfn.XLOOKUP(G130,ud_side[lookupValue],ud_side[lookupKey],"ERROR"),""), "")</f>
        <v/>
      </c>
      <c r="I130" s="4"/>
      <c r="J130" s="6"/>
      <c r="L130" s="3" t="str">
        <f>IF($A130="ADD",IF(NOT(ISBLANK(K130)),_xlfn.XLOOKUP(K130,ud_gantry_primary_function[lookupValue],ud_gantry_primary_function[lookupKey],"ERROR"),""), "")</f>
        <v/>
      </c>
      <c r="N130" s="3" t="str">
        <f>IF($A130="ADD",IF(NOT(ISBLANK(M130)),_xlfn.XLOOKUP(M130,ud_shape[lookupValue],ud_shape[lookupKey],"ERROR"),""), "")</f>
        <v/>
      </c>
      <c r="P130" s="3" t="str">
        <f>IF($A130="ADD",IF(NOT(ISBLANK(O130)),_xlfn.XLOOKUP(O130,ud_gantry_construction_type[lookupValue],ud_gantry_construction_type[lookupKey],"ERROR"),""), "")</f>
        <v/>
      </c>
      <c r="R130" s="3" t="str">
        <f>IF($A130="ADD",IF(NOT(ISBLANK(Q130)),_xlfn.XLOOKUP(Q130,gantry_material[lookupValue],gantry_material[lookupKey],"ERROR"),""), "")</f>
        <v/>
      </c>
      <c r="T130" s="6"/>
      <c r="U130" s="6"/>
      <c r="V130" s="7"/>
      <c r="W130" s="4" t="str">
        <f t="shared" ca="1" si="9"/>
        <v/>
      </c>
      <c r="X130" s="4"/>
      <c r="Y130" s="3" t="str">
        <f t="shared" si="10"/>
        <v/>
      </c>
      <c r="Z130" s="3" t="str">
        <f>IF($A130="","",IF((AND($A130="ADD",OR(Y130="",Y130="In Use"))),"5",(_xlfn.XLOOKUP(Y130,ud_asset_status[lookupValue],ud_asset_status[lookupKey],""))))</f>
        <v/>
      </c>
      <c r="AB130" s="3" t="str">
        <f>IF($A130="ADD",IF(NOT(ISBLANK(AA130)),_xlfn.XLOOKUP(AA130,ud_replacement_status[lookupValue],ud_replacement_status[lookupKey],"ERROR"),""), "")</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6"/>
      <c r="AO130" s="2" t="str">
        <f t="shared" si="15"/>
        <v/>
      </c>
      <c r="AP130" s="3" t="str">
        <f t="shared" si="16"/>
        <v/>
      </c>
      <c r="AQ130" s="3" t="str">
        <f>IF($A130="","",IF((AND($A130="ADD",OR(AP130="",AP130="Excellent"))),"1",(_xlfn.XLOOKUP(AP130,condition[lookupValue],condition[lookupKey],""))))</f>
        <v/>
      </c>
      <c r="AR130" s="7" t="str">
        <f t="shared" si="17"/>
        <v/>
      </c>
      <c r="AS130" s="8"/>
    </row>
    <row r="131" spans="2:45" x14ac:dyDescent="0.25">
      <c r="B131" s="4"/>
      <c r="D131" s="3" t="str">
        <f>IF($A131="ADD",IF(NOT(ISBLANK(C131)),_xlfn.XLOOKUP(C131,roadnames[lookupValue],roadnames[lookupKey],"ERROR"),""), "")</f>
        <v/>
      </c>
      <c r="E131" s="5"/>
      <c r="F131" s="5"/>
      <c r="H131" s="3" t="str">
        <f>IF($A131="ADD",IF(NOT(ISBLANK(G131)),_xlfn.XLOOKUP(G131,ud_side[lookupValue],ud_side[lookupKey],"ERROR"),""), "")</f>
        <v/>
      </c>
      <c r="I131" s="4"/>
      <c r="J131" s="6"/>
      <c r="L131" s="3" t="str">
        <f>IF($A131="ADD",IF(NOT(ISBLANK(K131)),_xlfn.XLOOKUP(K131,ud_gantry_primary_function[lookupValue],ud_gantry_primary_function[lookupKey],"ERROR"),""), "")</f>
        <v/>
      </c>
      <c r="N131" s="3" t="str">
        <f>IF($A131="ADD",IF(NOT(ISBLANK(M131)),_xlfn.XLOOKUP(M131,ud_shape[lookupValue],ud_shape[lookupKey],"ERROR"),""), "")</f>
        <v/>
      </c>
      <c r="P131" s="3" t="str">
        <f>IF($A131="ADD",IF(NOT(ISBLANK(O131)),_xlfn.XLOOKUP(O131,ud_gantry_construction_type[lookupValue],ud_gantry_construction_type[lookupKey],"ERROR"),""), "")</f>
        <v/>
      </c>
      <c r="R131" s="3" t="str">
        <f>IF($A131="ADD",IF(NOT(ISBLANK(Q131)),_xlfn.XLOOKUP(Q131,gantry_material[lookupValue],gantry_material[lookupKey],"ERROR"),""), "")</f>
        <v/>
      </c>
      <c r="T131" s="6"/>
      <c r="U131" s="6"/>
      <c r="V131" s="7"/>
      <c r="W131" s="4" t="str">
        <f t="shared" ca="1" si="9"/>
        <v/>
      </c>
      <c r="X131" s="4"/>
      <c r="Y131" s="3" t="str">
        <f t="shared" si="10"/>
        <v/>
      </c>
      <c r="Z131" s="3" t="str">
        <f>IF($A131="","",IF((AND($A131="ADD",OR(Y131="",Y131="In Use"))),"5",(_xlfn.XLOOKUP(Y131,ud_asset_status[lookupValue],ud_asset_status[lookupKey],""))))</f>
        <v/>
      </c>
      <c r="AB131" s="3" t="str">
        <f>IF($A131="ADD",IF(NOT(ISBLANK(AA131)),_xlfn.XLOOKUP(AA131,ud_replacement_status[lookupValue],ud_replacement_status[lookupKey],"ERROR"),""), "")</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6"/>
      <c r="AO131" s="2" t="str">
        <f t="shared" si="15"/>
        <v/>
      </c>
      <c r="AP131" s="3" t="str">
        <f t="shared" si="16"/>
        <v/>
      </c>
      <c r="AQ131" s="3" t="str">
        <f>IF($A131="","",IF((AND($A131="ADD",OR(AP131="",AP131="Excellent"))),"1",(_xlfn.XLOOKUP(AP131,condition[lookupValue],condition[lookupKey],""))))</f>
        <v/>
      </c>
      <c r="AR131" s="7" t="str">
        <f t="shared" si="17"/>
        <v/>
      </c>
      <c r="AS131" s="8"/>
    </row>
    <row r="132" spans="2:45" x14ac:dyDescent="0.25">
      <c r="B132" s="4"/>
      <c r="D132" s="3" t="str">
        <f>IF($A132="ADD",IF(NOT(ISBLANK(C132)),_xlfn.XLOOKUP(C132,roadnames[lookupValue],roadnames[lookupKey],"ERROR"),""), "")</f>
        <v/>
      </c>
      <c r="E132" s="5"/>
      <c r="F132" s="5"/>
      <c r="H132" s="3" t="str">
        <f>IF($A132="ADD",IF(NOT(ISBLANK(G132)),_xlfn.XLOOKUP(G132,ud_side[lookupValue],ud_side[lookupKey],"ERROR"),""), "")</f>
        <v/>
      </c>
      <c r="I132" s="4"/>
      <c r="J132" s="6"/>
      <c r="L132" s="3" t="str">
        <f>IF($A132="ADD",IF(NOT(ISBLANK(K132)),_xlfn.XLOOKUP(K132,ud_gantry_primary_function[lookupValue],ud_gantry_primary_function[lookupKey],"ERROR"),""), "")</f>
        <v/>
      </c>
      <c r="N132" s="3" t="str">
        <f>IF($A132="ADD",IF(NOT(ISBLANK(M132)),_xlfn.XLOOKUP(M132,ud_shape[lookupValue],ud_shape[lookupKey],"ERROR"),""), "")</f>
        <v/>
      </c>
      <c r="P132" s="3" t="str">
        <f>IF($A132="ADD",IF(NOT(ISBLANK(O132)),_xlfn.XLOOKUP(O132,ud_gantry_construction_type[lookupValue],ud_gantry_construction_type[lookupKey],"ERROR"),""), "")</f>
        <v/>
      </c>
      <c r="R132" s="3" t="str">
        <f>IF($A132="ADD",IF(NOT(ISBLANK(Q132)),_xlfn.XLOOKUP(Q132,gantry_material[lookupValue],gantry_material[lookupKey],"ERROR"),""), "")</f>
        <v/>
      </c>
      <c r="T132" s="6"/>
      <c r="U132" s="6"/>
      <c r="V132" s="7"/>
      <c r="W132" s="4" t="str">
        <f t="shared" ca="1" si="9"/>
        <v/>
      </c>
      <c r="X132" s="4"/>
      <c r="Y132" s="3" t="str">
        <f t="shared" si="10"/>
        <v/>
      </c>
      <c r="Z132" s="3" t="str">
        <f>IF($A132="","",IF((AND($A132="ADD",OR(Y132="",Y132="In Use"))),"5",(_xlfn.XLOOKUP(Y132,ud_asset_status[lookupValue],ud_asset_status[lookupKey],""))))</f>
        <v/>
      </c>
      <c r="AB132" s="3" t="str">
        <f>IF($A132="ADD",IF(NOT(ISBLANK(AA132)),_xlfn.XLOOKUP(AA132,ud_replacement_status[lookupValue],ud_replacement_status[lookupKey],"ERROR"),""), "")</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6"/>
      <c r="AO132" s="2" t="str">
        <f t="shared" si="15"/>
        <v/>
      </c>
      <c r="AP132" s="3" t="str">
        <f t="shared" si="16"/>
        <v/>
      </c>
      <c r="AQ132" s="3" t="str">
        <f>IF($A132="","",IF((AND($A132="ADD",OR(AP132="",AP132="Excellent"))),"1",(_xlfn.XLOOKUP(AP132,condition[lookupValue],condition[lookupKey],""))))</f>
        <v/>
      </c>
      <c r="AR132" s="7" t="str">
        <f t="shared" si="17"/>
        <v/>
      </c>
      <c r="AS132" s="8"/>
    </row>
    <row r="133" spans="2:45" x14ac:dyDescent="0.25">
      <c r="B133" s="4"/>
      <c r="D133" s="3" t="str">
        <f>IF($A133="ADD",IF(NOT(ISBLANK(C133)),_xlfn.XLOOKUP(C133,roadnames[lookupValue],roadnames[lookupKey],"ERROR"),""), "")</f>
        <v/>
      </c>
      <c r="E133" s="5"/>
      <c r="F133" s="5"/>
      <c r="H133" s="3" t="str">
        <f>IF($A133="ADD",IF(NOT(ISBLANK(G133)),_xlfn.XLOOKUP(G133,ud_side[lookupValue],ud_side[lookupKey],"ERROR"),""), "")</f>
        <v/>
      </c>
      <c r="I133" s="4"/>
      <c r="J133" s="6"/>
      <c r="L133" s="3" t="str">
        <f>IF($A133="ADD",IF(NOT(ISBLANK(K133)),_xlfn.XLOOKUP(K133,ud_gantry_primary_function[lookupValue],ud_gantry_primary_function[lookupKey],"ERROR"),""), "")</f>
        <v/>
      </c>
      <c r="N133" s="3" t="str">
        <f>IF($A133="ADD",IF(NOT(ISBLANK(M133)),_xlfn.XLOOKUP(M133,ud_shape[lookupValue],ud_shape[lookupKey],"ERROR"),""), "")</f>
        <v/>
      </c>
      <c r="P133" s="3" t="str">
        <f>IF($A133="ADD",IF(NOT(ISBLANK(O133)),_xlfn.XLOOKUP(O133,ud_gantry_construction_type[lookupValue],ud_gantry_construction_type[lookupKey],"ERROR"),""), "")</f>
        <v/>
      </c>
      <c r="R133" s="3" t="str">
        <f>IF($A133="ADD",IF(NOT(ISBLANK(Q133)),_xlfn.XLOOKUP(Q133,gantry_material[lookupValue],gantry_material[lookupKey],"ERROR"),""), "")</f>
        <v/>
      </c>
      <c r="T133" s="6"/>
      <c r="U133" s="6"/>
      <c r="V133" s="7"/>
      <c r="W133" s="4" t="str">
        <f t="shared" ca="1" si="9"/>
        <v/>
      </c>
      <c r="X133" s="4"/>
      <c r="Y133" s="3" t="str">
        <f t="shared" si="10"/>
        <v/>
      </c>
      <c r="Z133" s="3" t="str">
        <f>IF($A133="","",IF((AND($A133="ADD",OR(Y133="",Y133="In Use"))),"5",(_xlfn.XLOOKUP(Y133,ud_asset_status[lookupValue],ud_asset_status[lookupKey],""))))</f>
        <v/>
      </c>
      <c r="AB133" s="3" t="str">
        <f>IF($A133="ADD",IF(NOT(ISBLANK(AA133)),_xlfn.XLOOKUP(AA133,ud_replacement_status[lookupValue],ud_replacement_status[lookupKey],"ERROR"),""), "")</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6"/>
      <c r="AO133" s="2" t="str">
        <f t="shared" si="15"/>
        <v/>
      </c>
      <c r="AP133" s="3" t="str">
        <f t="shared" si="16"/>
        <v/>
      </c>
      <c r="AQ133" s="3" t="str">
        <f>IF($A133="","",IF((AND($A133="ADD",OR(AP133="",AP133="Excellent"))),"1",(_xlfn.XLOOKUP(AP133,condition[lookupValue],condition[lookupKey],""))))</f>
        <v/>
      </c>
      <c r="AR133" s="7" t="str">
        <f t="shared" si="17"/>
        <v/>
      </c>
      <c r="AS133" s="8"/>
    </row>
    <row r="134" spans="2:45" x14ac:dyDescent="0.25">
      <c r="B134" s="4"/>
      <c r="D134" s="3" t="str">
        <f>IF($A134="ADD",IF(NOT(ISBLANK(C134)),_xlfn.XLOOKUP(C134,roadnames[lookupValue],roadnames[lookupKey],"ERROR"),""), "")</f>
        <v/>
      </c>
      <c r="E134" s="5"/>
      <c r="F134" s="5"/>
      <c r="H134" s="3" t="str">
        <f>IF($A134="ADD",IF(NOT(ISBLANK(G134)),_xlfn.XLOOKUP(G134,ud_side[lookupValue],ud_side[lookupKey],"ERROR"),""), "")</f>
        <v/>
      </c>
      <c r="I134" s="4"/>
      <c r="J134" s="6"/>
      <c r="L134" s="3" t="str">
        <f>IF($A134="ADD",IF(NOT(ISBLANK(K134)),_xlfn.XLOOKUP(K134,ud_gantry_primary_function[lookupValue],ud_gantry_primary_function[lookupKey],"ERROR"),""), "")</f>
        <v/>
      </c>
      <c r="N134" s="3" t="str">
        <f>IF($A134="ADD",IF(NOT(ISBLANK(M134)),_xlfn.XLOOKUP(M134,ud_shape[lookupValue],ud_shape[lookupKey],"ERROR"),""), "")</f>
        <v/>
      </c>
      <c r="P134" s="3" t="str">
        <f>IF($A134="ADD",IF(NOT(ISBLANK(O134)),_xlfn.XLOOKUP(O134,ud_gantry_construction_type[lookupValue],ud_gantry_construction_type[lookupKey],"ERROR"),""), "")</f>
        <v/>
      </c>
      <c r="R134" s="3" t="str">
        <f>IF($A134="ADD",IF(NOT(ISBLANK(Q134)),_xlfn.XLOOKUP(Q134,gantry_material[lookupValue],gantry_material[lookupKey],"ERROR"),""), "")</f>
        <v/>
      </c>
      <c r="T134" s="6"/>
      <c r="U134" s="6"/>
      <c r="V134" s="7"/>
      <c r="W134" s="4" t="str">
        <f t="shared" ca="1" si="9"/>
        <v/>
      </c>
      <c r="X134" s="4"/>
      <c r="Y134" s="3" t="str">
        <f t="shared" si="10"/>
        <v/>
      </c>
      <c r="Z134" s="3" t="str">
        <f>IF($A134="","",IF((AND($A134="ADD",OR(Y134="",Y134="In Use"))),"5",(_xlfn.XLOOKUP(Y134,ud_asset_status[lookupValue],ud_asset_status[lookupKey],""))))</f>
        <v/>
      </c>
      <c r="AB134" s="3" t="str">
        <f>IF($A134="ADD",IF(NOT(ISBLANK(AA134)),_xlfn.XLOOKUP(AA134,ud_replacement_status[lookupValue],ud_replacement_status[lookupKey],"ERROR"),""), "")</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6"/>
      <c r="AO134" s="2" t="str">
        <f t="shared" si="15"/>
        <v/>
      </c>
      <c r="AP134" s="3" t="str">
        <f t="shared" si="16"/>
        <v/>
      </c>
      <c r="AQ134" s="3" t="str">
        <f>IF($A134="","",IF((AND($A134="ADD",OR(AP134="",AP134="Excellent"))),"1",(_xlfn.XLOOKUP(AP134,condition[lookupValue],condition[lookupKey],""))))</f>
        <v/>
      </c>
      <c r="AR134" s="7" t="str">
        <f t="shared" si="17"/>
        <v/>
      </c>
      <c r="AS134" s="8"/>
    </row>
    <row r="135" spans="2:45" x14ac:dyDescent="0.25">
      <c r="B135" s="4"/>
      <c r="D135" s="3" t="str">
        <f>IF($A135="ADD",IF(NOT(ISBLANK(C135)),_xlfn.XLOOKUP(C135,roadnames[lookupValue],roadnames[lookupKey],"ERROR"),""), "")</f>
        <v/>
      </c>
      <c r="E135" s="5"/>
      <c r="F135" s="5"/>
      <c r="H135" s="3" t="str">
        <f>IF($A135="ADD",IF(NOT(ISBLANK(G135)),_xlfn.XLOOKUP(G135,ud_side[lookupValue],ud_side[lookupKey],"ERROR"),""), "")</f>
        <v/>
      </c>
      <c r="I135" s="4"/>
      <c r="J135" s="6"/>
      <c r="L135" s="3" t="str">
        <f>IF($A135="ADD",IF(NOT(ISBLANK(K135)),_xlfn.XLOOKUP(K135,ud_gantry_primary_function[lookupValue],ud_gantry_primary_function[lookupKey],"ERROR"),""), "")</f>
        <v/>
      </c>
      <c r="N135" s="3" t="str">
        <f>IF($A135="ADD",IF(NOT(ISBLANK(M135)),_xlfn.XLOOKUP(M135,ud_shape[lookupValue],ud_shape[lookupKey],"ERROR"),""), "")</f>
        <v/>
      </c>
      <c r="P135" s="3" t="str">
        <f>IF($A135="ADD",IF(NOT(ISBLANK(O135)),_xlfn.XLOOKUP(O135,ud_gantry_construction_type[lookupValue],ud_gantry_construction_type[lookupKey],"ERROR"),""), "")</f>
        <v/>
      </c>
      <c r="R135" s="3" t="str">
        <f>IF($A135="ADD",IF(NOT(ISBLANK(Q135)),_xlfn.XLOOKUP(Q135,gantry_material[lookupValue],gantry_material[lookupKey],"ERROR"),""), "")</f>
        <v/>
      </c>
      <c r="T135" s="6"/>
      <c r="U135" s="6"/>
      <c r="V135" s="7"/>
      <c r="W135" s="4" t="str">
        <f t="shared" ca="1" si="9"/>
        <v/>
      </c>
      <c r="X135" s="4"/>
      <c r="Y135" s="3" t="str">
        <f t="shared" si="10"/>
        <v/>
      </c>
      <c r="Z135" s="3" t="str">
        <f>IF($A135="","",IF((AND($A135="ADD",OR(Y135="",Y135="In Use"))),"5",(_xlfn.XLOOKUP(Y135,ud_asset_status[lookupValue],ud_asset_status[lookupKey],""))))</f>
        <v/>
      </c>
      <c r="AB135" s="3" t="str">
        <f>IF($A135="ADD",IF(NOT(ISBLANK(AA135)),_xlfn.XLOOKUP(AA135,ud_replacement_status[lookupValue],ud_replacement_status[lookupKey],"ERROR"),""), "")</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6"/>
      <c r="AO135" s="2" t="str">
        <f t="shared" si="15"/>
        <v/>
      </c>
      <c r="AP135" s="3" t="str">
        <f t="shared" si="16"/>
        <v/>
      </c>
      <c r="AQ135" s="3" t="str">
        <f>IF($A135="","",IF((AND($A135="ADD",OR(AP135="",AP135="Excellent"))),"1",(_xlfn.XLOOKUP(AP135,condition[lookupValue],condition[lookupKey],""))))</f>
        <v/>
      </c>
      <c r="AR135" s="7" t="str">
        <f t="shared" si="17"/>
        <v/>
      </c>
      <c r="AS135" s="8"/>
    </row>
    <row r="136" spans="2:45" x14ac:dyDescent="0.25">
      <c r="B136" s="4"/>
      <c r="D136" s="3" t="str">
        <f>IF($A136="ADD",IF(NOT(ISBLANK(C136)),_xlfn.XLOOKUP(C136,roadnames[lookupValue],roadnames[lookupKey],"ERROR"),""), "")</f>
        <v/>
      </c>
      <c r="E136" s="5"/>
      <c r="F136" s="5"/>
      <c r="H136" s="3" t="str">
        <f>IF($A136="ADD",IF(NOT(ISBLANK(G136)),_xlfn.XLOOKUP(G136,ud_side[lookupValue],ud_side[lookupKey],"ERROR"),""), "")</f>
        <v/>
      </c>
      <c r="I136" s="4"/>
      <c r="J136" s="6"/>
      <c r="L136" s="3" t="str">
        <f>IF($A136="ADD",IF(NOT(ISBLANK(K136)),_xlfn.XLOOKUP(K136,ud_gantry_primary_function[lookupValue],ud_gantry_primary_function[lookupKey],"ERROR"),""), "")</f>
        <v/>
      </c>
      <c r="N136" s="3" t="str">
        <f>IF($A136="ADD",IF(NOT(ISBLANK(M136)),_xlfn.XLOOKUP(M136,ud_shape[lookupValue],ud_shape[lookupKey],"ERROR"),""), "")</f>
        <v/>
      </c>
      <c r="P136" s="3" t="str">
        <f>IF($A136="ADD",IF(NOT(ISBLANK(O136)),_xlfn.XLOOKUP(O136,ud_gantry_construction_type[lookupValue],ud_gantry_construction_type[lookupKey],"ERROR"),""), "")</f>
        <v/>
      </c>
      <c r="R136" s="3" t="str">
        <f>IF($A136="ADD",IF(NOT(ISBLANK(Q136)),_xlfn.XLOOKUP(Q136,gantry_material[lookupValue],gantry_material[lookupKey],"ERROR"),""), "")</f>
        <v/>
      </c>
      <c r="T136" s="6"/>
      <c r="U136" s="6"/>
      <c r="V136" s="7"/>
      <c r="W136" s="4" t="str">
        <f t="shared" ca="1" si="9"/>
        <v/>
      </c>
      <c r="X136" s="4"/>
      <c r="Y136" s="3" t="str">
        <f t="shared" si="10"/>
        <v/>
      </c>
      <c r="Z136" s="3" t="str">
        <f>IF($A136="","",IF((AND($A136="ADD",OR(Y136="",Y136="In Use"))),"5",(_xlfn.XLOOKUP(Y136,ud_asset_status[lookupValue],ud_asset_status[lookupKey],""))))</f>
        <v/>
      </c>
      <c r="AB136" s="3" t="str">
        <f>IF($A136="ADD",IF(NOT(ISBLANK(AA136)),_xlfn.XLOOKUP(AA136,ud_replacement_status[lookupValue],ud_replacement_status[lookupKey],"ERROR"),""), "")</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6"/>
      <c r="AO136" s="2" t="str">
        <f t="shared" si="15"/>
        <v/>
      </c>
      <c r="AP136" s="3" t="str">
        <f t="shared" si="16"/>
        <v/>
      </c>
      <c r="AQ136" s="3" t="str">
        <f>IF($A136="","",IF((AND($A136="ADD",OR(AP136="",AP136="Excellent"))),"1",(_xlfn.XLOOKUP(AP136,condition[lookupValue],condition[lookupKey],""))))</f>
        <v/>
      </c>
      <c r="AR136" s="7" t="str">
        <f t="shared" si="17"/>
        <v/>
      </c>
      <c r="AS136" s="8"/>
    </row>
    <row r="137" spans="2:45" x14ac:dyDescent="0.25">
      <c r="B137" s="4"/>
      <c r="D137" s="3" t="str">
        <f>IF($A137="ADD",IF(NOT(ISBLANK(C137)),_xlfn.XLOOKUP(C137,roadnames[lookupValue],roadnames[lookupKey],"ERROR"),""), "")</f>
        <v/>
      </c>
      <c r="E137" s="5"/>
      <c r="F137" s="5"/>
      <c r="H137" s="3" t="str">
        <f>IF($A137="ADD",IF(NOT(ISBLANK(G137)),_xlfn.XLOOKUP(G137,ud_side[lookupValue],ud_side[lookupKey],"ERROR"),""), "")</f>
        <v/>
      </c>
      <c r="I137" s="4"/>
      <c r="J137" s="6"/>
      <c r="L137" s="3" t="str">
        <f>IF($A137="ADD",IF(NOT(ISBLANK(K137)),_xlfn.XLOOKUP(K137,ud_gantry_primary_function[lookupValue],ud_gantry_primary_function[lookupKey],"ERROR"),""), "")</f>
        <v/>
      </c>
      <c r="N137" s="3" t="str">
        <f>IF($A137="ADD",IF(NOT(ISBLANK(M137)),_xlfn.XLOOKUP(M137,ud_shape[lookupValue],ud_shape[lookupKey],"ERROR"),""), "")</f>
        <v/>
      </c>
      <c r="P137" s="3" t="str">
        <f>IF($A137="ADD",IF(NOT(ISBLANK(O137)),_xlfn.XLOOKUP(O137,ud_gantry_construction_type[lookupValue],ud_gantry_construction_type[lookupKey],"ERROR"),""), "")</f>
        <v/>
      </c>
      <c r="R137" s="3" t="str">
        <f>IF($A137="ADD",IF(NOT(ISBLANK(Q137)),_xlfn.XLOOKUP(Q137,gantry_material[lookupValue],gantry_material[lookupKey],"ERROR"),""), "")</f>
        <v/>
      </c>
      <c r="T137" s="6"/>
      <c r="U137" s="6"/>
      <c r="V137" s="7"/>
      <c r="W137" s="4" t="str">
        <f t="shared" ca="1" si="9"/>
        <v/>
      </c>
      <c r="X137" s="4"/>
      <c r="Y137" s="3" t="str">
        <f t="shared" si="10"/>
        <v/>
      </c>
      <c r="Z137" s="3" t="str">
        <f>IF($A137="","",IF((AND($A137="ADD",OR(Y137="",Y137="In Use"))),"5",(_xlfn.XLOOKUP(Y137,ud_asset_status[lookupValue],ud_asset_status[lookupKey],""))))</f>
        <v/>
      </c>
      <c r="AB137" s="3" t="str">
        <f>IF($A137="ADD",IF(NOT(ISBLANK(AA137)),_xlfn.XLOOKUP(AA137,ud_replacement_status[lookupValue],ud_replacement_status[lookupKey],"ERROR"),""), "")</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6"/>
      <c r="AO137" s="2" t="str">
        <f t="shared" si="15"/>
        <v/>
      </c>
      <c r="AP137" s="3" t="str">
        <f t="shared" si="16"/>
        <v/>
      </c>
      <c r="AQ137" s="3" t="str">
        <f>IF($A137="","",IF((AND($A137="ADD",OR(AP137="",AP137="Excellent"))),"1",(_xlfn.XLOOKUP(AP137,condition[lookupValue],condition[lookupKey],""))))</f>
        <v/>
      </c>
      <c r="AR137" s="7" t="str">
        <f t="shared" si="17"/>
        <v/>
      </c>
      <c r="AS137" s="8"/>
    </row>
    <row r="138" spans="2:45" x14ac:dyDescent="0.25">
      <c r="B138" s="4"/>
      <c r="D138" s="3" t="str">
        <f>IF($A138="ADD",IF(NOT(ISBLANK(C138)),_xlfn.XLOOKUP(C138,roadnames[lookupValue],roadnames[lookupKey],"ERROR"),""), "")</f>
        <v/>
      </c>
      <c r="E138" s="5"/>
      <c r="F138" s="5"/>
      <c r="H138" s="3" t="str">
        <f>IF($A138="ADD",IF(NOT(ISBLANK(G138)),_xlfn.XLOOKUP(G138,ud_side[lookupValue],ud_side[lookupKey],"ERROR"),""), "")</f>
        <v/>
      </c>
      <c r="I138" s="4"/>
      <c r="J138" s="6"/>
      <c r="L138" s="3" t="str">
        <f>IF($A138="ADD",IF(NOT(ISBLANK(K138)),_xlfn.XLOOKUP(K138,ud_gantry_primary_function[lookupValue],ud_gantry_primary_function[lookupKey],"ERROR"),""), "")</f>
        <v/>
      </c>
      <c r="N138" s="3" t="str">
        <f>IF($A138="ADD",IF(NOT(ISBLANK(M138)),_xlfn.XLOOKUP(M138,ud_shape[lookupValue],ud_shape[lookupKey],"ERROR"),""), "")</f>
        <v/>
      </c>
      <c r="P138" s="3" t="str">
        <f>IF($A138="ADD",IF(NOT(ISBLANK(O138)),_xlfn.XLOOKUP(O138,ud_gantry_construction_type[lookupValue],ud_gantry_construction_type[lookupKey],"ERROR"),""), "")</f>
        <v/>
      </c>
      <c r="R138" s="3" t="str">
        <f>IF($A138="ADD",IF(NOT(ISBLANK(Q138)),_xlfn.XLOOKUP(Q138,gantry_material[lookupValue],gantry_material[lookupKey],"ERROR"),""), "")</f>
        <v/>
      </c>
      <c r="T138" s="6"/>
      <c r="U138" s="6"/>
      <c r="V138" s="7"/>
      <c r="W138" s="4" t="str">
        <f t="shared" ca="1" si="9"/>
        <v/>
      </c>
      <c r="X138" s="4"/>
      <c r="Y138" s="3" t="str">
        <f t="shared" si="10"/>
        <v/>
      </c>
      <c r="Z138" s="3" t="str">
        <f>IF($A138="","",IF((AND($A138="ADD",OR(Y138="",Y138="In Use"))),"5",(_xlfn.XLOOKUP(Y138,ud_asset_status[lookupValue],ud_asset_status[lookupKey],""))))</f>
        <v/>
      </c>
      <c r="AB138" s="3" t="str">
        <f>IF($A138="ADD",IF(NOT(ISBLANK(AA138)),_xlfn.XLOOKUP(AA138,ud_replacement_status[lookupValue],ud_replacement_status[lookupKey],"ERROR"),""), "")</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6"/>
      <c r="AO138" s="2" t="str">
        <f t="shared" si="15"/>
        <v/>
      </c>
      <c r="AP138" s="3" t="str">
        <f t="shared" si="16"/>
        <v/>
      </c>
      <c r="AQ138" s="3" t="str">
        <f>IF($A138="","",IF((AND($A138="ADD",OR(AP138="",AP138="Excellent"))),"1",(_xlfn.XLOOKUP(AP138,condition[lookupValue],condition[lookupKey],""))))</f>
        <v/>
      </c>
      <c r="AR138" s="7" t="str">
        <f t="shared" si="17"/>
        <v/>
      </c>
      <c r="AS138" s="8"/>
    </row>
    <row r="139" spans="2:45" x14ac:dyDescent="0.25">
      <c r="B139" s="4"/>
      <c r="D139" s="3" t="str">
        <f>IF($A139="ADD",IF(NOT(ISBLANK(C139)),_xlfn.XLOOKUP(C139,roadnames[lookupValue],roadnames[lookupKey],"ERROR"),""), "")</f>
        <v/>
      </c>
      <c r="E139" s="5"/>
      <c r="F139" s="5"/>
      <c r="H139" s="3" t="str">
        <f>IF($A139="ADD",IF(NOT(ISBLANK(G139)),_xlfn.XLOOKUP(G139,ud_side[lookupValue],ud_side[lookupKey],"ERROR"),""), "")</f>
        <v/>
      </c>
      <c r="I139" s="4"/>
      <c r="J139" s="6"/>
      <c r="L139" s="3" t="str">
        <f>IF($A139="ADD",IF(NOT(ISBLANK(K139)),_xlfn.XLOOKUP(K139,ud_gantry_primary_function[lookupValue],ud_gantry_primary_function[lookupKey],"ERROR"),""), "")</f>
        <v/>
      </c>
      <c r="N139" s="3" t="str">
        <f>IF($A139="ADD",IF(NOT(ISBLANK(M139)),_xlfn.XLOOKUP(M139,ud_shape[lookupValue],ud_shape[lookupKey],"ERROR"),""), "")</f>
        <v/>
      </c>
      <c r="P139" s="3" t="str">
        <f>IF($A139="ADD",IF(NOT(ISBLANK(O139)),_xlfn.XLOOKUP(O139,ud_gantry_construction_type[lookupValue],ud_gantry_construction_type[lookupKey],"ERROR"),""), "")</f>
        <v/>
      </c>
      <c r="R139" s="3" t="str">
        <f>IF($A139="ADD",IF(NOT(ISBLANK(Q139)),_xlfn.XLOOKUP(Q139,gantry_material[lookupValue],gantry_material[lookupKey],"ERROR"),""), "")</f>
        <v/>
      </c>
      <c r="T139" s="6"/>
      <c r="U139" s="6"/>
      <c r="V139" s="7"/>
      <c r="W139" s="4" t="str">
        <f t="shared" ref="W139:W202" ca="1" si="18">IF(V139&lt;&gt;"", DATEDIF(V139, TODAY(),"Y"),"")</f>
        <v/>
      </c>
      <c r="X139" s="4"/>
      <c r="Y139" s="3" t="str">
        <f t="shared" ref="Y139:Y202" si="19">IF($A139="ADD","In Use","")</f>
        <v/>
      </c>
      <c r="Z139" s="3" t="str">
        <f>IF($A139="","",IF((AND($A139="ADD",OR(Y139="",Y139="In Use"))),"5",(_xlfn.XLOOKUP(Y139,ud_asset_status[lookupValue],ud_asset_status[lookupKey],""))))</f>
        <v/>
      </c>
      <c r="AB139" s="3" t="str">
        <f>IF($A139="ADD",IF(NOT(ISBLANK(AA139)),_xlfn.XLOOKUP(AA139,ud_replacement_status[lookupValue],ud_replacement_status[lookupKey],"ERROR"),""), "")</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6"/>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IF(V139&lt;&gt;"",V139,"")</f>
        <v/>
      </c>
      <c r="AS139" s="8"/>
    </row>
    <row r="140" spans="2:45" x14ac:dyDescent="0.25">
      <c r="B140" s="4"/>
      <c r="D140" s="3" t="str">
        <f>IF($A140="ADD",IF(NOT(ISBLANK(C140)),_xlfn.XLOOKUP(C140,roadnames[lookupValue],roadnames[lookupKey],"ERROR"),""), "")</f>
        <v/>
      </c>
      <c r="E140" s="5"/>
      <c r="F140" s="5"/>
      <c r="H140" s="3" t="str">
        <f>IF($A140="ADD",IF(NOT(ISBLANK(G140)),_xlfn.XLOOKUP(G140,ud_side[lookupValue],ud_side[lookupKey],"ERROR"),""), "")</f>
        <v/>
      </c>
      <c r="I140" s="4"/>
      <c r="J140" s="6"/>
      <c r="L140" s="3" t="str">
        <f>IF($A140="ADD",IF(NOT(ISBLANK(K140)),_xlfn.XLOOKUP(K140,ud_gantry_primary_function[lookupValue],ud_gantry_primary_function[lookupKey],"ERROR"),""), "")</f>
        <v/>
      </c>
      <c r="N140" s="3" t="str">
        <f>IF($A140="ADD",IF(NOT(ISBLANK(M140)),_xlfn.XLOOKUP(M140,ud_shape[lookupValue],ud_shape[lookupKey],"ERROR"),""), "")</f>
        <v/>
      </c>
      <c r="P140" s="3" t="str">
        <f>IF($A140="ADD",IF(NOT(ISBLANK(O140)),_xlfn.XLOOKUP(O140,ud_gantry_construction_type[lookupValue],ud_gantry_construction_type[lookupKey],"ERROR"),""), "")</f>
        <v/>
      </c>
      <c r="R140" s="3" t="str">
        <f>IF($A140="ADD",IF(NOT(ISBLANK(Q140)),_xlfn.XLOOKUP(Q140,gantry_material[lookupValue],gantry_material[lookupKey],"ERROR"),""), "")</f>
        <v/>
      </c>
      <c r="T140" s="6"/>
      <c r="U140" s="6"/>
      <c r="V140" s="7"/>
      <c r="W140" s="4" t="str">
        <f t="shared" ca="1" si="18"/>
        <v/>
      </c>
      <c r="X140" s="4"/>
      <c r="Y140" s="3" t="str">
        <f t="shared" si="19"/>
        <v/>
      </c>
      <c r="Z140" s="3" t="str">
        <f>IF($A140="","",IF((AND($A140="ADD",OR(Y140="",Y140="In Use"))),"5",(_xlfn.XLOOKUP(Y140,ud_asset_status[lookupValue],ud_asset_status[lookupKey],""))))</f>
        <v/>
      </c>
      <c r="AB140" s="3" t="str">
        <f>IF($A140="ADD",IF(NOT(ISBLANK(AA140)),_xlfn.XLOOKUP(AA140,ud_replacement_status[lookupValue],ud_replacement_status[lookupKey],"ERROR"),""), "")</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6"/>
      <c r="AO140" s="2" t="str">
        <f t="shared" si="24"/>
        <v/>
      </c>
      <c r="AP140" s="3" t="str">
        <f t="shared" si="25"/>
        <v/>
      </c>
      <c r="AQ140" s="3" t="str">
        <f>IF($A140="","",IF((AND($A140="ADD",OR(AP140="",AP140="Excellent"))),"1",(_xlfn.XLOOKUP(AP140,condition[lookupValue],condition[lookupKey],""))))</f>
        <v/>
      </c>
      <c r="AR140" s="7" t="str">
        <f t="shared" si="26"/>
        <v/>
      </c>
      <c r="AS140" s="8"/>
    </row>
    <row r="141" spans="2:45" x14ac:dyDescent="0.25">
      <c r="B141" s="4"/>
      <c r="D141" s="3" t="str">
        <f>IF($A141="ADD",IF(NOT(ISBLANK(C141)),_xlfn.XLOOKUP(C141,roadnames[lookupValue],roadnames[lookupKey],"ERROR"),""), "")</f>
        <v/>
      </c>
      <c r="E141" s="5"/>
      <c r="F141" s="5"/>
      <c r="H141" s="3" t="str">
        <f>IF($A141="ADD",IF(NOT(ISBLANK(G141)),_xlfn.XLOOKUP(G141,ud_side[lookupValue],ud_side[lookupKey],"ERROR"),""), "")</f>
        <v/>
      </c>
      <c r="I141" s="4"/>
      <c r="J141" s="6"/>
      <c r="L141" s="3" t="str">
        <f>IF($A141="ADD",IF(NOT(ISBLANK(K141)),_xlfn.XLOOKUP(K141,ud_gantry_primary_function[lookupValue],ud_gantry_primary_function[lookupKey],"ERROR"),""), "")</f>
        <v/>
      </c>
      <c r="N141" s="3" t="str">
        <f>IF($A141="ADD",IF(NOT(ISBLANK(M141)),_xlfn.XLOOKUP(M141,ud_shape[lookupValue],ud_shape[lookupKey],"ERROR"),""), "")</f>
        <v/>
      </c>
      <c r="P141" s="3" t="str">
        <f>IF($A141="ADD",IF(NOT(ISBLANK(O141)),_xlfn.XLOOKUP(O141,ud_gantry_construction_type[lookupValue],ud_gantry_construction_type[lookupKey],"ERROR"),""), "")</f>
        <v/>
      </c>
      <c r="R141" s="3" t="str">
        <f>IF($A141="ADD",IF(NOT(ISBLANK(Q141)),_xlfn.XLOOKUP(Q141,gantry_material[lookupValue],gantry_material[lookupKey],"ERROR"),""), "")</f>
        <v/>
      </c>
      <c r="T141" s="6"/>
      <c r="U141" s="6"/>
      <c r="V141" s="7"/>
      <c r="W141" s="4" t="str">
        <f t="shared" ca="1" si="18"/>
        <v/>
      </c>
      <c r="X141" s="4"/>
      <c r="Y141" s="3" t="str">
        <f t="shared" si="19"/>
        <v/>
      </c>
      <c r="Z141" s="3" t="str">
        <f>IF($A141="","",IF((AND($A141="ADD",OR(Y141="",Y141="In Use"))),"5",(_xlfn.XLOOKUP(Y141,ud_asset_status[lookupValue],ud_asset_status[lookupKey],""))))</f>
        <v/>
      </c>
      <c r="AB141" s="3" t="str">
        <f>IF($A141="ADD",IF(NOT(ISBLANK(AA141)),_xlfn.XLOOKUP(AA141,ud_replacement_status[lookupValue],ud_replacement_status[lookupKey],"ERROR"),""), "")</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6"/>
      <c r="AO141" s="2" t="str">
        <f t="shared" si="24"/>
        <v/>
      </c>
      <c r="AP141" s="3" t="str">
        <f t="shared" si="25"/>
        <v/>
      </c>
      <c r="AQ141" s="3" t="str">
        <f>IF($A141="","",IF((AND($A141="ADD",OR(AP141="",AP141="Excellent"))),"1",(_xlfn.XLOOKUP(AP141,condition[lookupValue],condition[lookupKey],""))))</f>
        <v/>
      </c>
      <c r="AR141" s="7" t="str">
        <f t="shared" si="26"/>
        <v/>
      </c>
      <c r="AS141" s="8"/>
    </row>
    <row r="142" spans="2:45" x14ac:dyDescent="0.25">
      <c r="B142" s="4"/>
      <c r="D142" s="3" t="str">
        <f>IF($A142="ADD",IF(NOT(ISBLANK(C142)),_xlfn.XLOOKUP(C142,roadnames[lookupValue],roadnames[lookupKey],"ERROR"),""), "")</f>
        <v/>
      </c>
      <c r="E142" s="5"/>
      <c r="F142" s="5"/>
      <c r="H142" s="3" t="str">
        <f>IF($A142="ADD",IF(NOT(ISBLANK(G142)),_xlfn.XLOOKUP(G142,ud_side[lookupValue],ud_side[lookupKey],"ERROR"),""), "")</f>
        <v/>
      </c>
      <c r="I142" s="4"/>
      <c r="J142" s="6"/>
      <c r="L142" s="3" t="str">
        <f>IF($A142="ADD",IF(NOT(ISBLANK(K142)),_xlfn.XLOOKUP(K142,ud_gantry_primary_function[lookupValue],ud_gantry_primary_function[lookupKey],"ERROR"),""), "")</f>
        <v/>
      </c>
      <c r="N142" s="3" t="str">
        <f>IF($A142="ADD",IF(NOT(ISBLANK(M142)),_xlfn.XLOOKUP(M142,ud_shape[lookupValue],ud_shape[lookupKey],"ERROR"),""), "")</f>
        <v/>
      </c>
      <c r="P142" s="3" t="str">
        <f>IF($A142="ADD",IF(NOT(ISBLANK(O142)),_xlfn.XLOOKUP(O142,ud_gantry_construction_type[lookupValue],ud_gantry_construction_type[lookupKey],"ERROR"),""), "")</f>
        <v/>
      </c>
      <c r="R142" s="3" t="str">
        <f>IF($A142="ADD",IF(NOT(ISBLANK(Q142)),_xlfn.XLOOKUP(Q142,gantry_material[lookupValue],gantry_material[lookupKey],"ERROR"),""), "")</f>
        <v/>
      </c>
      <c r="T142" s="6"/>
      <c r="U142" s="6"/>
      <c r="V142" s="7"/>
      <c r="W142" s="4" t="str">
        <f t="shared" ca="1" si="18"/>
        <v/>
      </c>
      <c r="X142" s="4"/>
      <c r="Y142" s="3" t="str">
        <f t="shared" si="19"/>
        <v/>
      </c>
      <c r="Z142" s="3" t="str">
        <f>IF($A142="","",IF((AND($A142="ADD",OR(Y142="",Y142="In Use"))),"5",(_xlfn.XLOOKUP(Y142,ud_asset_status[lookupValue],ud_asset_status[lookupKey],""))))</f>
        <v/>
      </c>
      <c r="AB142" s="3" t="str">
        <f>IF($A142="ADD",IF(NOT(ISBLANK(AA142)),_xlfn.XLOOKUP(AA142,ud_replacement_status[lookupValue],ud_replacement_status[lookupKey],"ERROR"),""), "")</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6"/>
      <c r="AO142" s="2" t="str">
        <f t="shared" si="24"/>
        <v/>
      </c>
      <c r="AP142" s="3" t="str">
        <f t="shared" si="25"/>
        <v/>
      </c>
      <c r="AQ142" s="3" t="str">
        <f>IF($A142="","",IF((AND($A142="ADD",OR(AP142="",AP142="Excellent"))),"1",(_xlfn.XLOOKUP(AP142,condition[lookupValue],condition[lookupKey],""))))</f>
        <v/>
      </c>
      <c r="AR142" s="7" t="str">
        <f t="shared" si="26"/>
        <v/>
      </c>
      <c r="AS142" s="8"/>
    </row>
    <row r="143" spans="2:45" x14ac:dyDescent="0.25">
      <c r="B143" s="4"/>
      <c r="D143" s="3" t="str">
        <f>IF($A143="ADD",IF(NOT(ISBLANK(C143)),_xlfn.XLOOKUP(C143,roadnames[lookupValue],roadnames[lookupKey],"ERROR"),""), "")</f>
        <v/>
      </c>
      <c r="E143" s="5"/>
      <c r="F143" s="5"/>
      <c r="H143" s="3" t="str">
        <f>IF($A143="ADD",IF(NOT(ISBLANK(G143)),_xlfn.XLOOKUP(G143,ud_side[lookupValue],ud_side[lookupKey],"ERROR"),""), "")</f>
        <v/>
      </c>
      <c r="I143" s="4"/>
      <c r="J143" s="6"/>
      <c r="L143" s="3" t="str">
        <f>IF($A143="ADD",IF(NOT(ISBLANK(K143)),_xlfn.XLOOKUP(K143,ud_gantry_primary_function[lookupValue],ud_gantry_primary_function[lookupKey],"ERROR"),""), "")</f>
        <v/>
      </c>
      <c r="N143" s="3" t="str">
        <f>IF($A143="ADD",IF(NOT(ISBLANK(M143)),_xlfn.XLOOKUP(M143,ud_shape[lookupValue],ud_shape[lookupKey],"ERROR"),""), "")</f>
        <v/>
      </c>
      <c r="P143" s="3" t="str">
        <f>IF($A143="ADD",IF(NOT(ISBLANK(O143)),_xlfn.XLOOKUP(O143,ud_gantry_construction_type[lookupValue],ud_gantry_construction_type[lookupKey],"ERROR"),""), "")</f>
        <v/>
      </c>
      <c r="R143" s="3" t="str">
        <f>IF($A143="ADD",IF(NOT(ISBLANK(Q143)),_xlfn.XLOOKUP(Q143,gantry_material[lookupValue],gantry_material[lookupKey],"ERROR"),""), "")</f>
        <v/>
      </c>
      <c r="T143" s="6"/>
      <c r="U143" s="6"/>
      <c r="V143" s="7"/>
      <c r="W143" s="4" t="str">
        <f t="shared" ca="1" si="18"/>
        <v/>
      </c>
      <c r="X143" s="4"/>
      <c r="Y143" s="3" t="str">
        <f t="shared" si="19"/>
        <v/>
      </c>
      <c r="Z143" s="3" t="str">
        <f>IF($A143="","",IF((AND($A143="ADD",OR(Y143="",Y143="In Use"))),"5",(_xlfn.XLOOKUP(Y143,ud_asset_status[lookupValue],ud_asset_status[lookupKey],""))))</f>
        <v/>
      </c>
      <c r="AB143" s="3" t="str">
        <f>IF($A143="ADD",IF(NOT(ISBLANK(AA143)),_xlfn.XLOOKUP(AA143,ud_replacement_status[lookupValue],ud_replacement_status[lookupKey],"ERROR"),""), "")</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6"/>
      <c r="AO143" s="2" t="str">
        <f t="shared" si="24"/>
        <v/>
      </c>
      <c r="AP143" s="3" t="str">
        <f t="shared" si="25"/>
        <v/>
      </c>
      <c r="AQ143" s="3" t="str">
        <f>IF($A143="","",IF((AND($A143="ADD",OR(AP143="",AP143="Excellent"))),"1",(_xlfn.XLOOKUP(AP143,condition[lookupValue],condition[lookupKey],""))))</f>
        <v/>
      </c>
      <c r="AR143" s="7" t="str">
        <f t="shared" si="26"/>
        <v/>
      </c>
      <c r="AS143" s="8"/>
    </row>
    <row r="144" spans="2:45" x14ac:dyDescent="0.25">
      <c r="B144" s="4"/>
      <c r="D144" s="3" t="str">
        <f>IF($A144="ADD",IF(NOT(ISBLANK(C144)),_xlfn.XLOOKUP(C144,roadnames[lookupValue],roadnames[lookupKey],"ERROR"),""), "")</f>
        <v/>
      </c>
      <c r="E144" s="5"/>
      <c r="F144" s="5"/>
      <c r="H144" s="3" t="str">
        <f>IF($A144="ADD",IF(NOT(ISBLANK(G144)),_xlfn.XLOOKUP(G144,ud_side[lookupValue],ud_side[lookupKey],"ERROR"),""), "")</f>
        <v/>
      </c>
      <c r="I144" s="4"/>
      <c r="J144" s="6"/>
      <c r="L144" s="3" t="str">
        <f>IF($A144="ADD",IF(NOT(ISBLANK(K144)),_xlfn.XLOOKUP(K144,ud_gantry_primary_function[lookupValue],ud_gantry_primary_function[lookupKey],"ERROR"),""), "")</f>
        <v/>
      </c>
      <c r="N144" s="3" t="str">
        <f>IF($A144="ADD",IF(NOT(ISBLANK(M144)),_xlfn.XLOOKUP(M144,ud_shape[lookupValue],ud_shape[lookupKey],"ERROR"),""), "")</f>
        <v/>
      </c>
      <c r="P144" s="3" t="str">
        <f>IF($A144="ADD",IF(NOT(ISBLANK(O144)),_xlfn.XLOOKUP(O144,ud_gantry_construction_type[lookupValue],ud_gantry_construction_type[lookupKey],"ERROR"),""), "")</f>
        <v/>
      </c>
      <c r="R144" s="3" t="str">
        <f>IF($A144="ADD",IF(NOT(ISBLANK(Q144)),_xlfn.XLOOKUP(Q144,gantry_material[lookupValue],gantry_material[lookupKey],"ERROR"),""), "")</f>
        <v/>
      </c>
      <c r="T144" s="6"/>
      <c r="U144" s="6"/>
      <c r="V144" s="7"/>
      <c r="W144" s="4" t="str">
        <f t="shared" ca="1" si="18"/>
        <v/>
      </c>
      <c r="X144" s="4"/>
      <c r="Y144" s="3" t="str">
        <f t="shared" si="19"/>
        <v/>
      </c>
      <c r="Z144" s="3" t="str">
        <f>IF($A144="","",IF((AND($A144="ADD",OR(Y144="",Y144="In Use"))),"5",(_xlfn.XLOOKUP(Y144,ud_asset_status[lookupValue],ud_asset_status[lookupKey],""))))</f>
        <v/>
      </c>
      <c r="AB144" s="3" t="str">
        <f>IF($A144="ADD",IF(NOT(ISBLANK(AA144)),_xlfn.XLOOKUP(AA144,ud_replacement_status[lookupValue],ud_replacement_status[lookupKey],"ERROR"),""), "")</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6"/>
      <c r="AO144" s="2" t="str">
        <f t="shared" si="24"/>
        <v/>
      </c>
      <c r="AP144" s="3" t="str">
        <f t="shared" si="25"/>
        <v/>
      </c>
      <c r="AQ144" s="3" t="str">
        <f>IF($A144="","",IF((AND($A144="ADD",OR(AP144="",AP144="Excellent"))),"1",(_xlfn.XLOOKUP(AP144,condition[lookupValue],condition[lookupKey],""))))</f>
        <v/>
      </c>
      <c r="AR144" s="7" t="str">
        <f t="shared" si="26"/>
        <v/>
      </c>
      <c r="AS144" s="8"/>
    </row>
    <row r="145" spans="2:45" x14ac:dyDescent="0.25">
      <c r="B145" s="4"/>
      <c r="D145" s="3" t="str">
        <f>IF($A145="ADD",IF(NOT(ISBLANK(C145)),_xlfn.XLOOKUP(C145,roadnames[lookupValue],roadnames[lookupKey],"ERROR"),""), "")</f>
        <v/>
      </c>
      <c r="E145" s="5"/>
      <c r="F145" s="5"/>
      <c r="H145" s="3" t="str">
        <f>IF($A145="ADD",IF(NOT(ISBLANK(G145)),_xlfn.XLOOKUP(G145,ud_side[lookupValue],ud_side[lookupKey],"ERROR"),""), "")</f>
        <v/>
      </c>
      <c r="I145" s="4"/>
      <c r="J145" s="6"/>
      <c r="L145" s="3" t="str">
        <f>IF($A145="ADD",IF(NOT(ISBLANK(K145)),_xlfn.XLOOKUP(K145,ud_gantry_primary_function[lookupValue],ud_gantry_primary_function[lookupKey],"ERROR"),""), "")</f>
        <v/>
      </c>
      <c r="N145" s="3" t="str">
        <f>IF($A145="ADD",IF(NOT(ISBLANK(M145)),_xlfn.XLOOKUP(M145,ud_shape[lookupValue],ud_shape[lookupKey],"ERROR"),""), "")</f>
        <v/>
      </c>
      <c r="P145" s="3" t="str">
        <f>IF($A145="ADD",IF(NOT(ISBLANK(O145)),_xlfn.XLOOKUP(O145,ud_gantry_construction_type[lookupValue],ud_gantry_construction_type[lookupKey],"ERROR"),""), "")</f>
        <v/>
      </c>
      <c r="R145" s="3" t="str">
        <f>IF($A145="ADD",IF(NOT(ISBLANK(Q145)),_xlfn.XLOOKUP(Q145,gantry_material[lookupValue],gantry_material[lookupKey],"ERROR"),""), "")</f>
        <v/>
      </c>
      <c r="T145" s="6"/>
      <c r="U145" s="6"/>
      <c r="V145" s="7"/>
      <c r="W145" s="4" t="str">
        <f t="shared" ca="1" si="18"/>
        <v/>
      </c>
      <c r="X145" s="4"/>
      <c r="Y145" s="3" t="str">
        <f t="shared" si="19"/>
        <v/>
      </c>
      <c r="Z145" s="3" t="str">
        <f>IF($A145="","",IF((AND($A145="ADD",OR(Y145="",Y145="In Use"))),"5",(_xlfn.XLOOKUP(Y145,ud_asset_status[lookupValue],ud_asset_status[lookupKey],""))))</f>
        <v/>
      </c>
      <c r="AB145" s="3" t="str">
        <f>IF($A145="ADD",IF(NOT(ISBLANK(AA145)),_xlfn.XLOOKUP(AA145,ud_replacement_status[lookupValue],ud_replacement_status[lookupKey],"ERROR"),""), "")</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6"/>
      <c r="AO145" s="2" t="str">
        <f t="shared" si="24"/>
        <v/>
      </c>
      <c r="AP145" s="3" t="str">
        <f t="shared" si="25"/>
        <v/>
      </c>
      <c r="AQ145" s="3" t="str">
        <f>IF($A145="","",IF((AND($A145="ADD",OR(AP145="",AP145="Excellent"))),"1",(_xlfn.XLOOKUP(AP145,condition[lookupValue],condition[lookupKey],""))))</f>
        <v/>
      </c>
      <c r="AR145" s="7" t="str">
        <f t="shared" si="26"/>
        <v/>
      </c>
      <c r="AS145" s="8"/>
    </row>
    <row r="146" spans="2:45" x14ac:dyDescent="0.25">
      <c r="B146" s="4"/>
      <c r="D146" s="3" t="str">
        <f>IF($A146="ADD",IF(NOT(ISBLANK(C146)),_xlfn.XLOOKUP(C146,roadnames[lookupValue],roadnames[lookupKey],"ERROR"),""), "")</f>
        <v/>
      </c>
      <c r="E146" s="5"/>
      <c r="F146" s="5"/>
      <c r="H146" s="3" t="str">
        <f>IF($A146="ADD",IF(NOT(ISBLANK(G146)),_xlfn.XLOOKUP(G146,ud_side[lookupValue],ud_side[lookupKey],"ERROR"),""), "")</f>
        <v/>
      </c>
      <c r="I146" s="4"/>
      <c r="J146" s="6"/>
      <c r="L146" s="3" t="str">
        <f>IF($A146="ADD",IF(NOT(ISBLANK(K146)),_xlfn.XLOOKUP(K146,ud_gantry_primary_function[lookupValue],ud_gantry_primary_function[lookupKey],"ERROR"),""), "")</f>
        <v/>
      </c>
      <c r="N146" s="3" t="str">
        <f>IF($A146="ADD",IF(NOT(ISBLANK(M146)),_xlfn.XLOOKUP(M146,ud_shape[lookupValue],ud_shape[lookupKey],"ERROR"),""), "")</f>
        <v/>
      </c>
      <c r="P146" s="3" t="str">
        <f>IF($A146="ADD",IF(NOT(ISBLANK(O146)),_xlfn.XLOOKUP(O146,ud_gantry_construction_type[lookupValue],ud_gantry_construction_type[lookupKey],"ERROR"),""), "")</f>
        <v/>
      </c>
      <c r="R146" s="3" t="str">
        <f>IF($A146="ADD",IF(NOT(ISBLANK(Q146)),_xlfn.XLOOKUP(Q146,gantry_material[lookupValue],gantry_material[lookupKey],"ERROR"),""), "")</f>
        <v/>
      </c>
      <c r="T146" s="6"/>
      <c r="U146" s="6"/>
      <c r="V146" s="7"/>
      <c r="W146" s="4" t="str">
        <f t="shared" ca="1" si="18"/>
        <v/>
      </c>
      <c r="X146" s="4"/>
      <c r="Y146" s="3" t="str">
        <f t="shared" si="19"/>
        <v/>
      </c>
      <c r="Z146" s="3" t="str">
        <f>IF($A146="","",IF((AND($A146="ADD",OR(Y146="",Y146="In Use"))),"5",(_xlfn.XLOOKUP(Y146,ud_asset_status[lookupValue],ud_asset_status[lookupKey],""))))</f>
        <v/>
      </c>
      <c r="AB146" s="3" t="str">
        <f>IF($A146="ADD",IF(NOT(ISBLANK(AA146)),_xlfn.XLOOKUP(AA146,ud_replacement_status[lookupValue],ud_replacement_status[lookupKey],"ERROR"),""), "")</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6"/>
      <c r="AO146" s="2" t="str">
        <f t="shared" si="24"/>
        <v/>
      </c>
      <c r="AP146" s="3" t="str">
        <f t="shared" si="25"/>
        <v/>
      </c>
      <c r="AQ146" s="3" t="str">
        <f>IF($A146="","",IF((AND($A146="ADD",OR(AP146="",AP146="Excellent"))),"1",(_xlfn.XLOOKUP(AP146,condition[lookupValue],condition[lookupKey],""))))</f>
        <v/>
      </c>
      <c r="AR146" s="7" t="str">
        <f t="shared" si="26"/>
        <v/>
      </c>
      <c r="AS146" s="8"/>
    </row>
    <row r="147" spans="2:45" x14ac:dyDescent="0.25">
      <c r="B147" s="4"/>
      <c r="D147" s="3" t="str">
        <f>IF($A147="ADD",IF(NOT(ISBLANK(C147)),_xlfn.XLOOKUP(C147,roadnames[lookupValue],roadnames[lookupKey],"ERROR"),""), "")</f>
        <v/>
      </c>
      <c r="E147" s="5"/>
      <c r="F147" s="5"/>
      <c r="H147" s="3" t="str">
        <f>IF($A147="ADD",IF(NOT(ISBLANK(G147)),_xlfn.XLOOKUP(G147,ud_side[lookupValue],ud_side[lookupKey],"ERROR"),""), "")</f>
        <v/>
      </c>
      <c r="I147" s="4"/>
      <c r="J147" s="6"/>
      <c r="L147" s="3" t="str">
        <f>IF($A147="ADD",IF(NOT(ISBLANK(K147)),_xlfn.XLOOKUP(K147,ud_gantry_primary_function[lookupValue],ud_gantry_primary_function[lookupKey],"ERROR"),""), "")</f>
        <v/>
      </c>
      <c r="N147" s="3" t="str">
        <f>IF($A147="ADD",IF(NOT(ISBLANK(M147)),_xlfn.XLOOKUP(M147,ud_shape[lookupValue],ud_shape[lookupKey],"ERROR"),""), "")</f>
        <v/>
      </c>
      <c r="P147" s="3" t="str">
        <f>IF($A147="ADD",IF(NOT(ISBLANK(O147)),_xlfn.XLOOKUP(O147,ud_gantry_construction_type[lookupValue],ud_gantry_construction_type[lookupKey],"ERROR"),""), "")</f>
        <v/>
      </c>
      <c r="R147" s="3" t="str">
        <f>IF($A147="ADD",IF(NOT(ISBLANK(Q147)),_xlfn.XLOOKUP(Q147,gantry_material[lookupValue],gantry_material[lookupKey],"ERROR"),""), "")</f>
        <v/>
      </c>
      <c r="T147" s="6"/>
      <c r="U147" s="6"/>
      <c r="V147" s="7"/>
      <c r="W147" s="4" t="str">
        <f t="shared" ca="1" si="18"/>
        <v/>
      </c>
      <c r="X147" s="4"/>
      <c r="Y147" s="3" t="str">
        <f t="shared" si="19"/>
        <v/>
      </c>
      <c r="Z147" s="3" t="str">
        <f>IF($A147="","",IF((AND($A147="ADD",OR(Y147="",Y147="In Use"))),"5",(_xlfn.XLOOKUP(Y147,ud_asset_status[lookupValue],ud_asset_status[lookupKey],""))))</f>
        <v/>
      </c>
      <c r="AB147" s="3" t="str">
        <f>IF($A147="ADD",IF(NOT(ISBLANK(AA147)),_xlfn.XLOOKUP(AA147,ud_replacement_status[lookupValue],ud_replacement_status[lookupKey],"ERROR"),""), "")</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6"/>
      <c r="AO147" s="2" t="str">
        <f t="shared" si="24"/>
        <v/>
      </c>
      <c r="AP147" s="3" t="str">
        <f t="shared" si="25"/>
        <v/>
      </c>
      <c r="AQ147" s="3" t="str">
        <f>IF($A147="","",IF((AND($A147="ADD",OR(AP147="",AP147="Excellent"))),"1",(_xlfn.XLOOKUP(AP147,condition[lookupValue],condition[lookupKey],""))))</f>
        <v/>
      </c>
      <c r="AR147" s="7" t="str">
        <f t="shared" si="26"/>
        <v/>
      </c>
      <c r="AS147" s="8"/>
    </row>
    <row r="148" spans="2:45" x14ac:dyDescent="0.25">
      <c r="B148" s="4"/>
      <c r="D148" s="3" t="str">
        <f>IF($A148="ADD",IF(NOT(ISBLANK(C148)),_xlfn.XLOOKUP(C148,roadnames[lookupValue],roadnames[lookupKey],"ERROR"),""), "")</f>
        <v/>
      </c>
      <c r="E148" s="5"/>
      <c r="F148" s="5"/>
      <c r="H148" s="3" t="str">
        <f>IF($A148="ADD",IF(NOT(ISBLANK(G148)),_xlfn.XLOOKUP(G148,ud_side[lookupValue],ud_side[lookupKey],"ERROR"),""), "")</f>
        <v/>
      </c>
      <c r="I148" s="4"/>
      <c r="J148" s="6"/>
      <c r="L148" s="3" t="str">
        <f>IF($A148="ADD",IF(NOT(ISBLANK(K148)),_xlfn.XLOOKUP(K148,ud_gantry_primary_function[lookupValue],ud_gantry_primary_function[lookupKey],"ERROR"),""), "")</f>
        <v/>
      </c>
      <c r="N148" s="3" t="str">
        <f>IF($A148="ADD",IF(NOT(ISBLANK(M148)),_xlfn.XLOOKUP(M148,ud_shape[lookupValue],ud_shape[lookupKey],"ERROR"),""), "")</f>
        <v/>
      </c>
      <c r="P148" s="3" t="str">
        <f>IF($A148="ADD",IF(NOT(ISBLANK(O148)),_xlfn.XLOOKUP(O148,ud_gantry_construction_type[lookupValue],ud_gantry_construction_type[lookupKey],"ERROR"),""), "")</f>
        <v/>
      </c>
      <c r="R148" s="3" t="str">
        <f>IF($A148="ADD",IF(NOT(ISBLANK(Q148)),_xlfn.XLOOKUP(Q148,gantry_material[lookupValue],gantry_material[lookupKey],"ERROR"),""), "")</f>
        <v/>
      </c>
      <c r="T148" s="6"/>
      <c r="U148" s="6"/>
      <c r="V148" s="7"/>
      <c r="W148" s="4" t="str">
        <f t="shared" ca="1" si="18"/>
        <v/>
      </c>
      <c r="X148" s="4"/>
      <c r="Y148" s="3" t="str">
        <f t="shared" si="19"/>
        <v/>
      </c>
      <c r="Z148" s="3" t="str">
        <f>IF($A148="","",IF((AND($A148="ADD",OR(Y148="",Y148="In Use"))),"5",(_xlfn.XLOOKUP(Y148,ud_asset_status[lookupValue],ud_asset_status[lookupKey],""))))</f>
        <v/>
      </c>
      <c r="AB148" s="3" t="str">
        <f>IF($A148="ADD",IF(NOT(ISBLANK(AA148)),_xlfn.XLOOKUP(AA148,ud_replacement_status[lookupValue],ud_replacement_status[lookupKey],"ERROR"),""), "")</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6"/>
      <c r="AO148" s="2" t="str">
        <f t="shared" si="24"/>
        <v/>
      </c>
      <c r="AP148" s="3" t="str">
        <f t="shared" si="25"/>
        <v/>
      </c>
      <c r="AQ148" s="3" t="str">
        <f>IF($A148="","",IF((AND($A148="ADD",OR(AP148="",AP148="Excellent"))),"1",(_xlfn.XLOOKUP(AP148,condition[lookupValue],condition[lookupKey],""))))</f>
        <v/>
      </c>
      <c r="AR148" s="7" t="str">
        <f t="shared" si="26"/>
        <v/>
      </c>
      <c r="AS148" s="8"/>
    </row>
    <row r="149" spans="2:45" x14ac:dyDescent="0.25">
      <c r="B149" s="4"/>
      <c r="D149" s="3" t="str">
        <f>IF($A149="ADD",IF(NOT(ISBLANK(C149)),_xlfn.XLOOKUP(C149,roadnames[lookupValue],roadnames[lookupKey],"ERROR"),""), "")</f>
        <v/>
      </c>
      <c r="E149" s="5"/>
      <c r="F149" s="5"/>
      <c r="H149" s="3" t="str">
        <f>IF($A149="ADD",IF(NOT(ISBLANK(G149)),_xlfn.XLOOKUP(G149,ud_side[lookupValue],ud_side[lookupKey],"ERROR"),""), "")</f>
        <v/>
      </c>
      <c r="I149" s="4"/>
      <c r="J149" s="6"/>
      <c r="L149" s="3" t="str">
        <f>IF($A149="ADD",IF(NOT(ISBLANK(K149)),_xlfn.XLOOKUP(K149,ud_gantry_primary_function[lookupValue],ud_gantry_primary_function[lookupKey],"ERROR"),""), "")</f>
        <v/>
      </c>
      <c r="N149" s="3" t="str">
        <f>IF($A149="ADD",IF(NOT(ISBLANK(M149)),_xlfn.XLOOKUP(M149,ud_shape[lookupValue],ud_shape[lookupKey],"ERROR"),""), "")</f>
        <v/>
      </c>
      <c r="P149" s="3" t="str">
        <f>IF($A149="ADD",IF(NOT(ISBLANK(O149)),_xlfn.XLOOKUP(O149,ud_gantry_construction_type[lookupValue],ud_gantry_construction_type[lookupKey],"ERROR"),""), "")</f>
        <v/>
      </c>
      <c r="R149" s="3" t="str">
        <f>IF($A149="ADD",IF(NOT(ISBLANK(Q149)),_xlfn.XLOOKUP(Q149,gantry_material[lookupValue],gantry_material[lookupKey],"ERROR"),""), "")</f>
        <v/>
      </c>
      <c r="T149" s="6"/>
      <c r="U149" s="6"/>
      <c r="V149" s="7"/>
      <c r="W149" s="4" t="str">
        <f t="shared" ca="1" si="18"/>
        <v/>
      </c>
      <c r="X149" s="4"/>
      <c r="Y149" s="3" t="str">
        <f t="shared" si="19"/>
        <v/>
      </c>
      <c r="Z149" s="3" t="str">
        <f>IF($A149="","",IF((AND($A149="ADD",OR(Y149="",Y149="In Use"))),"5",(_xlfn.XLOOKUP(Y149,ud_asset_status[lookupValue],ud_asset_status[lookupKey],""))))</f>
        <v/>
      </c>
      <c r="AB149" s="3" t="str">
        <f>IF($A149="ADD",IF(NOT(ISBLANK(AA149)),_xlfn.XLOOKUP(AA149,ud_replacement_status[lookupValue],ud_replacement_status[lookupKey],"ERROR"),""), "")</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6"/>
      <c r="AO149" s="2" t="str">
        <f t="shared" si="24"/>
        <v/>
      </c>
      <c r="AP149" s="3" t="str">
        <f t="shared" si="25"/>
        <v/>
      </c>
      <c r="AQ149" s="3" t="str">
        <f>IF($A149="","",IF((AND($A149="ADD",OR(AP149="",AP149="Excellent"))),"1",(_xlfn.XLOOKUP(AP149,condition[lookupValue],condition[lookupKey],""))))</f>
        <v/>
      </c>
      <c r="AR149" s="7" t="str">
        <f t="shared" si="26"/>
        <v/>
      </c>
      <c r="AS149" s="8"/>
    </row>
    <row r="150" spans="2:45" x14ac:dyDescent="0.25">
      <c r="B150" s="4"/>
      <c r="D150" s="3" t="str">
        <f>IF($A150="ADD",IF(NOT(ISBLANK(C150)),_xlfn.XLOOKUP(C150,roadnames[lookupValue],roadnames[lookupKey],"ERROR"),""), "")</f>
        <v/>
      </c>
      <c r="E150" s="5"/>
      <c r="F150" s="5"/>
      <c r="H150" s="3" t="str">
        <f>IF($A150="ADD",IF(NOT(ISBLANK(G150)),_xlfn.XLOOKUP(G150,ud_side[lookupValue],ud_side[lookupKey],"ERROR"),""), "")</f>
        <v/>
      </c>
      <c r="I150" s="4"/>
      <c r="J150" s="6"/>
      <c r="L150" s="3" t="str">
        <f>IF($A150="ADD",IF(NOT(ISBLANK(K150)),_xlfn.XLOOKUP(K150,ud_gantry_primary_function[lookupValue],ud_gantry_primary_function[lookupKey],"ERROR"),""), "")</f>
        <v/>
      </c>
      <c r="N150" s="3" t="str">
        <f>IF($A150="ADD",IF(NOT(ISBLANK(M150)),_xlfn.XLOOKUP(M150,ud_shape[lookupValue],ud_shape[lookupKey],"ERROR"),""), "")</f>
        <v/>
      </c>
      <c r="P150" s="3" t="str">
        <f>IF($A150="ADD",IF(NOT(ISBLANK(O150)),_xlfn.XLOOKUP(O150,ud_gantry_construction_type[lookupValue],ud_gantry_construction_type[lookupKey],"ERROR"),""), "")</f>
        <v/>
      </c>
      <c r="R150" s="3" t="str">
        <f>IF($A150="ADD",IF(NOT(ISBLANK(Q150)),_xlfn.XLOOKUP(Q150,gantry_material[lookupValue],gantry_material[lookupKey],"ERROR"),""), "")</f>
        <v/>
      </c>
      <c r="T150" s="6"/>
      <c r="U150" s="6"/>
      <c r="V150" s="7"/>
      <c r="W150" s="4" t="str">
        <f t="shared" ca="1" si="18"/>
        <v/>
      </c>
      <c r="X150" s="4"/>
      <c r="Y150" s="3" t="str">
        <f t="shared" si="19"/>
        <v/>
      </c>
      <c r="Z150" s="3" t="str">
        <f>IF($A150="","",IF((AND($A150="ADD",OR(Y150="",Y150="In Use"))),"5",(_xlfn.XLOOKUP(Y150,ud_asset_status[lookupValue],ud_asset_status[lookupKey],""))))</f>
        <v/>
      </c>
      <c r="AB150" s="3" t="str">
        <f>IF($A150="ADD",IF(NOT(ISBLANK(AA150)),_xlfn.XLOOKUP(AA150,ud_replacement_status[lookupValue],ud_replacement_status[lookupKey],"ERROR"),""), "")</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6"/>
      <c r="AO150" s="2" t="str">
        <f t="shared" si="24"/>
        <v/>
      </c>
      <c r="AP150" s="3" t="str">
        <f t="shared" si="25"/>
        <v/>
      </c>
      <c r="AQ150" s="3" t="str">
        <f>IF($A150="","",IF((AND($A150="ADD",OR(AP150="",AP150="Excellent"))),"1",(_xlfn.XLOOKUP(AP150,condition[lookupValue],condition[lookupKey],""))))</f>
        <v/>
      </c>
      <c r="AR150" s="7" t="str">
        <f t="shared" si="26"/>
        <v/>
      </c>
      <c r="AS150" s="8"/>
    </row>
    <row r="151" spans="2:45" x14ac:dyDescent="0.25">
      <c r="B151" s="4"/>
      <c r="D151" s="3" t="str">
        <f>IF($A151="ADD",IF(NOT(ISBLANK(C151)),_xlfn.XLOOKUP(C151,roadnames[lookupValue],roadnames[lookupKey],"ERROR"),""), "")</f>
        <v/>
      </c>
      <c r="E151" s="5"/>
      <c r="F151" s="5"/>
      <c r="H151" s="3" t="str">
        <f>IF($A151="ADD",IF(NOT(ISBLANK(G151)),_xlfn.XLOOKUP(G151,ud_side[lookupValue],ud_side[lookupKey],"ERROR"),""), "")</f>
        <v/>
      </c>
      <c r="I151" s="4"/>
      <c r="J151" s="6"/>
      <c r="L151" s="3" t="str">
        <f>IF($A151="ADD",IF(NOT(ISBLANK(K151)),_xlfn.XLOOKUP(K151,ud_gantry_primary_function[lookupValue],ud_gantry_primary_function[lookupKey],"ERROR"),""), "")</f>
        <v/>
      </c>
      <c r="N151" s="3" t="str">
        <f>IF($A151="ADD",IF(NOT(ISBLANK(M151)),_xlfn.XLOOKUP(M151,ud_shape[lookupValue],ud_shape[lookupKey],"ERROR"),""), "")</f>
        <v/>
      </c>
      <c r="P151" s="3" t="str">
        <f>IF($A151="ADD",IF(NOT(ISBLANK(O151)),_xlfn.XLOOKUP(O151,ud_gantry_construction_type[lookupValue],ud_gantry_construction_type[lookupKey],"ERROR"),""), "")</f>
        <v/>
      </c>
      <c r="R151" s="3" t="str">
        <f>IF($A151="ADD",IF(NOT(ISBLANK(Q151)),_xlfn.XLOOKUP(Q151,gantry_material[lookupValue],gantry_material[lookupKey],"ERROR"),""), "")</f>
        <v/>
      </c>
      <c r="T151" s="6"/>
      <c r="U151" s="6"/>
      <c r="V151" s="7"/>
      <c r="W151" s="4" t="str">
        <f t="shared" ca="1" si="18"/>
        <v/>
      </c>
      <c r="X151" s="4"/>
      <c r="Y151" s="3" t="str">
        <f t="shared" si="19"/>
        <v/>
      </c>
      <c r="Z151" s="3" t="str">
        <f>IF($A151="","",IF((AND($A151="ADD",OR(Y151="",Y151="In Use"))),"5",(_xlfn.XLOOKUP(Y151,ud_asset_status[lookupValue],ud_asset_status[lookupKey],""))))</f>
        <v/>
      </c>
      <c r="AB151" s="3" t="str">
        <f>IF($A151="ADD",IF(NOT(ISBLANK(AA151)),_xlfn.XLOOKUP(AA151,ud_replacement_status[lookupValue],ud_replacement_status[lookupKey],"ERROR"),""), "")</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6"/>
      <c r="AO151" s="2" t="str">
        <f t="shared" si="24"/>
        <v/>
      </c>
      <c r="AP151" s="3" t="str">
        <f t="shared" si="25"/>
        <v/>
      </c>
      <c r="AQ151" s="3" t="str">
        <f>IF($A151="","",IF((AND($A151="ADD",OR(AP151="",AP151="Excellent"))),"1",(_xlfn.XLOOKUP(AP151,condition[lookupValue],condition[lookupKey],""))))</f>
        <v/>
      </c>
      <c r="AR151" s="7" t="str">
        <f t="shared" si="26"/>
        <v/>
      </c>
      <c r="AS151" s="8"/>
    </row>
    <row r="152" spans="2:45" x14ac:dyDescent="0.25">
      <c r="B152" s="4"/>
      <c r="D152" s="3" t="str">
        <f>IF($A152="ADD",IF(NOT(ISBLANK(C152)),_xlfn.XLOOKUP(C152,roadnames[lookupValue],roadnames[lookupKey],"ERROR"),""), "")</f>
        <v/>
      </c>
      <c r="E152" s="5"/>
      <c r="F152" s="5"/>
      <c r="H152" s="3" t="str">
        <f>IF($A152="ADD",IF(NOT(ISBLANK(G152)),_xlfn.XLOOKUP(G152,ud_side[lookupValue],ud_side[lookupKey],"ERROR"),""), "")</f>
        <v/>
      </c>
      <c r="I152" s="4"/>
      <c r="J152" s="6"/>
      <c r="L152" s="3" t="str">
        <f>IF($A152="ADD",IF(NOT(ISBLANK(K152)),_xlfn.XLOOKUP(K152,ud_gantry_primary_function[lookupValue],ud_gantry_primary_function[lookupKey],"ERROR"),""), "")</f>
        <v/>
      </c>
      <c r="N152" s="3" t="str">
        <f>IF($A152="ADD",IF(NOT(ISBLANK(M152)),_xlfn.XLOOKUP(M152,ud_shape[lookupValue],ud_shape[lookupKey],"ERROR"),""), "")</f>
        <v/>
      </c>
      <c r="P152" s="3" t="str">
        <f>IF($A152="ADD",IF(NOT(ISBLANK(O152)),_xlfn.XLOOKUP(O152,ud_gantry_construction_type[lookupValue],ud_gantry_construction_type[lookupKey],"ERROR"),""), "")</f>
        <v/>
      </c>
      <c r="R152" s="3" t="str">
        <f>IF($A152="ADD",IF(NOT(ISBLANK(Q152)),_xlfn.XLOOKUP(Q152,gantry_material[lookupValue],gantry_material[lookupKey],"ERROR"),""), "")</f>
        <v/>
      </c>
      <c r="T152" s="6"/>
      <c r="U152" s="6"/>
      <c r="V152" s="7"/>
      <c r="W152" s="4" t="str">
        <f t="shared" ca="1" si="18"/>
        <v/>
      </c>
      <c r="X152" s="4"/>
      <c r="Y152" s="3" t="str">
        <f t="shared" si="19"/>
        <v/>
      </c>
      <c r="Z152" s="3" t="str">
        <f>IF($A152="","",IF((AND($A152="ADD",OR(Y152="",Y152="In Use"))),"5",(_xlfn.XLOOKUP(Y152,ud_asset_status[lookupValue],ud_asset_status[lookupKey],""))))</f>
        <v/>
      </c>
      <c r="AB152" s="3" t="str">
        <f>IF($A152="ADD",IF(NOT(ISBLANK(AA152)),_xlfn.XLOOKUP(AA152,ud_replacement_status[lookupValue],ud_replacement_status[lookupKey],"ERROR"),""), "")</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6"/>
      <c r="AO152" s="2" t="str">
        <f t="shared" si="24"/>
        <v/>
      </c>
      <c r="AP152" s="3" t="str">
        <f t="shared" si="25"/>
        <v/>
      </c>
      <c r="AQ152" s="3" t="str">
        <f>IF($A152="","",IF((AND($A152="ADD",OR(AP152="",AP152="Excellent"))),"1",(_xlfn.XLOOKUP(AP152,condition[lookupValue],condition[lookupKey],""))))</f>
        <v/>
      </c>
      <c r="AR152" s="7" t="str">
        <f t="shared" si="26"/>
        <v/>
      </c>
      <c r="AS152" s="8"/>
    </row>
    <row r="153" spans="2:45" x14ac:dyDescent="0.25">
      <c r="B153" s="4"/>
      <c r="D153" s="3" t="str">
        <f>IF($A153="ADD",IF(NOT(ISBLANK(C153)),_xlfn.XLOOKUP(C153,roadnames[lookupValue],roadnames[lookupKey],"ERROR"),""), "")</f>
        <v/>
      </c>
      <c r="E153" s="5"/>
      <c r="F153" s="5"/>
      <c r="H153" s="3" t="str">
        <f>IF($A153="ADD",IF(NOT(ISBLANK(G153)),_xlfn.XLOOKUP(G153,ud_side[lookupValue],ud_side[lookupKey],"ERROR"),""), "")</f>
        <v/>
      </c>
      <c r="I153" s="4"/>
      <c r="J153" s="6"/>
      <c r="L153" s="3" t="str">
        <f>IF($A153="ADD",IF(NOT(ISBLANK(K153)),_xlfn.XLOOKUP(K153,ud_gantry_primary_function[lookupValue],ud_gantry_primary_function[lookupKey],"ERROR"),""), "")</f>
        <v/>
      </c>
      <c r="N153" s="3" t="str">
        <f>IF($A153="ADD",IF(NOT(ISBLANK(M153)),_xlfn.XLOOKUP(M153,ud_shape[lookupValue],ud_shape[lookupKey],"ERROR"),""), "")</f>
        <v/>
      </c>
      <c r="P153" s="3" t="str">
        <f>IF($A153="ADD",IF(NOT(ISBLANK(O153)),_xlfn.XLOOKUP(O153,ud_gantry_construction_type[lookupValue],ud_gantry_construction_type[lookupKey],"ERROR"),""), "")</f>
        <v/>
      </c>
      <c r="R153" s="3" t="str">
        <f>IF($A153="ADD",IF(NOT(ISBLANK(Q153)),_xlfn.XLOOKUP(Q153,gantry_material[lookupValue],gantry_material[lookupKey],"ERROR"),""), "")</f>
        <v/>
      </c>
      <c r="T153" s="6"/>
      <c r="U153" s="6"/>
      <c r="V153" s="7"/>
      <c r="W153" s="4" t="str">
        <f t="shared" ca="1" si="18"/>
        <v/>
      </c>
      <c r="X153" s="4"/>
      <c r="Y153" s="3" t="str">
        <f t="shared" si="19"/>
        <v/>
      </c>
      <c r="Z153" s="3" t="str">
        <f>IF($A153="","",IF((AND($A153="ADD",OR(Y153="",Y153="In Use"))),"5",(_xlfn.XLOOKUP(Y153,ud_asset_status[lookupValue],ud_asset_status[lookupKey],""))))</f>
        <v/>
      </c>
      <c r="AB153" s="3" t="str">
        <f>IF($A153="ADD",IF(NOT(ISBLANK(AA153)),_xlfn.XLOOKUP(AA153,ud_replacement_status[lookupValue],ud_replacement_status[lookupKey],"ERROR"),""), "")</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6"/>
      <c r="AO153" s="2" t="str">
        <f t="shared" si="24"/>
        <v/>
      </c>
      <c r="AP153" s="3" t="str">
        <f t="shared" si="25"/>
        <v/>
      </c>
      <c r="AQ153" s="3" t="str">
        <f>IF($A153="","",IF((AND($A153="ADD",OR(AP153="",AP153="Excellent"))),"1",(_xlfn.XLOOKUP(AP153,condition[lookupValue],condition[lookupKey],""))))</f>
        <v/>
      </c>
      <c r="AR153" s="7" t="str">
        <f t="shared" si="26"/>
        <v/>
      </c>
      <c r="AS153" s="8"/>
    </row>
    <row r="154" spans="2:45" x14ac:dyDescent="0.25">
      <c r="B154" s="4"/>
      <c r="D154" s="3" t="str">
        <f>IF($A154="ADD",IF(NOT(ISBLANK(C154)),_xlfn.XLOOKUP(C154,roadnames[lookupValue],roadnames[lookupKey],"ERROR"),""), "")</f>
        <v/>
      </c>
      <c r="E154" s="5"/>
      <c r="F154" s="5"/>
      <c r="H154" s="3" t="str">
        <f>IF($A154="ADD",IF(NOT(ISBLANK(G154)),_xlfn.XLOOKUP(G154,ud_side[lookupValue],ud_side[lookupKey],"ERROR"),""), "")</f>
        <v/>
      </c>
      <c r="I154" s="4"/>
      <c r="J154" s="6"/>
      <c r="L154" s="3" t="str">
        <f>IF($A154="ADD",IF(NOT(ISBLANK(K154)),_xlfn.XLOOKUP(K154,ud_gantry_primary_function[lookupValue],ud_gantry_primary_function[lookupKey],"ERROR"),""), "")</f>
        <v/>
      </c>
      <c r="N154" s="3" t="str">
        <f>IF($A154="ADD",IF(NOT(ISBLANK(M154)),_xlfn.XLOOKUP(M154,ud_shape[lookupValue],ud_shape[lookupKey],"ERROR"),""), "")</f>
        <v/>
      </c>
      <c r="P154" s="3" t="str">
        <f>IF($A154="ADD",IF(NOT(ISBLANK(O154)),_xlfn.XLOOKUP(O154,ud_gantry_construction_type[lookupValue],ud_gantry_construction_type[lookupKey],"ERROR"),""), "")</f>
        <v/>
      </c>
      <c r="R154" s="3" t="str">
        <f>IF($A154="ADD",IF(NOT(ISBLANK(Q154)),_xlfn.XLOOKUP(Q154,gantry_material[lookupValue],gantry_material[lookupKey],"ERROR"),""), "")</f>
        <v/>
      </c>
      <c r="T154" s="6"/>
      <c r="U154" s="6"/>
      <c r="V154" s="7"/>
      <c r="W154" s="4" t="str">
        <f t="shared" ca="1" si="18"/>
        <v/>
      </c>
      <c r="X154" s="4"/>
      <c r="Y154" s="3" t="str">
        <f t="shared" si="19"/>
        <v/>
      </c>
      <c r="Z154" s="3" t="str">
        <f>IF($A154="","",IF((AND($A154="ADD",OR(Y154="",Y154="In Use"))),"5",(_xlfn.XLOOKUP(Y154,ud_asset_status[lookupValue],ud_asset_status[lookupKey],""))))</f>
        <v/>
      </c>
      <c r="AB154" s="3" t="str">
        <f>IF($A154="ADD",IF(NOT(ISBLANK(AA154)),_xlfn.XLOOKUP(AA154,ud_replacement_status[lookupValue],ud_replacement_status[lookupKey],"ERROR"),""), "")</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6"/>
      <c r="AO154" s="2" t="str">
        <f t="shared" si="24"/>
        <v/>
      </c>
      <c r="AP154" s="3" t="str">
        <f t="shared" si="25"/>
        <v/>
      </c>
      <c r="AQ154" s="3" t="str">
        <f>IF($A154="","",IF((AND($A154="ADD",OR(AP154="",AP154="Excellent"))),"1",(_xlfn.XLOOKUP(AP154,condition[lookupValue],condition[lookupKey],""))))</f>
        <v/>
      </c>
      <c r="AR154" s="7" t="str">
        <f t="shared" si="26"/>
        <v/>
      </c>
      <c r="AS154" s="8"/>
    </row>
    <row r="155" spans="2:45" x14ac:dyDescent="0.25">
      <c r="B155" s="4"/>
      <c r="D155" s="3" t="str">
        <f>IF($A155="ADD",IF(NOT(ISBLANK(C155)),_xlfn.XLOOKUP(C155,roadnames[lookupValue],roadnames[lookupKey],"ERROR"),""), "")</f>
        <v/>
      </c>
      <c r="E155" s="5"/>
      <c r="F155" s="5"/>
      <c r="H155" s="3" t="str">
        <f>IF($A155="ADD",IF(NOT(ISBLANK(G155)),_xlfn.XLOOKUP(G155,ud_side[lookupValue],ud_side[lookupKey],"ERROR"),""), "")</f>
        <v/>
      </c>
      <c r="I155" s="4"/>
      <c r="J155" s="6"/>
      <c r="L155" s="3" t="str">
        <f>IF($A155="ADD",IF(NOT(ISBLANK(K155)),_xlfn.XLOOKUP(K155,ud_gantry_primary_function[lookupValue],ud_gantry_primary_function[lookupKey],"ERROR"),""), "")</f>
        <v/>
      </c>
      <c r="N155" s="3" t="str">
        <f>IF($A155="ADD",IF(NOT(ISBLANK(M155)),_xlfn.XLOOKUP(M155,ud_shape[lookupValue],ud_shape[lookupKey],"ERROR"),""), "")</f>
        <v/>
      </c>
      <c r="P155" s="3" t="str">
        <f>IF($A155="ADD",IF(NOT(ISBLANK(O155)),_xlfn.XLOOKUP(O155,ud_gantry_construction_type[lookupValue],ud_gantry_construction_type[lookupKey],"ERROR"),""), "")</f>
        <v/>
      </c>
      <c r="R155" s="3" t="str">
        <f>IF($A155="ADD",IF(NOT(ISBLANK(Q155)),_xlfn.XLOOKUP(Q155,gantry_material[lookupValue],gantry_material[lookupKey],"ERROR"),""), "")</f>
        <v/>
      </c>
      <c r="T155" s="6"/>
      <c r="U155" s="6"/>
      <c r="V155" s="7"/>
      <c r="W155" s="4" t="str">
        <f t="shared" ca="1" si="18"/>
        <v/>
      </c>
      <c r="X155" s="4"/>
      <c r="Y155" s="3" t="str">
        <f t="shared" si="19"/>
        <v/>
      </c>
      <c r="Z155" s="3" t="str">
        <f>IF($A155="","",IF((AND($A155="ADD",OR(Y155="",Y155="In Use"))),"5",(_xlfn.XLOOKUP(Y155,ud_asset_status[lookupValue],ud_asset_status[lookupKey],""))))</f>
        <v/>
      </c>
      <c r="AB155" s="3" t="str">
        <f>IF($A155="ADD",IF(NOT(ISBLANK(AA155)),_xlfn.XLOOKUP(AA155,ud_replacement_status[lookupValue],ud_replacement_status[lookupKey],"ERROR"),""), "")</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6"/>
      <c r="AO155" s="2" t="str">
        <f t="shared" si="24"/>
        <v/>
      </c>
      <c r="AP155" s="3" t="str">
        <f t="shared" si="25"/>
        <v/>
      </c>
      <c r="AQ155" s="3" t="str">
        <f>IF($A155="","",IF((AND($A155="ADD",OR(AP155="",AP155="Excellent"))),"1",(_xlfn.XLOOKUP(AP155,condition[lookupValue],condition[lookupKey],""))))</f>
        <v/>
      </c>
      <c r="AR155" s="7" t="str">
        <f t="shared" si="26"/>
        <v/>
      </c>
      <c r="AS155" s="8"/>
    </row>
    <row r="156" spans="2:45" x14ac:dyDescent="0.25">
      <c r="B156" s="4"/>
      <c r="D156" s="3" t="str">
        <f>IF($A156="ADD",IF(NOT(ISBLANK(C156)),_xlfn.XLOOKUP(C156,roadnames[lookupValue],roadnames[lookupKey],"ERROR"),""), "")</f>
        <v/>
      </c>
      <c r="E156" s="5"/>
      <c r="F156" s="5"/>
      <c r="H156" s="3" t="str">
        <f>IF($A156="ADD",IF(NOT(ISBLANK(G156)),_xlfn.XLOOKUP(G156,ud_side[lookupValue],ud_side[lookupKey],"ERROR"),""), "")</f>
        <v/>
      </c>
      <c r="I156" s="4"/>
      <c r="J156" s="6"/>
      <c r="L156" s="3" t="str">
        <f>IF($A156="ADD",IF(NOT(ISBLANK(K156)),_xlfn.XLOOKUP(K156,ud_gantry_primary_function[lookupValue],ud_gantry_primary_function[lookupKey],"ERROR"),""), "")</f>
        <v/>
      </c>
      <c r="N156" s="3" t="str">
        <f>IF($A156="ADD",IF(NOT(ISBLANK(M156)),_xlfn.XLOOKUP(M156,ud_shape[lookupValue],ud_shape[lookupKey],"ERROR"),""), "")</f>
        <v/>
      </c>
      <c r="P156" s="3" t="str">
        <f>IF($A156="ADD",IF(NOT(ISBLANK(O156)),_xlfn.XLOOKUP(O156,ud_gantry_construction_type[lookupValue],ud_gantry_construction_type[lookupKey],"ERROR"),""), "")</f>
        <v/>
      </c>
      <c r="R156" s="3" t="str">
        <f>IF($A156="ADD",IF(NOT(ISBLANK(Q156)),_xlfn.XLOOKUP(Q156,gantry_material[lookupValue],gantry_material[lookupKey],"ERROR"),""), "")</f>
        <v/>
      </c>
      <c r="T156" s="6"/>
      <c r="U156" s="6"/>
      <c r="V156" s="7"/>
      <c r="W156" s="4" t="str">
        <f t="shared" ca="1" si="18"/>
        <v/>
      </c>
      <c r="X156" s="4"/>
      <c r="Y156" s="3" t="str">
        <f t="shared" si="19"/>
        <v/>
      </c>
      <c r="Z156" s="3" t="str">
        <f>IF($A156="","",IF((AND($A156="ADD",OR(Y156="",Y156="In Use"))),"5",(_xlfn.XLOOKUP(Y156,ud_asset_status[lookupValue],ud_asset_status[lookupKey],""))))</f>
        <v/>
      </c>
      <c r="AB156" s="3" t="str">
        <f>IF($A156="ADD",IF(NOT(ISBLANK(AA156)),_xlfn.XLOOKUP(AA156,ud_replacement_status[lookupValue],ud_replacement_status[lookupKey],"ERROR"),""), "")</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6"/>
      <c r="AO156" s="2" t="str">
        <f t="shared" si="24"/>
        <v/>
      </c>
      <c r="AP156" s="3" t="str">
        <f t="shared" si="25"/>
        <v/>
      </c>
      <c r="AQ156" s="3" t="str">
        <f>IF($A156="","",IF((AND($A156="ADD",OR(AP156="",AP156="Excellent"))),"1",(_xlfn.XLOOKUP(AP156,condition[lookupValue],condition[lookupKey],""))))</f>
        <v/>
      </c>
      <c r="AR156" s="7" t="str">
        <f t="shared" si="26"/>
        <v/>
      </c>
      <c r="AS156" s="8"/>
    </row>
    <row r="157" spans="2:45" x14ac:dyDescent="0.25">
      <c r="B157" s="4"/>
      <c r="D157" s="3" t="str">
        <f>IF($A157="ADD",IF(NOT(ISBLANK(C157)),_xlfn.XLOOKUP(C157,roadnames[lookupValue],roadnames[lookupKey],"ERROR"),""), "")</f>
        <v/>
      </c>
      <c r="E157" s="5"/>
      <c r="F157" s="5"/>
      <c r="H157" s="3" t="str">
        <f>IF($A157="ADD",IF(NOT(ISBLANK(G157)),_xlfn.XLOOKUP(G157,ud_side[lookupValue],ud_side[lookupKey],"ERROR"),""), "")</f>
        <v/>
      </c>
      <c r="I157" s="4"/>
      <c r="J157" s="6"/>
      <c r="L157" s="3" t="str">
        <f>IF($A157="ADD",IF(NOT(ISBLANK(K157)),_xlfn.XLOOKUP(K157,ud_gantry_primary_function[lookupValue],ud_gantry_primary_function[lookupKey],"ERROR"),""), "")</f>
        <v/>
      </c>
      <c r="N157" s="3" t="str">
        <f>IF($A157="ADD",IF(NOT(ISBLANK(M157)),_xlfn.XLOOKUP(M157,ud_shape[lookupValue],ud_shape[lookupKey],"ERROR"),""), "")</f>
        <v/>
      </c>
      <c r="P157" s="3" t="str">
        <f>IF($A157="ADD",IF(NOT(ISBLANK(O157)),_xlfn.XLOOKUP(O157,ud_gantry_construction_type[lookupValue],ud_gantry_construction_type[lookupKey],"ERROR"),""), "")</f>
        <v/>
      </c>
      <c r="R157" s="3" t="str">
        <f>IF($A157="ADD",IF(NOT(ISBLANK(Q157)),_xlfn.XLOOKUP(Q157,gantry_material[lookupValue],gantry_material[lookupKey],"ERROR"),""), "")</f>
        <v/>
      </c>
      <c r="T157" s="6"/>
      <c r="U157" s="6"/>
      <c r="V157" s="7"/>
      <c r="W157" s="4" t="str">
        <f t="shared" ca="1" si="18"/>
        <v/>
      </c>
      <c r="X157" s="4"/>
      <c r="Y157" s="3" t="str">
        <f t="shared" si="19"/>
        <v/>
      </c>
      <c r="Z157" s="3" t="str">
        <f>IF($A157="","",IF((AND($A157="ADD",OR(Y157="",Y157="In Use"))),"5",(_xlfn.XLOOKUP(Y157,ud_asset_status[lookupValue],ud_asset_status[lookupKey],""))))</f>
        <v/>
      </c>
      <c r="AB157" s="3" t="str">
        <f>IF($A157="ADD",IF(NOT(ISBLANK(AA157)),_xlfn.XLOOKUP(AA157,ud_replacement_status[lookupValue],ud_replacement_status[lookupKey],"ERROR"),""), "")</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6"/>
      <c r="AO157" s="2" t="str">
        <f t="shared" si="24"/>
        <v/>
      </c>
      <c r="AP157" s="3" t="str">
        <f t="shared" si="25"/>
        <v/>
      </c>
      <c r="AQ157" s="3" t="str">
        <f>IF($A157="","",IF((AND($A157="ADD",OR(AP157="",AP157="Excellent"))),"1",(_xlfn.XLOOKUP(AP157,condition[lookupValue],condition[lookupKey],""))))</f>
        <v/>
      </c>
      <c r="AR157" s="7" t="str">
        <f t="shared" si="26"/>
        <v/>
      </c>
      <c r="AS157" s="8"/>
    </row>
    <row r="158" spans="2:45" x14ac:dyDescent="0.25">
      <c r="B158" s="4"/>
      <c r="D158" s="3" t="str">
        <f>IF($A158="ADD",IF(NOT(ISBLANK(C158)),_xlfn.XLOOKUP(C158,roadnames[lookupValue],roadnames[lookupKey],"ERROR"),""), "")</f>
        <v/>
      </c>
      <c r="E158" s="5"/>
      <c r="F158" s="5"/>
      <c r="H158" s="3" t="str">
        <f>IF($A158="ADD",IF(NOT(ISBLANK(G158)),_xlfn.XLOOKUP(G158,ud_side[lookupValue],ud_side[lookupKey],"ERROR"),""), "")</f>
        <v/>
      </c>
      <c r="I158" s="4"/>
      <c r="J158" s="6"/>
      <c r="L158" s="3" t="str">
        <f>IF($A158="ADD",IF(NOT(ISBLANK(K158)),_xlfn.XLOOKUP(K158,ud_gantry_primary_function[lookupValue],ud_gantry_primary_function[lookupKey],"ERROR"),""), "")</f>
        <v/>
      </c>
      <c r="N158" s="3" t="str">
        <f>IF($A158="ADD",IF(NOT(ISBLANK(M158)),_xlfn.XLOOKUP(M158,ud_shape[lookupValue],ud_shape[lookupKey],"ERROR"),""), "")</f>
        <v/>
      </c>
      <c r="P158" s="3" t="str">
        <f>IF($A158="ADD",IF(NOT(ISBLANK(O158)),_xlfn.XLOOKUP(O158,ud_gantry_construction_type[lookupValue],ud_gantry_construction_type[lookupKey],"ERROR"),""), "")</f>
        <v/>
      </c>
      <c r="R158" s="3" t="str">
        <f>IF($A158="ADD",IF(NOT(ISBLANK(Q158)),_xlfn.XLOOKUP(Q158,gantry_material[lookupValue],gantry_material[lookupKey],"ERROR"),""), "")</f>
        <v/>
      </c>
      <c r="T158" s="6"/>
      <c r="U158" s="6"/>
      <c r="V158" s="7"/>
      <c r="W158" s="4" t="str">
        <f t="shared" ca="1" si="18"/>
        <v/>
      </c>
      <c r="X158" s="4"/>
      <c r="Y158" s="3" t="str">
        <f t="shared" si="19"/>
        <v/>
      </c>
      <c r="Z158" s="3" t="str">
        <f>IF($A158="","",IF((AND($A158="ADD",OR(Y158="",Y158="In Use"))),"5",(_xlfn.XLOOKUP(Y158,ud_asset_status[lookupValue],ud_asset_status[lookupKey],""))))</f>
        <v/>
      </c>
      <c r="AB158" s="3" t="str">
        <f>IF($A158="ADD",IF(NOT(ISBLANK(AA158)),_xlfn.XLOOKUP(AA158,ud_replacement_status[lookupValue],ud_replacement_status[lookupKey],"ERROR"),""), "")</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6"/>
      <c r="AO158" s="2" t="str">
        <f t="shared" si="24"/>
        <v/>
      </c>
      <c r="AP158" s="3" t="str">
        <f t="shared" si="25"/>
        <v/>
      </c>
      <c r="AQ158" s="3" t="str">
        <f>IF($A158="","",IF((AND($A158="ADD",OR(AP158="",AP158="Excellent"))),"1",(_xlfn.XLOOKUP(AP158,condition[lookupValue],condition[lookupKey],""))))</f>
        <v/>
      </c>
      <c r="AR158" s="7" t="str">
        <f t="shared" si="26"/>
        <v/>
      </c>
      <c r="AS158" s="8"/>
    </row>
    <row r="159" spans="2:45" x14ac:dyDescent="0.25">
      <c r="B159" s="4"/>
      <c r="D159" s="3" t="str">
        <f>IF($A159="ADD",IF(NOT(ISBLANK(C159)),_xlfn.XLOOKUP(C159,roadnames[lookupValue],roadnames[lookupKey],"ERROR"),""), "")</f>
        <v/>
      </c>
      <c r="E159" s="5"/>
      <c r="F159" s="5"/>
      <c r="H159" s="3" t="str">
        <f>IF($A159="ADD",IF(NOT(ISBLANK(G159)),_xlfn.XLOOKUP(G159,ud_side[lookupValue],ud_side[lookupKey],"ERROR"),""), "")</f>
        <v/>
      </c>
      <c r="I159" s="4"/>
      <c r="J159" s="6"/>
      <c r="L159" s="3" t="str">
        <f>IF($A159="ADD",IF(NOT(ISBLANK(K159)),_xlfn.XLOOKUP(K159,ud_gantry_primary_function[lookupValue],ud_gantry_primary_function[lookupKey],"ERROR"),""), "")</f>
        <v/>
      </c>
      <c r="N159" s="3" t="str">
        <f>IF($A159="ADD",IF(NOT(ISBLANK(M159)),_xlfn.XLOOKUP(M159,ud_shape[lookupValue],ud_shape[lookupKey],"ERROR"),""), "")</f>
        <v/>
      </c>
      <c r="P159" s="3" t="str">
        <f>IF($A159="ADD",IF(NOT(ISBLANK(O159)),_xlfn.XLOOKUP(O159,ud_gantry_construction_type[lookupValue],ud_gantry_construction_type[lookupKey],"ERROR"),""), "")</f>
        <v/>
      </c>
      <c r="R159" s="3" t="str">
        <f>IF($A159="ADD",IF(NOT(ISBLANK(Q159)),_xlfn.XLOOKUP(Q159,gantry_material[lookupValue],gantry_material[lookupKey],"ERROR"),""), "")</f>
        <v/>
      </c>
      <c r="T159" s="6"/>
      <c r="U159" s="6"/>
      <c r="V159" s="7"/>
      <c r="W159" s="4" t="str">
        <f t="shared" ca="1" si="18"/>
        <v/>
      </c>
      <c r="X159" s="4"/>
      <c r="Y159" s="3" t="str">
        <f t="shared" si="19"/>
        <v/>
      </c>
      <c r="Z159" s="3" t="str">
        <f>IF($A159="","",IF((AND($A159="ADD",OR(Y159="",Y159="In Use"))),"5",(_xlfn.XLOOKUP(Y159,ud_asset_status[lookupValue],ud_asset_status[lookupKey],""))))</f>
        <v/>
      </c>
      <c r="AB159" s="3" t="str">
        <f>IF($A159="ADD",IF(NOT(ISBLANK(AA159)),_xlfn.XLOOKUP(AA159,ud_replacement_status[lookupValue],ud_replacement_status[lookupKey],"ERROR"),""), "")</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6"/>
      <c r="AO159" s="2" t="str">
        <f t="shared" si="24"/>
        <v/>
      </c>
      <c r="AP159" s="3" t="str">
        <f t="shared" si="25"/>
        <v/>
      </c>
      <c r="AQ159" s="3" t="str">
        <f>IF($A159="","",IF((AND($A159="ADD",OR(AP159="",AP159="Excellent"))),"1",(_xlfn.XLOOKUP(AP159,condition[lookupValue],condition[lookupKey],""))))</f>
        <v/>
      </c>
      <c r="AR159" s="7" t="str">
        <f t="shared" si="26"/>
        <v/>
      </c>
      <c r="AS159" s="8"/>
    </row>
    <row r="160" spans="2:45" x14ac:dyDescent="0.25">
      <c r="B160" s="4"/>
      <c r="D160" s="3" t="str">
        <f>IF($A160="ADD",IF(NOT(ISBLANK(C160)),_xlfn.XLOOKUP(C160,roadnames[lookupValue],roadnames[lookupKey],"ERROR"),""), "")</f>
        <v/>
      </c>
      <c r="E160" s="5"/>
      <c r="F160" s="5"/>
      <c r="H160" s="3" t="str">
        <f>IF($A160="ADD",IF(NOT(ISBLANK(G160)),_xlfn.XLOOKUP(G160,ud_side[lookupValue],ud_side[lookupKey],"ERROR"),""), "")</f>
        <v/>
      </c>
      <c r="I160" s="4"/>
      <c r="J160" s="6"/>
      <c r="L160" s="3" t="str">
        <f>IF($A160="ADD",IF(NOT(ISBLANK(K160)),_xlfn.XLOOKUP(K160,ud_gantry_primary_function[lookupValue],ud_gantry_primary_function[lookupKey],"ERROR"),""), "")</f>
        <v/>
      </c>
      <c r="N160" s="3" t="str">
        <f>IF($A160="ADD",IF(NOT(ISBLANK(M160)),_xlfn.XLOOKUP(M160,ud_shape[lookupValue],ud_shape[lookupKey],"ERROR"),""), "")</f>
        <v/>
      </c>
      <c r="P160" s="3" t="str">
        <f>IF($A160="ADD",IF(NOT(ISBLANK(O160)),_xlfn.XLOOKUP(O160,ud_gantry_construction_type[lookupValue],ud_gantry_construction_type[lookupKey],"ERROR"),""), "")</f>
        <v/>
      </c>
      <c r="R160" s="3" t="str">
        <f>IF($A160="ADD",IF(NOT(ISBLANK(Q160)),_xlfn.XLOOKUP(Q160,gantry_material[lookupValue],gantry_material[lookupKey],"ERROR"),""), "")</f>
        <v/>
      </c>
      <c r="T160" s="6"/>
      <c r="U160" s="6"/>
      <c r="V160" s="7"/>
      <c r="W160" s="4" t="str">
        <f t="shared" ca="1" si="18"/>
        <v/>
      </c>
      <c r="X160" s="4"/>
      <c r="Y160" s="3" t="str">
        <f t="shared" si="19"/>
        <v/>
      </c>
      <c r="Z160" s="3" t="str">
        <f>IF($A160="","",IF((AND($A160="ADD",OR(Y160="",Y160="In Use"))),"5",(_xlfn.XLOOKUP(Y160,ud_asset_status[lookupValue],ud_asset_status[lookupKey],""))))</f>
        <v/>
      </c>
      <c r="AB160" s="3" t="str">
        <f>IF($A160="ADD",IF(NOT(ISBLANK(AA160)),_xlfn.XLOOKUP(AA160,ud_replacement_status[lookupValue],ud_replacement_status[lookupKey],"ERROR"),""), "")</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6"/>
      <c r="AO160" s="2" t="str">
        <f t="shared" si="24"/>
        <v/>
      </c>
      <c r="AP160" s="3" t="str">
        <f t="shared" si="25"/>
        <v/>
      </c>
      <c r="AQ160" s="3" t="str">
        <f>IF($A160="","",IF((AND($A160="ADD",OR(AP160="",AP160="Excellent"))),"1",(_xlfn.XLOOKUP(AP160,condition[lookupValue],condition[lookupKey],""))))</f>
        <v/>
      </c>
      <c r="AR160" s="7" t="str">
        <f t="shared" si="26"/>
        <v/>
      </c>
      <c r="AS160" s="8"/>
    </row>
    <row r="161" spans="2:45" x14ac:dyDescent="0.25">
      <c r="B161" s="4"/>
      <c r="D161" s="3" t="str">
        <f>IF($A161="ADD",IF(NOT(ISBLANK(C161)),_xlfn.XLOOKUP(C161,roadnames[lookupValue],roadnames[lookupKey],"ERROR"),""), "")</f>
        <v/>
      </c>
      <c r="E161" s="5"/>
      <c r="F161" s="5"/>
      <c r="H161" s="3" t="str">
        <f>IF($A161="ADD",IF(NOT(ISBLANK(G161)),_xlfn.XLOOKUP(G161,ud_side[lookupValue],ud_side[lookupKey],"ERROR"),""), "")</f>
        <v/>
      </c>
      <c r="I161" s="4"/>
      <c r="J161" s="6"/>
      <c r="L161" s="3" t="str">
        <f>IF($A161="ADD",IF(NOT(ISBLANK(K161)),_xlfn.XLOOKUP(K161,ud_gantry_primary_function[lookupValue],ud_gantry_primary_function[lookupKey],"ERROR"),""), "")</f>
        <v/>
      </c>
      <c r="N161" s="3" t="str">
        <f>IF($A161="ADD",IF(NOT(ISBLANK(M161)),_xlfn.XLOOKUP(M161,ud_shape[lookupValue],ud_shape[lookupKey],"ERROR"),""), "")</f>
        <v/>
      </c>
      <c r="P161" s="3" t="str">
        <f>IF($A161="ADD",IF(NOT(ISBLANK(O161)),_xlfn.XLOOKUP(O161,ud_gantry_construction_type[lookupValue],ud_gantry_construction_type[lookupKey],"ERROR"),""), "")</f>
        <v/>
      </c>
      <c r="R161" s="3" t="str">
        <f>IF($A161="ADD",IF(NOT(ISBLANK(Q161)),_xlfn.XLOOKUP(Q161,gantry_material[lookupValue],gantry_material[lookupKey],"ERROR"),""), "")</f>
        <v/>
      </c>
      <c r="T161" s="6"/>
      <c r="U161" s="6"/>
      <c r="V161" s="7"/>
      <c r="W161" s="4" t="str">
        <f t="shared" ca="1" si="18"/>
        <v/>
      </c>
      <c r="X161" s="4"/>
      <c r="Y161" s="3" t="str">
        <f t="shared" si="19"/>
        <v/>
      </c>
      <c r="Z161" s="3" t="str">
        <f>IF($A161="","",IF((AND($A161="ADD",OR(Y161="",Y161="In Use"))),"5",(_xlfn.XLOOKUP(Y161,ud_asset_status[lookupValue],ud_asset_status[lookupKey],""))))</f>
        <v/>
      </c>
      <c r="AB161" s="3" t="str">
        <f>IF($A161="ADD",IF(NOT(ISBLANK(AA161)),_xlfn.XLOOKUP(AA161,ud_replacement_status[lookupValue],ud_replacement_status[lookupKey],"ERROR"),""), "")</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6"/>
      <c r="AO161" s="2" t="str">
        <f t="shared" si="24"/>
        <v/>
      </c>
      <c r="AP161" s="3" t="str">
        <f t="shared" si="25"/>
        <v/>
      </c>
      <c r="AQ161" s="3" t="str">
        <f>IF($A161="","",IF((AND($A161="ADD",OR(AP161="",AP161="Excellent"))),"1",(_xlfn.XLOOKUP(AP161,condition[lookupValue],condition[lookupKey],""))))</f>
        <v/>
      </c>
      <c r="AR161" s="7" t="str">
        <f t="shared" si="26"/>
        <v/>
      </c>
      <c r="AS161" s="8"/>
    </row>
    <row r="162" spans="2:45" x14ac:dyDescent="0.25">
      <c r="B162" s="4"/>
      <c r="D162" s="3" t="str">
        <f>IF($A162="ADD",IF(NOT(ISBLANK(C162)),_xlfn.XLOOKUP(C162,roadnames[lookupValue],roadnames[lookupKey],"ERROR"),""), "")</f>
        <v/>
      </c>
      <c r="E162" s="5"/>
      <c r="F162" s="5"/>
      <c r="H162" s="3" t="str">
        <f>IF($A162="ADD",IF(NOT(ISBLANK(G162)),_xlfn.XLOOKUP(G162,ud_side[lookupValue],ud_side[lookupKey],"ERROR"),""), "")</f>
        <v/>
      </c>
      <c r="I162" s="4"/>
      <c r="J162" s="6"/>
      <c r="L162" s="3" t="str">
        <f>IF($A162="ADD",IF(NOT(ISBLANK(K162)),_xlfn.XLOOKUP(K162,ud_gantry_primary_function[lookupValue],ud_gantry_primary_function[lookupKey],"ERROR"),""), "")</f>
        <v/>
      </c>
      <c r="N162" s="3" t="str">
        <f>IF($A162="ADD",IF(NOT(ISBLANK(M162)),_xlfn.XLOOKUP(M162,ud_shape[lookupValue],ud_shape[lookupKey],"ERROR"),""), "")</f>
        <v/>
      </c>
      <c r="P162" s="3" t="str">
        <f>IF($A162="ADD",IF(NOT(ISBLANK(O162)),_xlfn.XLOOKUP(O162,ud_gantry_construction_type[lookupValue],ud_gantry_construction_type[lookupKey],"ERROR"),""), "")</f>
        <v/>
      </c>
      <c r="R162" s="3" t="str">
        <f>IF($A162="ADD",IF(NOT(ISBLANK(Q162)),_xlfn.XLOOKUP(Q162,gantry_material[lookupValue],gantry_material[lookupKey],"ERROR"),""), "")</f>
        <v/>
      </c>
      <c r="T162" s="6"/>
      <c r="U162" s="6"/>
      <c r="V162" s="7"/>
      <c r="W162" s="4" t="str">
        <f t="shared" ca="1" si="18"/>
        <v/>
      </c>
      <c r="X162" s="4"/>
      <c r="Y162" s="3" t="str">
        <f t="shared" si="19"/>
        <v/>
      </c>
      <c r="Z162" s="3" t="str">
        <f>IF($A162="","",IF((AND($A162="ADD",OR(Y162="",Y162="In Use"))),"5",(_xlfn.XLOOKUP(Y162,ud_asset_status[lookupValue],ud_asset_status[lookupKey],""))))</f>
        <v/>
      </c>
      <c r="AB162" s="3" t="str">
        <f>IF($A162="ADD",IF(NOT(ISBLANK(AA162)),_xlfn.XLOOKUP(AA162,ud_replacement_status[lookupValue],ud_replacement_status[lookupKey],"ERROR"),""), "")</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6"/>
      <c r="AO162" s="2" t="str">
        <f t="shared" si="24"/>
        <v/>
      </c>
      <c r="AP162" s="3" t="str">
        <f t="shared" si="25"/>
        <v/>
      </c>
      <c r="AQ162" s="3" t="str">
        <f>IF($A162="","",IF((AND($A162="ADD",OR(AP162="",AP162="Excellent"))),"1",(_xlfn.XLOOKUP(AP162,condition[lookupValue],condition[lookupKey],""))))</f>
        <v/>
      </c>
      <c r="AR162" s="7" t="str">
        <f t="shared" si="26"/>
        <v/>
      </c>
      <c r="AS162" s="8"/>
    </row>
    <row r="163" spans="2:45" x14ac:dyDescent="0.25">
      <c r="B163" s="4"/>
      <c r="D163" s="3" t="str">
        <f>IF($A163="ADD",IF(NOT(ISBLANK(C163)),_xlfn.XLOOKUP(C163,roadnames[lookupValue],roadnames[lookupKey],"ERROR"),""), "")</f>
        <v/>
      </c>
      <c r="E163" s="5"/>
      <c r="F163" s="5"/>
      <c r="H163" s="3" t="str">
        <f>IF($A163="ADD",IF(NOT(ISBLANK(G163)),_xlfn.XLOOKUP(G163,ud_side[lookupValue],ud_side[lookupKey],"ERROR"),""), "")</f>
        <v/>
      </c>
      <c r="I163" s="4"/>
      <c r="J163" s="6"/>
      <c r="L163" s="3" t="str">
        <f>IF($A163="ADD",IF(NOT(ISBLANK(K163)),_xlfn.XLOOKUP(K163,ud_gantry_primary_function[lookupValue],ud_gantry_primary_function[lookupKey],"ERROR"),""), "")</f>
        <v/>
      </c>
      <c r="N163" s="3" t="str">
        <f>IF($A163="ADD",IF(NOT(ISBLANK(M163)),_xlfn.XLOOKUP(M163,ud_shape[lookupValue],ud_shape[lookupKey],"ERROR"),""), "")</f>
        <v/>
      </c>
      <c r="P163" s="3" t="str">
        <f>IF($A163="ADD",IF(NOT(ISBLANK(O163)),_xlfn.XLOOKUP(O163,ud_gantry_construction_type[lookupValue],ud_gantry_construction_type[lookupKey],"ERROR"),""), "")</f>
        <v/>
      </c>
      <c r="R163" s="3" t="str">
        <f>IF($A163="ADD",IF(NOT(ISBLANK(Q163)),_xlfn.XLOOKUP(Q163,gantry_material[lookupValue],gantry_material[lookupKey],"ERROR"),""), "")</f>
        <v/>
      </c>
      <c r="T163" s="6"/>
      <c r="U163" s="6"/>
      <c r="V163" s="7"/>
      <c r="W163" s="4" t="str">
        <f t="shared" ca="1" si="18"/>
        <v/>
      </c>
      <c r="X163" s="4"/>
      <c r="Y163" s="3" t="str">
        <f t="shared" si="19"/>
        <v/>
      </c>
      <c r="Z163" s="3" t="str">
        <f>IF($A163="","",IF((AND($A163="ADD",OR(Y163="",Y163="In Use"))),"5",(_xlfn.XLOOKUP(Y163,ud_asset_status[lookupValue],ud_asset_status[lookupKey],""))))</f>
        <v/>
      </c>
      <c r="AB163" s="3" t="str">
        <f>IF($A163="ADD",IF(NOT(ISBLANK(AA163)),_xlfn.XLOOKUP(AA163,ud_replacement_status[lookupValue],ud_replacement_status[lookupKey],"ERROR"),""), "")</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6"/>
      <c r="AO163" s="2" t="str">
        <f t="shared" si="24"/>
        <v/>
      </c>
      <c r="AP163" s="3" t="str">
        <f t="shared" si="25"/>
        <v/>
      </c>
      <c r="AQ163" s="3" t="str">
        <f>IF($A163="","",IF((AND($A163="ADD",OR(AP163="",AP163="Excellent"))),"1",(_xlfn.XLOOKUP(AP163,condition[lookupValue],condition[lookupKey],""))))</f>
        <v/>
      </c>
      <c r="AR163" s="7" t="str">
        <f t="shared" si="26"/>
        <v/>
      </c>
      <c r="AS163" s="8"/>
    </row>
    <row r="164" spans="2:45" x14ac:dyDescent="0.25">
      <c r="B164" s="4"/>
      <c r="D164" s="3" t="str">
        <f>IF($A164="ADD",IF(NOT(ISBLANK(C164)),_xlfn.XLOOKUP(C164,roadnames[lookupValue],roadnames[lookupKey],"ERROR"),""), "")</f>
        <v/>
      </c>
      <c r="E164" s="5"/>
      <c r="F164" s="5"/>
      <c r="H164" s="3" t="str">
        <f>IF($A164="ADD",IF(NOT(ISBLANK(G164)),_xlfn.XLOOKUP(G164,ud_side[lookupValue],ud_side[lookupKey],"ERROR"),""), "")</f>
        <v/>
      </c>
      <c r="I164" s="4"/>
      <c r="J164" s="6"/>
      <c r="L164" s="3" t="str">
        <f>IF($A164="ADD",IF(NOT(ISBLANK(K164)),_xlfn.XLOOKUP(K164,ud_gantry_primary_function[lookupValue],ud_gantry_primary_function[lookupKey],"ERROR"),""), "")</f>
        <v/>
      </c>
      <c r="N164" s="3" t="str">
        <f>IF($A164="ADD",IF(NOT(ISBLANK(M164)),_xlfn.XLOOKUP(M164,ud_shape[lookupValue],ud_shape[lookupKey],"ERROR"),""), "")</f>
        <v/>
      </c>
      <c r="P164" s="3" t="str">
        <f>IF($A164="ADD",IF(NOT(ISBLANK(O164)),_xlfn.XLOOKUP(O164,ud_gantry_construction_type[lookupValue],ud_gantry_construction_type[lookupKey],"ERROR"),""), "")</f>
        <v/>
      </c>
      <c r="R164" s="3" t="str">
        <f>IF($A164="ADD",IF(NOT(ISBLANK(Q164)),_xlfn.XLOOKUP(Q164,gantry_material[lookupValue],gantry_material[lookupKey],"ERROR"),""), "")</f>
        <v/>
      </c>
      <c r="T164" s="6"/>
      <c r="U164" s="6"/>
      <c r="V164" s="7"/>
      <c r="W164" s="4" t="str">
        <f t="shared" ca="1" si="18"/>
        <v/>
      </c>
      <c r="X164" s="4"/>
      <c r="Y164" s="3" t="str">
        <f t="shared" si="19"/>
        <v/>
      </c>
      <c r="Z164" s="3" t="str">
        <f>IF($A164="","",IF((AND($A164="ADD",OR(Y164="",Y164="In Use"))),"5",(_xlfn.XLOOKUP(Y164,ud_asset_status[lookupValue],ud_asset_status[lookupKey],""))))</f>
        <v/>
      </c>
      <c r="AB164" s="3" t="str">
        <f>IF($A164="ADD",IF(NOT(ISBLANK(AA164)),_xlfn.XLOOKUP(AA164,ud_replacement_status[lookupValue],ud_replacement_status[lookupKey],"ERROR"),""), "")</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6"/>
      <c r="AO164" s="2" t="str">
        <f t="shared" si="24"/>
        <v/>
      </c>
      <c r="AP164" s="3" t="str">
        <f t="shared" si="25"/>
        <v/>
      </c>
      <c r="AQ164" s="3" t="str">
        <f>IF($A164="","",IF((AND($A164="ADD",OR(AP164="",AP164="Excellent"))),"1",(_xlfn.XLOOKUP(AP164,condition[lookupValue],condition[lookupKey],""))))</f>
        <v/>
      </c>
      <c r="AR164" s="7" t="str">
        <f t="shared" si="26"/>
        <v/>
      </c>
      <c r="AS164" s="8"/>
    </row>
    <row r="165" spans="2:45" x14ac:dyDescent="0.25">
      <c r="B165" s="4"/>
      <c r="D165" s="3" t="str">
        <f>IF($A165="ADD",IF(NOT(ISBLANK(C165)),_xlfn.XLOOKUP(C165,roadnames[lookupValue],roadnames[lookupKey],"ERROR"),""), "")</f>
        <v/>
      </c>
      <c r="E165" s="5"/>
      <c r="F165" s="5"/>
      <c r="H165" s="3" t="str">
        <f>IF($A165="ADD",IF(NOT(ISBLANK(G165)),_xlfn.XLOOKUP(G165,ud_side[lookupValue],ud_side[lookupKey],"ERROR"),""), "")</f>
        <v/>
      </c>
      <c r="I165" s="4"/>
      <c r="J165" s="6"/>
      <c r="L165" s="3" t="str">
        <f>IF($A165="ADD",IF(NOT(ISBLANK(K165)),_xlfn.XLOOKUP(K165,ud_gantry_primary_function[lookupValue],ud_gantry_primary_function[lookupKey],"ERROR"),""), "")</f>
        <v/>
      </c>
      <c r="N165" s="3" t="str">
        <f>IF($A165="ADD",IF(NOT(ISBLANK(M165)),_xlfn.XLOOKUP(M165,ud_shape[lookupValue],ud_shape[lookupKey],"ERROR"),""), "")</f>
        <v/>
      </c>
      <c r="P165" s="3" t="str">
        <f>IF($A165="ADD",IF(NOT(ISBLANK(O165)),_xlfn.XLOOKUP(O165,ud_gantry_construction_type[lookupValue],ud_gantry_construction_type[lookupKey],"ERROR"),""), "")</f>
        <v/>
      </c>
      <c r="R165" s="3" t="str">
        <f>IF($A165="ADD",IF(NOT(ISBLANK(Q165)),_xlfn.XLOOKUP(Q165,gantry_material[lookupValue],gantry_material[lookupKey],"ERROR"),""), "")</f>
        <v/>
      </c>
      <c r="T165" s="6"/>
      <c r="U165" s="6"/>
      <c r="V165" s="7"/>
      <c r="W165" s="4" t="str">
        <f t="shared" ca="1" si="18"/>
        <v/>
      </c>
      <c r="X165" s="4"/>
      <c r="Y165" s="3" t="str">
        <f t="shared" si="19"/>
        <v/>
      </c>
      <c r="Z165" s="3" t="str">
        <f>IF($A165="","",IF((AND($A165="ADD",OR(Y165="",Y165="In Use"))),"5",(_xlfn.XLOOKUP(Y165,ud_asset_status[lookupValue],ud_asset_status[lookupKey],""))))</f>
        <v/>
      </c>
      <c r="AB165" s="3" t="str">
        <f>IF($A165="ADD",IF(NOT(ISBLANK(AA165)),_xlfn.XLOOKUP(AA165,ud_replacement_status[lookupValue],ud_replacement_status[lookupKey],"ERROR"),""), "")</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6"/>
      <c r="AO165" s="2" t="str">
        <f t="shared" si="24"/>
        <v/>
      </c>
      <c r="AP165" s="3" t="str">
        <f t="shared" si="25"/>
        <v/>
      </c>
      <c r="AQ165" s="3" t="str">
        <f>IF($A165="","",IF((AND($A165="ADD",OR(AP165="",AP165="Excellent"))),"1",(_xlfn.XLOOKUP(AP165,condition[lookupValue],condition[lookupKey],""))))</f>
        <v/>
      </c>
      <c r="AR165" s="7" t="str">
        <f t="shared" si="26"/>
        <v/>
      </c>
      <c r="AS165" s="8"/>
    </row>
    <row r="166" spans="2:45" x14ac:dyDescent="0.25">
      <c r="B166" s="4"/>
      <c r="D166" s="3" t="str">
        <f>IF($A166="ADD",IF(NOT(ISBLANK(C166)),_xlfn.XLOOKUP(C166,roadnames[lookupValue],roadnames[lookupKey],"ERROR"),""), "")</f>
        <v/>
      </c>
      <c r="E166" s="5"/>
      <c r="F166" s="5"/>
      <c r="H166" s="3" t="str">
        <f>IF($A166="ADD",IF(NOT(ISBLANK(G166)),_xlfn.XLOOKUP(G166,ud_side[lookupValue],ud_side[lookupKey],"ERROR"),""), "")</f>
        <v/>
      </c>
      <c r="I166" s="4"/>
      <c r="J166" s="6"/>
      <c r="L166" s="3" t="str">
        <f>IF($A166="ADD",IF(NOT(ISBLANK(K166)),_xlfn.XLOOKUP(K166,ud_gantry_primary_function[lookupValue],ud_gantry_primary_function[lookupKey],"ERROR"),""), "")</f>
        <v/>
      </c>
      <c r="N166" s="3" t="str">
        <f>IF($A166="ADD",IF(NOT(ISBLANK(M166)),_xlfn.XLOOKUP(M166,ud_shape[lookupValue],ud_shape[lookupKey],"ERROR"),""), "")</f>
        <v/>
      </c>
      <c r="P166" s="3" t="str">
        <f>IF($A166="ADD",IF(NOT(ISBLANK(O166)),_xlfn.XLOOKUP(O166,ud_gantry_construction_type[lookupValue],ud_gantry_construction_type[lookupKey],"ERROR"),""), "")</f>
        <v/>
      </c>
      <c r="R166" s="3" t="str">
        <f>IF($A166="ADD",IF(NOT(ISBLANK(Q166)),_xlfn.XLOOKUP(Q166,gantry_material[lookupValue],gantry_material[lookupKey],"ERROR"),""), "")</f>
        <v/>
      </c>
      <c r="T166" s="6"/>
      <c r="U166" s="6"/>
      <c r="V166" s="7"/>
      <c r="W166" s="4" t="str">
        <f t="shared" ca="1" si="18"/>
        <v/>
      </c>
      <c r="X166" s="4"/>
      <c r="Y166" s="3" t="str">
        <f t="shared" si="19"/>
        <v/>
      </c>
      <c r="Z166" s="3" t="str">
        <f>IF($A166="","",IF((AND($A166="ADD",OR(Y166="",Y166="In Use"))),"5",(_xlfn.XLOOKUP(Y166,ud_asset_status[lookupValue],ud_asset_status[lookupKey],""))))</f>
        <v/>
      </c>
      <c r="AB166" s="3" t="str">
        <f>IF($A166="ADD",IF(NOT(ISBLANK(AA166)),_xlfn.XLOOKUP(AA166,ud_replacement_status[lookupValue],ud_replacement_status[lookupKey],"ERROR"),""), "")</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6"/>
      <c r="AO166" s="2" t="str">
        <f t="shared" si="24"/>
        <v/>
      </c>
      <c r="AP166" s="3" t="str">
        <f t="shared" si="25"/>
        <v/>
      </c>
      <c r="AQ166" s="3" t="str">
        <f>IF($A166="","",IF((AND($A166="ADD",OR(AP166="",AP166="Excellent"))),"1",(_xlfn.XLOOKUP(AP166,condition[lookupValue],condition[lookupKey],""))))</f>
        <v/>
      </c>
      <c r="AR166" s="7" t="str">
        <f t="shared" si="26"/>
        <v/>
      </c>
      <c r="AS166" s="8"/>
    </row>
    <row r="167" spans="2:45" x14ac:dyDescent="0.25">
      <c r="B167" s="4"/>
      <c r="D167" s="3" t="str">
        <f>IF($A167="ADD",IF(NOT(ISBLANK(C167)),_xlfn.XLOOKUP(C167,roadnames[lookupValue],roadnames[lookupKey],"ERROR"),""), "")</f>
        <v/>
      </c>
      <c r="E167" s="5"/>
      <c r="F167" s="5"/>
      <c r="H167" s="3" t="str">
        <f>IF($A167="ADD",IF(NOT(ISBLANK(G167)),_xlfn.XLOOKUP(G167,ud_side[lookupValue],ud_side[lookupKey],"ERROR"),""), "")</f>
        <v/>
      </c>
      <c r="I167" s="4"/>
      <c r="J167" s="6"/>
      <c r="L167" s="3" t="str">
        <f>IF($A167="ADD",IF(NOT(ISBLANK(K167)),_xlfn.XLOOKUP(K167,ud_gantry_primary_function[lookupValue],ud_gantry_primary_function[lookupKey],"ERROR"),""), "")</f>
        <v/>
      </c>
      <c r="N167" s="3" t="str">
        <f>IF($A167="ADD",IF(NOT(ISBLANK(M167)),_xlfn.XLOOKUP(M167,ud_shape[lookupValue],ud_shape[lookupKey],"ERROR"),""), "")</f>
        <v/>
      </c>
      <c r="P167" s="3" t="str">
        <f>IF($A167="ADD",IF(NOT(ISBLANK(O167)),_xlfn.XLOOKUP(O167,ud_gantry_construction_type[lookupValue],ud_gantry_construction_type[lookupKey],"ERROR"),""), "")</f>
        <v/>
      </c>
      <c r="R167" s="3" t="str">
        <f>IF($A167="ADD",IF(NOT(ISBLANK(Q167)),_xlfn.XLOOKUP(Q167,gantry_material[lookupValue],gantry_material[lookupKey],"ERROR"),""), "")</f>
        <v/>
      </c>
      <c r="T167" s="6"/>
      <c r="U167" s="6"/>
      <c r="V167" s="7"/>
      <c r="W167" s="4" t="str">
        <f t="shared" ca="1" si="18"/>
        <v/>
      </c>
      <c r="X167" s="4"/>
      <c r="Y167" s="3" t="str">
        <f t="shared" si="19"/>
        <v/>
      </c>
      <c r="Z167" s="3" t="str">
        <f>IF($A167="","",IF((AND($A167="ADD",OR(Y167="",Y167="In Use"))),"5",(_xlfn.XLOOKUP(Y167,ud_asset_status[lookupValue],ud_asset_status[lookupKey],""))))</f>
        <v/>
      </c>
      <c r="AB167" s="3" t="str">
        <f>IF($A167="ADD",IF(NOT(ISBLANK(AA167)),_xlfn.XLOOKUP(AA167,ud_replacement_status[lookupValue],ud_replacement_status[lookupKey],"ERROR"),""), "")</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6"/>
      <c r="AO167" s="2" t="str">
        <f t="shared" si="24"/>
        <v/>
      </c>
      <c r="AP167" s="3" t="str">
        <f t="shared" si="25"/>
        <v/>
      </c>
      <c r="AQ167" s="3" t="str">
        <f>IF($A167="","",IF((AND($A167="ADD",OR(AP167="",AP167="Excellent"))),"1",(_xlfn.XLOOKUP(AP167,condition[lookupValue],condition[lookupKey],""))))</f>
        <v/>
      </c>
      <c r="AR167" s="7" t="str">
        <f t="shared" si="26"/>
        <v/>
      </c>
      <c r="AS167" s="8"/>
    </row>
    <row r="168" spans="2:45" x14ac:dyDescent="0.25">
      <c r="B168" s="4"/>
      <c r="D168" s="3" t="str">
        <f>IF($A168="ADD",IF(NOT(ISBLANK(C168)),_xlfn.XLOOKUP(C168,roadnames[lookupValue],roadnames[lookupKey],"ERROR"),""), "")</f>
        <v/>
      </c>
      <c r="E168" s="5"/>
      <c r="F168" s="5"/>
      <c r="H168" s="3" t="str">
        <f>IF($A168="ADD",IF(NOT(ISBLANK(G168)),_xlfn.XLOOKUP(G168,ud_side[lookupValue],ud_side[lookupKey],"ERROR"),""), "")</f>
        <v/>
      </c>
      <c r="I168" s="4"/>
      <c r="J168" s="6"/>
      <c r="L168" s="3" t="str">
        <f>IF($A168="ADD",IF(NOT(ISBLANK(K168)),_xlfn.XLOOKUP(K168,ud_gantry_primary_function[lookupValue],ud_gantry_primary_function[lookupKey],"ERROR"),""), "")</f>
        <v/>
      </c>
      <c r="N168" s="3" t="str">
        <f>IF($A168="ADD",IF(NOT(ISBLANK(M168)),_xlfn.XLOOKUP(M168,ud_shape[lookupValue],ud_shape[lookupKey],"ERROR"),""), "")</f>
        <v/>
      </c>
      <c r="P168" s="3" t="str">
        <f>IF($A168="ADD",IF(NOT(ISBLANK(O168)),_xlfn.XLOOKUP(O168,ud_gantry_construction_type[lookupValue],ud_gantry_construction_type[lookupKey],"ERROR"),""), "")</f>
        <v/>
      </c>
      <c r="R168" s="3" t="str">
        <f>IF($A168="ADD",IF(NOT(ISBLANK(Q168)),_xlfn.XLOOKUP(Q168,gantry_material[lookupValue],gantry_material[lookupKey],"ERROR"),""), "")</f>
        <v/>
      </c>
      <c r="T168" s="6"/>
      <c r="U168" s="6"/>
      <c r="V168" s="7"/>
      <c r="W168" s="4" t="str">
        <f t="shared" ca="1" si="18"/>
        <v/>
      </c>
      <c r="X168" s="4"/>
      <c r="Y168" s="3" t="str">
        <f t="shared" si="19"/>
        <v/>
      </c>
      <c r="Z168" s="3" t="str">
        <f>IF($A168="","",IF((AND($A168="ADD",OR(Y168="",Y168="In Use"))),"5",(_xlfn.XLOOKUP(Y168,ud_asset_status[lookupValue],ud_asset_status[lookupKey],""))))</f>
        <v/>
      </c>
      <c r="AB168" s="3" t="str">
        <f>IF($A168="ADD",IF(NOT(ISBLANK(AA168)),_xlfn.XLOOKUP(AA168,ud_replacement_status[lookupValue],ud_replacement_status[lookupKey],"ERROR"),""), "")</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6"/>
      <c r="AO168" s="2" t="str">
        <f t="shared" si="24"/>
        <v/>
      </c>
      <c r="AP168" s="3" t="str">
        <f t="shared" si="25"/>
        <v/>
      </c>
      <c r="AQ168" s="3" t="str">
        <f>IF($A168="","",IF((AND($A168="ADD",OR(AP168="",AP168="Excellent"))),"1",(_xlfn.XLOOKUP(AP168,condition[lookupValue],condition[lookupKey],""))))</f>
        <v/>
      </c>
      <c r="AR168" s="7" t="str">
        <f t="shared" si="26"/>
        <v/>
      </c>
      <c r="AS168" s="8"/>
    </row>
    <row r="169" spans="2:45" x14ac:dyDescent="0.25">
      <c r="B169" s="4"/>
      <c r="D169" s="3" t="str">
        <f>IF($A169="ADD",IF(NOT(ISBLANK(C169)),_xlfn.XLOOKUP(C169,roadnames[lookupValue],roadnames[lookupKey],"ERROR"),""), "")</f>
        <v/>
      </c>
      <c r="E169" s="5"/>
      <c r="F169" s="5"/>
      <c r="H169" s="3" t="str">
        <f>IF($A169="ADD",IF(NOT(ISBLANK(G169)),_xlfn.XLOOKUP(G169,ud_side[lookupValue],ud_side[lookupKey],"ERROR"),""), "")</f>
        <v/>
      </c>
      <c r="I169" s="4"/>
      <c r="J169" s="6"/>
      <c r="L169" s="3" t="str">
        <f>IF($A169="ADD",IF(NOT(ISBLANK(K169)),_xlfn.XLOOKUP(K169,ud_gantry_primary_function[lookupValue],ud_gantry_primary_function[lookupKey],"ERROR"),""), "")</f>
        <v/>
      </c>
      <c r="N169" s="3" t="str">
        <f>IF($A169="ADD",IF(NOT(ISBLANK(M169)),_xlfn.XLOOKUP(M169,ud_shape[lookupValue],ud_shape[lookupKey],"ERROR"),""), "")</f>
        <v/>
      </c>
      <c r="P169" s="3" t="str">
        <f>IF($A169="ADD",IF(NOT(ISBLANK(O169)),_xlfn.XLOOKUP(O169,ud_gantry_construction_type[lookupValue],ud_gantry_construction_type[lookupKey],"ERROR"),""), "")</f>
        <v/>
      </c>
      <c r="R169" s="3" t="str">
        <f>IF($A169="ADD",IF(NOT(ISBLANK(Q169)),_xlfn.XLOOKUP(Q169,gantry_material[lookupValue],gantry_material[lookupKey],"ERROR"),""), "")</f>
        <v/>
      </c>
      <c r="T169" s="6"/>
      <c r="U169" s="6"/>
      <c r="V169" s="7"/>
      <c r="W169" s="4" t="str">
        <f t="shared" ca="1" si="18"/>
        <v/>
      </c>
      <c r="X169" s="4"/>
      <c r="Y169" s="3" t="str">
        <f t="shared" si="19"/>
        <v/>
      </c>
      <c r="Z169" s="3" t="str">
        <f>IF($A169="","",IF((AND($A169="ADD",OR(Y169="",Y169="In Use"))),"5",(_xlfn.XLOOKUP(Y169,ud_asset_status[lookupValue],ud_asset_status[lookupKey],""))))</f>
        <v/>
      </c>
      <c r="AB169" s="3" t="str">
        <f>IF($A169="ADD",IF(NOT(ISBLANK(AA169)),_xlfn.XLOOKUP(AA169,ud_replacement_status[lookupValue],ud_replacement_status[lookupKey],"ERROR"),""), "")</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6"/>
      <c r="AO169" s="2" t="str">
        <f t="shared" si="24"/>
        <v/>
      </c>
      <c r="AP169" s="3" t="str">
        <f t="shared" si="25"/>
        <v/>
      </c>
      <c r="AQ169" s="3" t="str">
        <f>IF($A169="","",IF((AND($A169="ADD",OR(AP169="",AP169="Excellent"))),"1",(_xlfn.XLOOKUP(AP169,condition[lookupValue],condition[lookupKey],""))))</f>
        <v/>
      </c>
      <c r="AR169" s="7" t="str">
        <f t="shared" si="26"/>
        <v/>
      </c>
      <c r="AS169" s="8"/>
    </row>
    <row r="170" spans="2:45" x14ac:dyDescent="0.25">
      <c r="B170" s="4"/>
      <c r="D170" s="3" t="str">
        <f>IF($A170="ADD",IF(NOT(ISBLANK(C170)),_xlfn.XLOOKUP(C170,roadnames[lookupValue],roadnames[lookupKey],"ERROR"),""), "")</f>
        <v/>
      </c>
      <c r="E170" s="5"/>
      <c r="F170" s="5"/>
      <c r="H170" s="3" t="str">
        <f>IF($A170="ADD",IF(NOT(ISBLANK(G170)),_xlfn.XLOOKUP(G170,ud_side[lookupValue],ud_side[lookupKey],"ERROR"),""), "")</f>
        <v/>
      </c>
      <c r="I170" s="4"/>
      <c r="J170" s="6"/>
      <c r="L170" s="3" t="str">
        <f>IF($A170="ADD",IF(NOT(ISBLANK(K170)),_xlfn.XLOOKUP(K170,ud_gantry_primary_function[lookupValue],ud_gantry_primary_function[lookupKey],"ERROR"),""), "")</f>
        <v/>
      </c>
      <c r="N170" s="3" t="str">
        <f>IF($A170="ADD",IF(NOT(ISBLANK(M170)),_xlfn.XLOOKUP(M170,ud_shape[lookupValue],ud_shape[lookupKey],"ERROR"),""), "")</f>
        <v/>
      </c>
      <c r="P170" s="3" t="str">
        <f>IF($A170="ADD",IF(NOT(ISBLANK(O170)),_xlfn.XLOOKUP(O170,ud_gantry_construction_type[lookupValue],ud_gantry_construction_type[lookupKey],"ERROR"),""), "")</f>
        <v/>
      </c>
      <c r="R170" s="3" t="str">
        <f>IF($A170="ADD",IF(NOT(ISBLANK(Q170)),_xlfn.XLOOKUP(Q170,gantry_material[lookupValue],gantry_material[lookupKey],"ERROR"),""), "")</f>
        <v/>
      </c>
      <c r="T170" s="6"/>
      <c r="U170" s="6"/>
      <c r="V170" s="7"/>
      <c r="W170" s="4" t="str">
        <f t="shared" ca="1" si="18"/>
        <v/>
      </c>
      <c r="X170" s="4"/>
      <c r="Y170" s="3" t="str">
        <f t="shared" si="19"/>
        <v/>
      </c>
      <c r="Z170" s="3" t="str">
        <f>IF($A170="","",IF((AND($A170="ADD",OR(Y170="",Y170="In Use"))),"5",(_xlfn.XLOOKUP(Y170,ud_asset_status[lookupValue],ud_asset_status[lookupKey],""))))</f>
        <v/>
      </c>
      <c r="AB170" s="3" t="str">
        <f>IF($A170="ADD",IF(NOT(ISBLANK(AA170)),_xlfn.XLOOKUP(AA170,ud_replacement_status[lookupValue],ud_replacement_status[lookupKey],"ERROR"),""), "")</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6"/>
      <c r="AO170" s="2" t="str">
        <f t="shared" si="24"/>
        <v/>
      </c>
      <c r="AP170" s="3" t="str">
        <f t="shared" si="25"/>
        <v/>
      </c>
      <c r="AQ170" s="3" t="str">
        <f>IF($A170="","",IF((AND($A170="ADD",OR(AP170="",AP170="Excellent"))),"1",(_xlfn.XLOOKUP(AP170,condition[lookupValue],condition[lookupKey],""))))</f>
        <v/>
      </c>
      <c r="AR170" s="7" t="str">
        <f t="shared" si="26"/>
        <v/>
      </c>
      <c r="AS170" s="8"/>
    </row>
    <row r="171" spans="2:45" x14ac:dyDescent="0.25">
      <c r="B171" s="4"/>
      <c r="D171" s="3" t="str">
        <f>IF($A171="ADD",IF(NOT(ISBLANK(C171)),_xlfn.XLOOKUP(C171,roadnames[lookupValue],roadnames[lookupKey],"ERROR"),""), "")</f>
        <v/>
      </c>
      <c r="E171" s="5"/>
      <c r="F171" s="5"/>
      <c r="H171" s="3" t="str">
        <f>IF($A171="ADD",IF(NOT(ISBLANK(G171)),_xlfn.XLOOKUP(G171,ud_side[lookupValue],ud_side[lookupKey],"ERROR"),""), "")</f>
        <v/>
      </c>
      <c r="I171" s="4"/>
      <c r="J171" s="6"/>
      <c r="L171" s="3" t="str">
        <f>IF($A171="ADD",IF(NOT(ISBLANK(K171)),_xlfn.XLOOKUP(K171,ud_gantry_primary_function[lookupValue],ud_gantry_primary_function[lookupKey],"ERROR"),""), "")</f>
        <v/>
      </c>
      <c r="N171" s="3" t="str">
        <f>IF($A171="ADD",IF(NOT(ISBLANK(M171)),_xlfn.XLOOKUP(M171,ud_shape[lookupValue],ud_shape[lookupKey],"ERROR"),""), "")</f>
        <v/>
      </c>
      <c r="P171" s="3" t="str">
        <f>IF($A171="ADD",IF(NOT(ISBLANK(O171)),_xlfn.XLOOKUP(O171,ud_gantry_construction_type[lookupValue],ud_gantry_construction_type[lookupKey],"ERROR"),""), "")</f>
        <v/>
      </c>
      <c r="R171" s="3" t="str">
        <f>IF($A171="ADD",IF(NOT(ISBLANK(Q171)),_xlfn.XLOOKUP(Q171,gantry_material[lookupValue],gantry_material[lookupKey],"ERROR"),""), "")</f>
        <v/>
      </c>
      <c r="T171" s="6"/>
      <c r="U171" s="6"/>
      <c r="V171" s="7"/>
      <c r="W171" s="4" t="str">
        <f t="shared" ca="1" si="18"/>
        <v/>
      </c>
      <c r="X171" s="4"/>
      <c r="Y171" s="3" t="str">
        <f t="shared" si="19"/>
        <v/>
      </c>
      <c r="Z171" s="3" t="str">
        <f>IF($A171="","",IF((AND($A171="ADD",OR(Y171="",Y171="In Use"))),"5",(_xlfn.XLOOKUP(Y171,ud_asset_status[lookupValue],ud_asset_status[lookupKey],""))))</f>
        <v/>
      </c>
      <c r="AB171" s="3" t="str">
        <f>IF($A171="ADD",IF(NOT(ISBLANK(AA171)),_xlfn.XLOOKUP(AA171,ud_replacement_status[lookupValue],ud_replacement_status[lookupKey],"ERROR"),""), "")</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6"/>
      <c r="AO171" s="2" t="str">
        <f t="shared" si="24"/>
        <v/>
      </c>
      <c r="AP171" s="3" t="str">
        <f t="shared" si="25"/>
        <v/>
      </c>
      <c r="AQ171" s="3" t="str">
        <f>IF($A171="","",IF((AND($A171="ADD",OR(AP171="",AP171="Excellent"))),"1",(_xlfn.XLOOKUP(AP171,condition[lookupValue],condition[lookupKey],""))))</f>
        <v/>
      </c>
      <c r="AR171" s="7" t="str">
        <f t="shared" si="26"/>
        <v/>
      </c>
      <c r="AS171" s="8"/>
    </row>
    <row r="172" spans="2:45" x14ac:dyDescent="0.25">
      <c r="B172" s="4"/>
      <c r="D172" s="3" t="str">
        <f>IF($A172="ADD",IF(NOT(ISBLANK(C172)),_xlfn.XLOOKUP(C172,roadnames[lookupValue],roadnames[lookupKey],"ERROR"),""), "")</f>
        <v/>
      </c>
      <c r="E172" s="5"/>
      <c r="F172" s="5"/>
      <c r="H172" s="3" t="str">
        <f>IF($A172="ADD",IF(NOT(ISBLANK(G172)),_xlfn.XLOOKUP(G172,ud_side[lookupValue],ud_side[lookupKey],"ERROR"),""), "")</f>
        <v/>
      </c>
      <c r="I172" s="4"/>
      <c r="J172" s="6"/>
      <c r="L172" s="3" t="str">
        <f>IF($A172="ADD",IF(NOT(ISBLANK(K172)),_xlfn.XLOOKUP(K172,ud_gantry_primary_function[lookupValue],ud_gantry_primary_function[lookupKey],"ERROR"),""), "")</f>
        <v/>
      </c>
      <c r="N172" s="3" t="str">
        <f>IF($A172="ADD",IF(NOT(ISBLANK(M172)),_xlfn.XLOOKUP(M172,ud_shape[lookupValue],ud_shape[lookupKey],"ERROR"),""), "")</f>
        <v/>
      </c>
      <c r="P172" s="3" t="str">
        <f>IF($A172="ADD",IF(NOT(ISBLANK(O172)),_xlfn.XLOOKUP(O172,ud_gantry_construction_type[lookupValue],ud_gantry_construction_type[lookupKey],"ERROR"),""), "")</f>
        <v/>
      </c>
      <c r="R172" s="3" t="str">
        <f>IF($A172="ADD",IF(NOT(ISBLANK(Q172)),_xlfn.XLOOKUP(Q172,gantry_material[lookupValue],gantry_material[lookupKey],"ERROR"),""), "")</f>
        <v/>
      </c>
      <c r="T172" s="6"/>
      <c r="U172" s="6"/>
      <c r="V172" s="7"/>
      <c r="W172" s="4" t="str">
        <f t="shared" ca="1" si="18"/>
        <v/>
      </c>
      <c r="X172" s="4"/>
      <c r="Y172" s="3" t="str">
        <f t="shared" si="19"/>
        <v/>
      </c>
      <c r="Z172" s="3" t="str">
        <f>IF($A172="","",IF((AND($A172="ADD",OR(Y172="",Y172="In Use"))),"5",(_xlfn.XLOOKUP(Y172,ud_asset_status[lookupValue],ud_asset_status[lookupKey],""))))</f>
        <v/>
      </c>
      <c r="AB172" s="3" t="str">
        <f>IF($A172="ADD",IF(NOT(ISBLANK(AA172)),_xlfn.XLOOKUP(AA172,ud_replacement_status[lookupValue],ud_replacement_status[lookupKey],"ERROR"),""), "")</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6"/>
      <c r="AO172" s="2" t="str">
        <f t="shared" si="24"/>
        <v/>
      </c>
      <c r="AP172" s="3" t="str">
        <f t="shared" si="25"/>
        <v/>
      </c>
      <c r="AQ172" s="3" t="str">
        <f>IF($A172="","",IF((AND($A172="ADD",OR(AP172="",AP172="Excellent"))),"1",(_xlfn.XLOOKUP(AP172,condition[lookupValue],condition[lookupKey],""))))</f>
        <v/>
      </c>
      <c r="AR172" s="7" t="str">
        <f t="shared" si="26"/>
        <v/>
      </c>
      <c r="AS172" s="8"/>
    </row>
    <row r="173" spans="2:45" x14ac:dyDescent="0.25">
      <c r="B173" s="4"/>
      <c r="D173" s="3" t="str">
        <f>IF($A173="ADD",IF(NOT(ISBLANK(C173)),_xlfn.XLOOKUP(C173,roadnames[lookupValue],roadnames[lookupKey],"ERROR"),""), "")</f>
        <v/>
      </c>
      <c r="E173" s="5"/>
      <c r="F173" s="5"/>
      <c r="H173" s="3" t="str">
        <f>IF($A173="ADD",IF(NOT(ISBLANK(G173)),_xlfn.XLOOKUP(G173,ud_side[lookupValue],ud_side[lookupKey],"ERROR"),""), "")</f>
        <v/>
      </c>
      <c r="I173" s="4"/>
      <c r="J173" s="6"/>
      <c r="L173" s="3" t="str">
        <f>IF($A173="ADD",IF(NOT(ISBLANK(K173)),_xlfn.XLOOKUP(K173,ud_gantry_primary_function[lookupValue],ud_gantry_primary_function[lookupKey],"ERROR"),""), "")</f>
        <v/>
      </c>
      <c r="N173" s="3" t="str">
        <f>IF($A173="ADD",IF(NOT(ISBLANK(M173)),_xlfn.XLOOKUP(M173,ud_shape[lookupValue],ud_shape[lookupKey],"ERROR"),""), "")</f>
        <v/>
      </c>
      <c r="P173" s="3" t="str">
        <f>IF($A173="ADD",IF(NOT(ISBLANK(O173)),_xlfn.XLOOKUP(O173,ud_gantry_construction_type[lookupValue],ud_gantry_construction_type[lookupKey],"ERROR"),""), "")</f>
        <v/>
      </c>
      <c r="R173" s="3" t="str">
        <f>IF($A173="ADD",IF(NOT(ISBLANK(Q173)),_xlfn.XLOOKUP(Q173,gantry_material[lookupValue],gantry_material[lookupKey],"ERROR"),""), "")</f>
        <v/>
      </c>
      <c r="T173" s="6"/>
      <c r="U173" s="6"/>
      <c r="V173" s="7"/>
      <c r="W173" s="4" t="str">
        <f t="shared" ca="1" si="18"/>
        <v/>
      </c>
      <c r="X173" s="4"/>
      <c r="Y173" s="3" t="str">
        <f t="shared" si="19"/>
        <v/>
      </c>
      <c r="Z173" s="3" t="str">
        <f>IF($A173="","",IF((AND($A173="ADD",OR(Y173="",Y173="In Use"))),"5",(_xlfn.XLOOKUP(Y173,ud_asset_status[lookupValue],ud_asset_status[lookupKey],""))))</f>
        <v/>
      </c>
      <c r="AB173" s="3" t="str">
        <f>IF($A173="ADD",IF(NOT(ISBLANK(AA173)),_xlfn.XLOOKUP(AA173,ud_replacement_status[lookupValue],ud_replacement_status[lookupKey],"ERROR"),""), "")</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6"/>
      <c r="AO173" s="2" t="str">
        <f t="shared" si="24"/>
        <v/>
      </c>
      <c r="AP173" s="3" t="str">
        <f t="shared" si="25"/>
        <v/>
      </c>
      <c r="AQ173" s="3" t="str">
        <f>IF($A173="","",IF((AND($A173="ADD",OR(AP173="",AP173="Excellent"))),"1",(_xlfn.XLOOKUP(AP173,condition[lookupValue],condition[lookupKey],""))))</f>
        <v/>
      </c>
      <c r="AR173" s="7" t="str">
        <f t="shared" si="26"/>
        <v/>
      </c>
      <c r="AS173" s="8"/>
    </row>
    <row r="174" spans="2:45" x14ac:dyDescent="0.25">
      <c r="B174" s="4"/>
      <c r="D174" s="3" t="str">
        <f>IF($A174="ADD",IF(NOT(ISBLANK(C174)),_xlfn.XLOOKUP(C174,roadnames[lookupValue],roadnames[lookupKey],"ERROR"),""), "")</f>
        <v/>
      </c>
      <c r="E174" s="5"/>
      <c r="F174" s="5"/>
      <c r="H174" s="3" t="str">
        <f>IF($A174="ADD",IF(NOT(ISBLANK(G174)),_xlfn.XLOOKUP(G174,ud_side[lookupValue],ud_side[lookupKey],"ERROR"),""), "")</f>
        <v/>
      </c>
      <c r="I174" s="4"/>
      <c r="J174" s="6"/>
      <c r="L174" s="3" t="str">
        <f>IF($A174="ADD",IF(NOT(ISBLANK(K174)),_xlfn.XLOOKUP(K174,ud_gantry_primary_function[lookupValue],ud_gantry_primary_function[lookupKey],"ERROR"),""), "")</f>
        <v/>
      </c>
      <c r="N174" s="3" t="str">
        <f>IF($A174="ADD",IF(NOT(ISBLANK(M174)),_xlfn.XLOOKUP(M174,ud_shape[lookupValue],ud_shape[lookupKey],"ERROR"),""), "")</f>
        <v/>
      </c>
      <c r="P174" s="3" t="str">
        <f>IF($A174="ADD",IF(NOT(ISBLANK(O174)),_xlfn.XLOOKUP(O174,ud_gantry_construction_type[lookupValue],ud_gantry_construction_type[lookupKey],"ERROR"),""), "")</f>
        <v/>
      </c>
      <c r="R174" s="3" t="str">
        <f>IF($A174="ADD",IF(NOT(ISBLANK(Q174)),_xlfn.XLOOKUP(Q174,gantry_material[lookupValue],gantry_material[lookupKey],"ERROR"),""), "")</f>
        <v/>
      </c>
      <c r="T174" s="6"/>
      <c r="U174" s="6"/>
      <c r="V174" s="7"/>
      <c r="W174" s="4" t="str">
        <f t="shared" ca="1" si="18"/>
        <v/>
      </c>
      <c r="X174" s="4"/>
      <c r="Y174" s="3" t="str">
        <f t="shared" si="19"/>
        <v/>
      </c>
      <c r="Z174" s="3" t="str">
        <f>IF($A174="","",IF((AND($A174="ADD",OR(Y174="",Y174="In Use"))),"5",(_xlfn.XLOOKUP(Y174,ud_asset_status[lookupValue],ud_asset_status[lookupKey],""))))</f>
        <v/>
      </c>
      <c r="AB174" s="3" t="str">
        <f>IF($A174="ADD",IF(NOT(ISBLANK(AA174)),_xlfn.XLOOKUP(AA174,ud_replacement_status[lookupValue],ud_replacement_status[lookupKey],"ERROR"),""), "")</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6"/>
      <c r="AO174" s="2" t="str">
        <f t="shared" si="24"/>
        <v/>
      </c>
      <c r="AP174" s="3" t="str">
        <f t="shared" si="25"/>
        <v/>
      </c>
      <c r="AQ174" s="3" t="str">
        <f>IF($A174="","",IF((AND($A174="ADD",OR(AP174="",AP174="Excellent"))),"1",(_xlfn.XLOOKUP(AP174,condition[lookupValue],condition[lookupKey],""))))</f>
        <v/>
      </c>
      <c r="AR174" s="7" t="str">
        <f t="shared" si="26"/>
        <v/>
      </c>
      <c r="AS174" s="8"/>
    </row>
    <row r="175" spans="2:45" x14ac:dyDescent="0.25">
      <c r="B175" s="4"/>
      <c r="D175" s="3" t="str">
        <f>IF($A175="ADD",IF(NOT(ISBLANK(C175)),_xlfn.XLOOKUP(C175,roadnames[lookupValue],roadnames[lookupKey],"ERROR"),""), "")</f>
        <v/>
      </c>
      <c r="E175" s="5"/>
      <c r="F175" s="5"/>
      <c r="H175" s="3" t="str">
        <f>IF($A175="ADD",IF(NOT(ISBLANK(G175)),_xlfn.XLOOKUP(G175,ud_side[lookupValue],ud_side[lookupKey],"ERROR"),""), "")</f>
        <v/>
      </c>
      <c r="I175" s="4"/>
      <c r="J175" s="6"/>
      <c r="L175" s="3" t="str">
        <f>IF($A175="ADD",IF(NOT(ISBLANK(K175)),_xlfn.XLOOKUP(K175,ud_gantry_primary_function[lookupValue],ud_gantry_primary_function[lookupKey],"ERROR"),""), "")</f>
        <v/>
      </c>
      <c r="N175" s="3" t="str">
        <f>IF($A175="ADD",IF(NOT(ISBLANK(M175)),_xlfn.XLOOKUP(M175,ud_shape[lookupValue],ud_shape[lookupKey],"ERROR"),""), "")</f>
        <v/>
      </c>
      <c r="P175" s="3" t="str">
        <f>IF($A175="ADD",IF(NOT(ISBLANK(O175)),_xlfn.XLOOKUP(O175,ud_gantry_construction_type[lookupValue],ud_gantry_construction_type[lookupKey],"ERROR"),""), "")</f>
        <v/>
      </c>
      <c r="R175" s="3" t="str">
        <f>IF($A175="ADD",IF(NOT(ISBLANK(Q175)),_xlfn.XLOOKUP(Q175,gantry_material[lookupValue],gantry_material[lookupKey],"ERROR"),""), "")</f>
        <v/>
      </c>
      <c r="T175" s="6"/>
      <c r="U175" s="6"/>
      <c r="V175" s="7"/>
      <c r="W175" s="4" t="str">
        <f t="shared" ca="1" si="18"/>
        <v/>
      </c>
      <c r="X175" s="4"/>
      <c r="Y175" s="3" t="str">
        <f t="shared" si="19"/>
        <v/>
      </c>
      <c r="Z175" s="3" t="str">
        <f>IF($A175="","",IF((AND($A175="ADD",OR(Y175="",Y175="In Use"))),"5",(_xlfn.XLOOKUP(Y175,ud_asset_status[lookupValue],ud_asset_status[lookupKey],""))))</f>
        <v/>
      </c>
      <c r="AB175" s="3" t="str">
        <f>IF($A175="ADD",IF(NOT(ISBLANK(AA175)),_xlfn.XLOOKUP(AA175,ud_replacement_status[lookupValue],ud_replacement_status[lookupKey],"ERROR"),""), "")</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6"/>
      <c r="AO175" s="2" t="str">
        <f t="shared" si="24"/>
        <v/>
      </c>
      <c r="AP175" s="3" t="str">
        <f t="shared" si="25"/>
        <v/>
      </c>
      <c r="AQ175" s="3" t="str">
        <f>IF($A175="","",IF((AND($A175="ADD",OR(AP175="",AP175="Excellent"))),"1",(_xlfn.XLOOKUP(AP175,condition[lookupValue],condition[lookupKey],""))))</f>
        <v/>
      </c>
      <c r="AR175" s="7" t="str">
        <f t="shared" si="26"/>
        <v/>
      </c>
      <c r="AS175" s="8"/>
    </row>
    <row r="176" spans="2:45" x14ac:dyDescent="0.25">
      <c r="B176" s="4"/>
      <c r="D176" s="3" t="str">
        <f>IF($A176="ADD",IF(NOT(ISBLANK(C176)),_xlfn.XLOOKUP(C176,roadnames[lookupValue],roadnames[lookupKey],"ERROR"),""), "")</f>
        <v/>
      </c>
      <c r="E176" s="5"/>
      <c r="F176" s="5"/>
      <c r="H176" s="3" t="str">
        <f>IF($A176="ADD",IF(NOT(ISBLANK(G176)),_xlfn.XLOOKUP(G176,ud_side[lookupValue],ud_side[lookupKey],"ERROR"),""), "")</f>
        <v/>
      </c>
      <c r="I176" s="4"/>
      <c r="J176" s="6"/>
      <c r="L176" s="3" t="str">
        <f>IF($A176="ADD",IF(NOT(ISBLANK(K176)),_xlfn.XLOOKUP(K176,ud_gantry_primary_function[lookupValue],ud_gantry_primary_function[lookupKey],"ERROR"),""), "")</f>
        <v/>
      </c>
      <c r="N176" s="3" t="str">
        <f>IF($A176="ADD",IF(NOT(ISBLANK(M176)),_xlfn.XLOOKUP(M176,ud_shape[lookupValue],ud_shape[lookupKey],"ERROR"),""), "")</f>
        <v/>
      </c>
      <c r="P176" s="3" t="str">
        <f>IF($A176="ADD",IF(NOT(ISBLANK(O176)),_xlfn.XLOOKUP(O176,ud_gantry_construction_type[lookupValue],ud_gantry_construction_type[lookupKey],"ERROR"),""), "")</f>
        <v/>
      </c>
      <c r="R176" s="3" t="str">
        <f>IF($A176="ADD",IF(NOT(ISBLANK(Q176)),_xlfn.XLOOKUP(Q176,gantry_material[lookupValue],gantry_material[lookupKey],"ERROR"),""), "")</f>
        <v/>
      </c>
      <c r="T176" s="6"/>
      <c r="U176" s="6"/>
      <c r="V176" s="7"/>
      <c r="W176" s="4" t="str">
        <f t="shared" ca="1" si="18"/>
        <v/>
      </c>
      <c r="X176" s="4"/>
      <c r="Y176" s="3" t="str">
        <f t="shared" si="19"/>
        <v/>
      </c>
      <c r="Z176" s="3" t="str">
        <f>IF($A176="","",IF((AND($A176="ADD",OR(Y176="",Y176="In Use"))),"5",(_xlfn.XLOOKUP(Y176,ud_asset_status[lookupValue],ud_asset_status[lookupKey],""))))</f>
        <v/>
      </c>
      <c r="AB176" s="3" t="str">
        <f>IF($A176="ADD",IF(NOT(ISBLANK(AA176)),_xlfn.XLOOKUP(AA176,ud_replacement_status[lookupValue],ud_replacement_status[lookupKey],"ERROR"),""), "")</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6"/>
      <c r="AO176" s="2" t="str">
        <f t="shared" si="24"/>
        <v/>
      </c>
      <c r="AP176" s="3" t="str">
        <f t="shared" si="25"/>
        <v/>
      </c>
      <c r="AQ176" s="3" t="str">
        <f>IF($A176="","",IF((AND($A176="ADD",OR(AP176="",AP176="Excellent"))),"1",(_xlfn.XLOOKUP(AP176,condition[lookupValue],condition[lookupKey],""))))</f>
        <v/>
      </c>
      <c r="AR176" s="7" t="str">
        <f t="shared" si="26"/>
        <v/>
      </c>
      <c r="AS176" s="8"/>
    </row>
    <row r="177" spans="2:45" x14ac:dyDescent="0.25">
      <c r="B177" s="4"/>
      <c r="D177" s="3" t="str">
        <f>IF($A177="ADD",IF(NOT(ISBLANK(C177)),_xlfn.XLOOKUP(C177,roadnames[lookupValue],roadnames[lookupKey],"ERROR"),""), "")</f>
        <v/>
      </c>
      <c r="E177" s="5"/>
      <c r="F177" s="5"/>
      <c r="H177" s="3" t="str">
        <f>IF($A177="ADD",IF(NOT(ISBLANK(G177)),_xlfn.XLOOKUP(G177,ud_side[lookupValue],ud_side[lookupKey],"ERROR"),""), "")</f>
        <v/>
      </c>
      <c r="I177" s="4"/>
      <c r="J177" s="6"/>
      <c r="L177" s="3" t="str">
        <f>IF($A177="ADD",IF(NOT(ISBLANK(K177)),_xlfn.XLOOKUP(K177,ud_gantry_primary_function[lookupValue],ud_gantry_primary_function[lookupKey],"ERROR"),""), "")</f>
        <v/>
      </c>
      <c r="N177" s="3" t="str">
        <f>IF($A177="ADD",IF(NOT(ISBLANK(M177)),_xlfn.XLOOKUP(M177,ud_shape[lookupValue],ud_shape[lookupKey],"ERROR"),""), "")</f>
        <v/>
      </c>
      <c r="P177" s="3" t="str">
        <f>IF($A177="ADD",IF(NOT(ISBLANK(O177)),_xlfn.XLOOKUP(O177,ud_gantry_construction_type[lookupValue],ud_gantry_construction_type[lookupKey],"ERROR"),""), "")</f>
        <v/>
      </c>
      <c r="R177" s="3" t="str">
        <f>IF($A177="ADD",IF(NOT(ISBLANK(Q177)),_xlfn.XLOOKUP(Q177,gantry_material[lookupValue],gantry_material[lookupKey],"ERROR"),""), "")</f>
        <v/>
      </c>
      <c r="T177" s="6"/>
      <c r="U177" s="6"/>
      <c r="V177" s="7"/>
      <c r="W177" s="4" t="str">
        <f t="shared" ca="1" si="18"/>
        <v/>
      </c>
      <c r="X177" s="4"/>
      <c r="Y177" s="3" t="str">
        <f t="shared" si="19"/>
        <v/>
      </c>
      <c r="Z177" s="3" t="str">
        <f>IF($A177="","",IF((AND($A177="ADD",OR(Y177="",Y177="In Use"))),"5",(_xlfn.XLOOKUP(Y177,ud_asset_status[lookupValue],ud_asset_status[lookupKey],""))))</f>
        <v/>
      </c>
      <c r="AB177" s="3" t="str">
        <f>IF($A177="ADD",IF(NOT(ISBLANK(AA177)),_xlfn.XLOOKUP(AA177,ud_replacement_status[lookupValue],ud_replacement_status[lookupKey],"ERROR"),""), "")</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6"/>
      <c r="AO177" s="2" t="str">
        <f t="shared" si="24"/>
        <v/>
      </c>
      <c r="AP177" s="3" t="str">
        <f t="shared" si="25"/>
        <v/>
      </c>
      <c r="AQ177" s="3" t="str">
        <f>IF($A177="","",IF((AND($A177="ADD",OR(AP177="",AP177="Excellent"))),"1",(_xlfn.XLOOKUP(AP177,condition[lookupValue],condition[lookupKey],""))))</f>
        <v/>
      </c>
      <c r="AR177" s="7" t="str">
        <f t="shared" si="26"/>
        <v/>
      </c>
      <c r="AS177" s="8"/>
    </row>
    <row r="178" spans="2:45" x14ac:dyDescent="0.25">
      <c r="B178" s="4"/>
      <c r="D178" s="3" t="str">
        <f>IF($A178="ADD",IF(NOT(ISBLANK(C178)),_xlfn.XLOOKUP(C178,roadnames[lookupValue],roadnames[lookupKey],"ERROR"),""), "")</f>
        <v/>
      </c>
      <c r="E178" s="5"/>
      <c r="F178" s="5"/>
      <c r="H178" s="3" t="str">
        <f>IF($A178="ADD",IF(NOT(ISBLANK(G178)),_xlfn.XLOOKUP(G178,ud_side[lookupValue],ud_side[lookupKey],"ERROR"),""), "")</f>
        <v/>
      </c>
      <c r="I178" s="4"/>
      <c r="J178" s="6"/>
      <c r="L178" s="3" t="str">
        <f>IF($A178="ADD",IF(NOT(ISBLANK(K178)),_xlfn.XLOOKUP(K178,ud_gantry_primary_function[lookupValue],ud_gantry_primary_function[lookupKey],"ERROR"),""), "")</f>
        <v/>
      </c>
      <c r="N178" s="3" t="str">
        <f>IF($A178="ADD",IF(NOT(ISBLANK(M178)),_xlfn.XLOOKUP(M178,ud_shape[lookupValue],ud_shape[lookupKey],"ERROR"),""), "")</f>
        <v/>
      </c>
      <c r="P178" s="3" t="str">
        <f>IF($A178="ADD",IF(NOT(ISBLANK(O178)),_xlfn.XLOOKUP(O178,ud_gantry_construction_type[lookupValue],ud_gantry_construction_type[lookupKey],"ERROR"),""), "")</f>
        <v/>
      </c>
      <c r="R178" s="3" t="str">
        <f>IF($A178="ADD",IF(NOT(ISBLANK(Q178)),_xlfn.XLOOKUP(Q178,gantry_material[lookupValue],gantry_material[lookupKey],"ERROR"),""), "")</f>
        <v/>
      </c>
      <c r="T178" s="6"/>
      <c r="U178" s="6"/>
      <c r="V178" s="7"/>
      <c r="W178" s="4" t="str">
        <f t="shared" ca="1" si="18"/>
        <v/>
      </c>
      <c r="X178" s="4"/>
      <c r="Y178" s="3" t="str">
        <f t="shared" si="19"/>
        <v/>
      </c>
      <c r="Z178" s="3" t="str">
        <f>IF($A178="","",IF((AND($A178="ADD",OR(Y178="",Y178="In Use"))),"5",(_xlfn.XLOOKUP(Y178,ud_asset_status[lookupValue],ud_asset_status[lookupKey],""))))</f>
        <v/>
      </c>
      <c r="AB178" s="3" t="str">
        <f>IF($A178="ADD",IF(NOT(ISBLANK(AA178)),_xlfn.XLOOKUP(AA178,ud_replacement_status[lookupValue],ud_replacement_status[lookupKey],"ERROR"),""), "")</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6"/>
      <c r="AO178" s="2" t="str">
        <f t="shared" si="24"/>
        <v/>
      </c>
      <c r="AP178" s="3" t="str">
        <f t="shared" si="25"/>
        <v/>
      </c>
      <c r="AQ178" s="3" t="str">
        <f>IF($A178="","",IF((AND($A178="ADD",OR(AP178="",AP178="Excellent"))),"1",(_xlfn.XLOOKUP(AP178,condition[lookupValue],condition[lookupKey],""))))</f>
        <v/>
      </c>
      <c r="AR178" s="7" t="str">
        <f t="shared" si="26"/>
        <v/>
      </c>
      <c r="AS178" s="8"/>
    </row>
    <row r="179" spans="2:45" x14ac:dyDescent="0.25">
      <c r="B179" s="4"/>
      <c r="D179" s="3" t="str">
        <f>IF($A179="ADD",IF(NOT(ISBLANK(C179)),_xlfn.XLOOKUP(C179,roadnames[lookupValue],roadnames[lookupKey],"ERROR"),""), "")</f>
        <v/>
      </c>
      <c r="E179" s="5"/>
      <c r="F179" s="5"/>
      <c r="H179" s="3" t="str">
        <f>IF($A179="ADD",IF(NOT(ISBLANK(G179)),_xlfn.XLOOKUP(G179,ud_side[lookupValue],ud_side[lookupKey],"ERROR"),""), "")</f>
        <v/>
      </c>
      <c r="I179" s="4"/>
      <c r="J179" s="6"/>
      <c r="L179" s="3" t="str">
        <f>IF($A179="ADD",IF(NOT(ISBLANK(K179)),_xlfn.XLOOKUP(K179,ud_gantry_primary_function[lookupValue],ud_gantry_primary_function[lookupKey],"ERROR"),""), "")</f>
        <v/>
      </c>
      <c r="N179" s="3" t="str">
        <f>IF($A179="ADD",IF(NOT(ISBLANK(M179)),_xlfn.XLOOKUP(M179,ud_shape[lookupValue],ud_shape[lookupKey],"ERROR"),""), "")</f>
        <v/>
      </c>
      <c r="P179" s="3" t="str">
        <f>IF($A179="ADD",IF(NOT(ISBLANK(O179)),_xlfn.XLOOKUP(O179,ud_gantry_construction_type[lookupValue],ud_gantry_construction_type[lookupKey],"ERROR"),""), "")</f>
        <v/>
      </c>
      <c r="R179" s="3" t="str">
        <f>IF($A179="ADD",IF(NOT(ISBLANK(Q179)),_xlfn.XLOOKUP(Q179,gantry_material[lookupValue],gantry_material[lookupKey],"ERROR"),""), "")</f>
        <v/>
      </c>
      <c r="T179" s="6"/>
      <c r="U179" s="6"/>
      <c r="V179" s="7"/>
      <c r="W179" s="4" t="str">
        <f t="shared" ca="1" si="18"/>
        <v/>
      </c>
      <c r="X179" s="4"/>
      <c r="Y179" s="3" t="str">
        <f t="shared" si="19"/>
        <v/>
      </c>
      <c r="Z179" s="3" t="str">
        <f>IF($A179="","",IF((AND($A179="ADD",OR(Y179="",Y179="In Use"))),"5",(_xlfn.XLOOKUP(Y179,ud_asset_status[lookupValue],ud_asset_status[lookupKey],""))))</f>
        <v/>
      </c>
      <c r="AB179" s="3" t="str">
        <f>IF($A179="ADD",IF(NOT(ISBLANK(AA179)),_xlfn.XLOOKUP(AA179,ud_replacement_status[lookupValue],ud_replacement_status[lookupKey],"ERROR"),""), "")</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6"/>
      <c r="AO179" s="2" t="str">
        <f t="shared" si="24"/>
        <v/>
      </c>
      <c r="AP179" s="3" t="str">
        <f t="shared" si="25"/>
        <v/>
      </c>
      <c r="AQ179" s="3" t="str">
        <f>IF($A179="","",IF((AND($A179="ADD",OR(AP179="",AP179="Excellent"))),"1",(_xlfn.XLOOKUP(AP179,condition[lookupValue],condition[lookupKey],""))))</f>
        <v/>
      </c>
      <c r="AR179" s="7" t="str">
        <f t="shared" si="26"/>
        <v/>
      </c>
      <c r="AS179" s="8"/>
    </row>
    <row r="180" spans="2:45" x14ac:dyDescent="0.25">
      <c r="B180" s="4"/>
      <c r="D180" s="3" t="str">
        <f>IF($A180="ADD",IF(NOT(ISBLANK(C180)),_xlfn.XLOOKUP(C180,roadnames[lookupValue],roadnames[lookupKey],"ERROR"),""), "")</f>
        <v/>
      </c>
      <c r="E180" s="5"/>
      <c r="F180" s="5"/>
      <c r="H180" s="3" t="str">
        <f>IF($A180="ADD",IF(NOT(ISBLANK(G180)),_xlfn.XLOOKUP(G180,ud_side[lookupValue],ud_side[lookupKey],"ERROR"),""), "")</f>
        <v/>
      </c>
      <c r="I180" s="4"/>
      <c r="J180" s="6"/>
      <c r="L180" s="3" t="str">
        <f>IF($A180="ADD",IF(NOT(ISBLANK(K180)),_xlfn.XLOOKUP(K180,ud_gantry_primary_function[lookupValue],ud_gantry_primary_function[lookupKey],"ERROR"),""), "")</f>
        <v/>
      </c>
      <c r="N180" s="3" t="str">
        <f>IF($A180="ADD",IF(NOT(ISBLANK(M180)),_xlfn.XLOOKUP(M180,ud_shape[lookupValue],ud_shape[lookupKey],"ERROR"),""), "")</f>
        <v/>
      </c>
      <c r="P180" s="3" t="str">
        <f>IF($A180="ADD",IF(NOT(ISBLANK(O180)),_xlfn.XLOOKUP(O180,ud_gantry_construction_type[lookupValue],ud_gantry_construction_type[lookupKey],"ERROR"),""), "")</f>
        <v/>
      </c>
      <c r="R180" s="3" t="str">
        <f>IF($A180="ADD",IF(NOT(ISBLANK(Q180)),_xlfn.XLOOKUP(Q180,gantry_material[lookupValue],gantry_material[lookupKey],"ERROR"),""), "")</f>
        <v/>
      </c>
      <c r="T180" s="6"/>
      <c r="U180" s="6"/>
      <c r="V180" s="7"/>
      <c r="W180" s="4" t="str">
        <f t="shared" ca="1" si="18"/>
        <v/>
      </c>
      <c r="X180" s="4"/>
      <c r="Y180" s="3" t="str">
        <f t="shared" si="19"/>
        <v/>
      </c>
      <c r="Z180" s="3" t="str">
        <f>IF($A180="","",IF((AND($A180="ADD",OR(Y180="",Y180="In Use"))),"5",(_xlfn.XLOOKUP(Y180,ud_asset_status[lookupValue],ud_asset_status[lookupKey],""))))</f>
        <v/>
      </c>
      <c r="AB180" s="3" t="str">
        <f>IF($A180="ADD",IF(NOT(ISBLANK(AA180)),_xlfn.XLOOKUP(AA180,ud_replacement_status[lookupValue],ud_replacement_status[lookupKey],"ERROR"),""), "")</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6"/>
      <c r="AO180" s="2" t="str">
        <f t="shared" si="24"/>
        <v/>
      </c>
      <c r="AP180" s="3" t="str">
        <f t="shared" si="25"/>
        <v/>
      </c>
      <c r="AQ180" s="3" t="str">
        <f>IF($A180="","",IF((AND($A180="ADD",OR(AP180="",AP180="Excellent"))),"1",(_xlfn.XLOOKUP(AP180,condition[lookupValue],condition[lookupKey],""))))</f>
        <v/>
      </c>
      <c r="AR180" s="7" t="str">
        <f t="shared" si="26"/>
        <v/>
      </c>
      <c r="AS180" s="8"/>
    </row>
    <row r="181" spans="2:45" x14ac:dyDescent="0.25">
      <c r="B181" s="4"/>
      <c r="D181" s="3" t="str">
        <f>IF($A181="ADD",IF(NOT(ISBLANK(C181)),_xlfn.XLOOKUP(C181,roadnames[lookupValue],roadnames[lookupKey],"ERROR"),""), "")</f>
        <v/>
      </c>
      <c r="E181" s="5"/>
      <c r="F181" s="5"/>
      <c r="H181" s="3" t="str">
        <f>IF($A181="ADD",IF(NOT(ISBLANK(G181)),_xlfn.XLOOKUP(G181,ud_side[lookupValue],ud_side[lookupKey],"ERROR"),""), "")</f>
        <v/>
      </c>
      <c r="I181" s="4"/>
      <c r="J181" s="6"/>
      <c r="L181" s="3" t="str">
        <f>IF($A181="ADD",IF(NOT(ISBLANK(K181)),_xlfn.XLOOKUP(K181,ud_gantry_primary_function[lookupValue],ud_gantry_primary_function[lookupKey],"ERROR"),""), "")</f>
        <v/>
      </c>
      <c r="N181" s="3" t="str">
        <f>IF($A181="ADD",IF(NOT(ISBLANK(M181)),_xlfn.XLOOKUP(M181,ud_shape[lookupValue],ud_shape[lookupKey],"ERROR"),""), "")</f>
        <v/>
      </c>
      <c r="P181" s="3" t="str">
        <f>IF($A181="ADD",IF(NOT(ISBLANK(O181)),_xlfn.XLOOKUP(O181,ud_gantry_construction_type[lookupValue],ud_gantry_construction_type[lookupKey],"ERROR"),""), "")</f>
        <v/>
      </c>
      <c r="R181" s="3" t="str">
        <f>IF($A181="ADD",IF(NOT(ISBLANK(Q181)),_xlfn.XLOOKUP(Q181,gantry_material[lookupValue],gantry_material[lookupKey],"ERROR"),""), "")</f>
        <v/>
      </c>
      <c r="T181" s="6"/>
      <c r="U181" s="6"/>
      <c r="V181" s="7"/>
      <c r="W181" s="4" t="str">
        <f t="shared" ca="1" si="18"/>
        <v/>
      </c>
      <c r="X181" s="4"/>
      <c r="Y181" s="3" t="str">
        <f t="shared" si="19"/>
        <v/>
      </c>
      <c r="Z181" s="3" t="str">
        <f>IF($A181="","",IF((AND($A181="ADD",OR(Y181="",Y181="In Use"))),"5",(_xlfn.XLOOKUP(Y181,ud_asset_status[lookupValue],ud_asset_status[lookupKey],""))))</f>
        <v/>
      </c>
      <c r="AB181" s="3" t="str">
        <f>IF($A181="ADD",IF(NOT(ISBLANK(AA181)),_xlfn.XLOOKUP(AA181,ud_replacement_status[lookupValue],ud_replacement_status[lookupKey],"ERROR"),""), "")</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6"/>
      <c r="AO181" s="2" t="str">
        <f t="shared" si="24"/>
        <v/>
      </c>
      <c r="AP181" s="3" t="str">
        <f t="shared" si="25"/>
        <v/>
      </c>
      <c r="AQ181" s="3" t="str">
        <f>IF($A181="","",IF((AND($A181="ADD",OR(AP181="",AP181="Excellent"))),"1",(_xlfn.XLOOKUP(AP181,condition[lookupValue],condition[lookupKey],""))))</f>
        <v/>
      </c>
      <c r="AR181" s="7" t="str">
        <f t="shared" si="26"/>
        <v/>
      </c>
      <c r="AS181" s="8"/>
    </row>
    <row r="182" spans="2:45" x14ac:dyDescent="0.25">
      <c r="B182" s="4"/>
      <c r="D182" s="3" t="str">
        <f>IF($A182="ADD",IF(NOT(ISBLANK(C182)),_xlfn.XLOOKUP(C182,roadnames[lookupValue],roadnames[lookupKey],"ERROR"),""), "")</f>
        <v/>
      </c>
      <c r="E182" s="5"/>
      <c r="F182" s="5"/>
      <c r="H182" s="3" t="str">
        <f>IF($A182="ADD",IF(NOT(ISBLANK(G182)),_xlfn.XLOOKUP(G182,ud_side[lookupValue],ud_side[lookupKey],"ERROR"),""), "")</f>
        <v/>
      </c>
      <c r="I182" s="4"/>
      <c r="J182" s="6"/>
      <c r="L182" s="3" t="str">
        <f>IF($A182="ADD",IF(NOT(ISBLANK(K182)),_xlfn.XLOOKUP(K182,ud_gantry_primary_function[lookupValue],ud_gantry_primary_function[lookupKey],"ERROR"),""), "")</f>
        <v/>
      </c>
      <c r="N182" s="3" t="str">
        <f>IF($A182="ADD",IF(NOT(ISBLANK(M182)),_xlfn.XLOOKUP(M182,ud_shape[lookupValue],ud_shape[lookupKey],"ERROR"),""), "")</f>
        <v/>
      </c>
      <c r="P182" s="3" t="str">
        <f>IF($A182="ADD",IF(NOT(ISBLANK(O182)),_xlfn.XLOOKUP(O182,ud_gantry_construction_type[lookupValue],ud_gantry_construction_type[lookupKey],"ERROR"),""), "")</f>
        <v/>
      </c>
      <c r="R182" s="3" t="str">
        <f>IF($A182="ADD",IF(NOT(ISBLANK(Q182)),_xlfn.XLOOKUP(Q182,gantry_material[lookupValue],gantry_material[lookupKey],"ERROR"),""), "")</f>
        <v/>
      </c>
      <c r="T182" s="6"/>
      <c r="U182" s="6"/>
      <c r="V182" s="7"/>
      <c r="W182" s="4" t="str">
        <f t="shared" ca="1" si="18"/>
        <v/>
      </c>
      <c r="X182" s="4"/>
      <c r="Y182" s="3" t="str">
        <f t="shared" si="19"/>
        <v/>
      </c>
      <c r="Z182" s="3" t="str">
        <f>IF($A182="","",IF((AND($A182="ADD",OR(Y182="",Y182="In Use"))),"5",(_xlfn.XLOOKUP(Y182,ud_asset_status[lookupValue],ud_asset_status[lookupKey],""))))</f>
        <v/>
      </c>
      <c r="AB182" s="3" t="str">
        <f>IF($A182="ADD",IF(NOT(ISBLANK(AA182)),_xlfn.XLOOKUP(AA182,ud_replacement_status[lookupValue],ud_replacement_status[lookupKey],"ERROR"),""), "")</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6"/>
      <c r="AO182" s="2" t="str">
        <f t="shared" si="24"/>
        <v/>
      </c>
      <c r="AP182" s="3" t="str">
        <f t="shared" si="25"/>
        <v/>
      </c>
      <c r="AQ182" s="3" t="str">
        <f>IF($A182="","",IF((AND($A182="ADD",OR(AP182="",AP182="Excellent"))),"1",(_xlfn.XLOOKUP(AP182,condition[lookupValue],condition[lookupKey],""))))</f>
        <v/>
      </c>
      <c r="AR182" s="7" t="str">
        <f t="shared" si="26"/>
        <v/>
      </c>
      <c r="AS182" s="8"/>
    </row>
    <row r="183" spans="2:45" x14ac:dyDescent="0.25">
      <c r="B183" s="4"/>
      <c r="D183" s="3" t="str">
        <f>IF($A183="ADD",IF(NOT(ISBLANK(C183)),_xlfn.XLOOKUP(C183,roadnames[lookupValue],roadnames[lookupKey],"ERROR"),""), "")</f>
        <v/>
      </c>
      <c r="E183" s="5"/>
      <c r="F183" s="5"/>
      <c r="H183" s="3" t="str">
        <f>IF($A183="ADD",IF(NOT(ISBLANK(G183)),_xlfn.XLOOKUP(G183,ud_side[lookupValue],ud_side[lookupKey],"ERROR"),""), "")</f>
        <v/>
      </c>
      <c r="I183" s="4"/>
      <c r="J183" s="6"/>
      <c r="L183" s="3" t="str">
        <f>IF($A183="ADD",IF(NOT(ISBLANK(K183)),_xlfn.XLOOKUP(K183,ud_gantry_primary_function[lookupValue],ud_gantry_primary_function[lookupKey],"ERROR"),""), "")</f>
        <v/>
      </c>
      <c r="N183" s="3" t="str">
        <f>IF($A183="ADD",IF(NOT(ISBLANK(M183)),_xlfn.XLOOKUP(M183,ud_shape[lookupValue],ud_shape[lookupKey],"ERROR"),""), "")</f>
        <v/>
      </c>
      <c r="P183" s="3" t="str">
        <f>IF($A183="ADD",IF(NOT(ISBLANK(O183)),_xlfn.XLOOKUP(O183,ud_gantry_construction_type[lookupValue],ud_gantry_construction_type[lookupKey],"ERROR"),""), "")</f>
        <v/>
      </c>
      <c r="R183" s="3" t="str">
        <f>IF($A183="ADD",IF(NOT(ISBLANK(Q183)),_xlfn.XLOOKUP(Q183,gantry_material[lookupValue],gantry_material[lookupKey],"ERROR"),""), "")</f>
        <v/>
      </c>
      <c r="T183" s="6"/>
      <c r="U183" s="6"/>
      <c r="V183" s="7"/>
      <c r="W183" s="4" t="str">
        <f t="shared" ca="1" si="18"/>
        <v/>
      </c>
      <c r="X183" s="4"/>
      <c r="Y183" s="3" t="str">
        <f t="shared" si="19"/>
        <v/>
      </c>
      <c r="Z183" s="3" t="str">
        <f>IF($A183="","",IF((AND($A183="ADD",OR(Y183="",Y183="In Use"))),"5",(_xlfn.XLOOKUP(Y183,ud_asset_status[lookupValue],ud_asset_status[lookupKey],""))))</f>
        <v/>
      </c>
      <c r="AB183" s="3" t="str">
        <f>IF($A183="ADD",IF(NOT(ISBLANK(AA183)),_xlfn.XLOOKUP(AA183,ud_replacement_status[lookupValue],ud_replacement_status[lookupKey],"ERROR"),""), "")</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6"/>
      <c r="AO183" s="2" t="str">
        <f t="shared" si="24"/>
        <v/>
      </c>
      <c r="AP183" s="3" t="str">
        <f t="shared" si="25"/>
        <v/>
      </c>
      <c r="AQ183" s="3" t="str">
        <f>IF($A183="","",IF((AND($A183="ADD",OR(AP183="",AP183="Excellent"))),"1",(_xlfn.XLOOKUP(AP183,condition[lookupValue],condition[lookupKey],""))))</f>
        <v/>
      </c>
      <c r="AR183" s="7" t="str">
        <f t="shared" si="26"/>
        <v/>
      </c>
      <c r="AS183" s="8"/>
    </row>
    <row r="184" spans="2:45" x14ac:dyDescent="0.25">
      <c r="B184" s="4"/>
      <c r="D184" s="3" t="str">
        <f>IF($A184="ADD",IF(NOT(ISBLANK(C184)),_xlfn.XLOOKUP(C184,roadnames[lookupValue],roadnames[lookupKey],"ERROR"),""), "")</f>
        <v/>
      </c>
      <c r="E184" s="5"/>
      <c r="F184" s="5"/>
      <c r="H184" s="3" t="str">
        <f>IF($A184="ADD",IF(NOT(ISBLANK(G184)),_xlfn.XLOOKUP(G184,ud_side[lookupValue],ud_side[lookupKey],"ERROR"),""), "")</f>
        <v/>
      </c>
      <c r="I184" s="4"/>
      <c r="J184" s="6"/>
      <c r="L184" s="3" t="str">
        <f>IF($A184="ADD",IF(NOT(ISBLANK(K184)),_xlfn.XLOOKUP(K184,ud_gantry_primary_function[lookupValue],ud_gantry_primary_function[lookupKey],"ERROR"),""), "")</f>
        <v/>
      </c>
      <c r="N184" s="3" t="str">
        <f>IF($A184="ADD",IF(NOT(ISBLANK(M184)),_xlfn.XLOOKUP(M184,ud_shape[lookupValue],ud_shape[lookupKey],"ERROR"),""), "")</f>
        <v/>
      </c>
      <c r="P184" s="3" t="str">
        <f>IF($A184="ADD",IF(NOT(ISBLANK(O184)),_xlfn.XLOOKUP(O184,ud_gantry_construction_type[lookupValue],ud_gantry_construction_type[lookupKey],"ERROR"),""), "")</f>
        <v/>
      </c>
      <c r="R184" s="3" t="str">
        <f>IF($A184="ADD",IF(NOT(ISBLANK(Q184)),_xlfn.XLOOKUP(Q184,gantry_material[lookupValue],gantry_material[lookupKey],"ERROR"),""), "")</f>
        <v/>
      </c>
      <c r="T184" s="6"/>
      <c r="U184" s="6"/>
      <c r="V184" s="7"/>
      <c r="W184" s="4" t="str">
        <f t="shared" ca="1" si="18"/>
        <v/>
      </c>
      <c r="X184" s="4"/>
      <c r="Y184" s="3" t="str">
        <f t="shared" si="19"/>
        <v/>
      </c>
      <c r="Z184" s="3" t="str">
        <f>IF($A184="","",IF((AND($A184="ADD",OR(Y184="",Y184="In Use"))),"5",(_xlfn.XLOOKUP(Y184,ud_asset_status[lookupValue],ud_asset_status[lookupKey],""))))</f>
        <v/>
      </c>
      <c r="AB184" s="3" t="str">
        <f>IF($A184="ADD",IF(NOT(ISBLANK(AA184)),_xlfn.XLOOKUP(AA184,ud_replacement_status[lookupValue],ud_replacement_status[lookupKey],"ERROR"),""), "")</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6"/>
      <c r="AO184" s="2" t="str">
        <f t="shared" si="24"/>
        <v/>
      </c>
      <c r="AP184" s="3" t="str">
        <f t="shared" si="25"/>
        <v/>
      </c>
      <c r="AQ184" s="3" t="str">
        <f>IF($A184="","",IF((AND($A184="ADD",OR(AP184="",AP184="Excellent"))),"1",(_xlfn.XLOOKUP(AP184,condition[lookupValue],condition[lookupKey],""))))</f>
        <v/>
      </c>
      <c r="AR184" s="7" t="str">
        <f t="shared" si="26"/>
        <v/>
      </c>
      <c r="AS184" s="8"/>
    </row>
    <row r="185" spans="2:45" x14ac:dyDescent="0.25">
      <c r="B185" s="4"/>
      <c r="D185" s="3" t="str">
        <f>IF($A185="ADD",IF(NOT(ISBLANK(C185)),_xlfn.XLOOKUP(C185,roadnames[lookupValue],roadnames[lookupKey],"ERROR"),""), "")</f>
        <v/>
      </c>
      <c r="E185" s="5"/>
      <c r="F185" s="5"/>
      <c r="H185" s="3" t="str">
        <f>IF($A185="ADD",IF(NOT(ISBLANK(G185)),_xlfn.XLOOKUP(G185,ud_side[lookupValue],ud_side[lookupKey],"ERROR"),""), "")</f>
        <v/>
      </c>
      <c r="I185" s="4"/>
      <c r="J185" s="6"/>
      <c r="L185" s="3" t="str">
        <f>IF($A185="ADD",IF(NOT(ISBLANK(K185)),_xlfn.XLOOKUP(K185,ud_gantry_primary_function[lookupValue],ud_gantry_primary_function[lookupKey],"ERROR"),""), "")</f>
        <v/>
      </c>
      <c r="N185" s="3" t="str">
        <f>IF($A185="ADD",IF(NOT(ISBLANK(M185)),_xlfn.XLOOKUP(M185,ud_shape[lookupValue],ud_shape[lookupKey],"ERROR"),""), "")</f>
        <v/>
      </c>
      <c r="P185" s="3" t="str">
        <f>IF($A185="ADD",IF(NOT(ISBLANK(O185)),_xlfn.XLOOKUP(O185,ud_gantry_construction_type[lookupValue],ud_gantry_construction_type[lookupKey],"ERROR"),""), "")</f>
        <v/>
      </c>
      <c r="R185" s="3" t="str">
        <f>IF($A185="ADD",IF(NOT(ISBLANK(Q185)),_xlfn.XLOOKUP(Q185,gantry_material[lookupValue],gantry_material[lookupKey],"ERROR"),""), "")</f>
        <v/>
      </c>
      <c r="T185" s="6"/>
      <c r="U185" s="6"/>
      <c r="V185" s="7"/>
      <c r="W185" s="4" t="str">
        <f t="shared" ca="1" si="18"/>
        <v/>
      </c>
      <c r="X185" s="4"/>
      <c r="Y185" s="3" t="str">
        <f t="shared" si="19"/>
        <v/>
      </c>
      <c r="Z185" s="3" t="str">
        <f>IF($A185="","",IF((AND($A185="ADD",OR(Y185="",Y185="In Use"))),"5",(_xlfn.XLOOKUP(Y185,ud_asset_status[lookupValue],ud_asset_status[lookupKey],""))))</f>
        <v/>
      </c>
      <c r="AB185" s="3" t="str">
        <f>IF($A185="ADD",IF(NOT(ISBLANK(AA185)),_xlfn.XLOOKUP(AA185,ud_replacement_status[lookupValue],ud_replacement_status[lookupKey],"ERROR"),""), "")</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6"/>
      <c r="AO185" s="2" t="str">
        <f t="shared" si="24"/>
        <v/>
      </c>
      <c r="AP185" s="3" t="str">
        <f t="shared" si="25"/>
        <v/>
      </c>
      <c r="AQ185" s="3" t="str">
        <f>IF($A185="","",IF((AND($A185="ADD",OR(AP185="",AP185="Excellent"))),"1",(_xlfn.XLOOKUP(AP185,condition[lookupValue],condition[lookupKey],""))))</f>
        <v/>
      </c>
      <c r="AR185" s="7" t="str">
        <f t="shared" si="26"/>
        <v/>
      </c>
      <c r="AS185" s="8"/>
    </row>
    <row r="186" spans="2:45" x14ac:dyDescent="0.25">
      <c r="B186" s="4"/>
      <c r="D186" s="3" t="str">
        <f>IF($A186="ADD",IF(NOT(ISBLANK(C186)),_xlfn.XLOOKUP(C186,roadnames[lookupValue],roadnames[lookupKey],"ERROR"),""), "")</f>
        <v/>
      </c>
      <c r="E186" s="5"/>
      <c r="F186" s="5"/>
      <c r="H186" s="3" t="str">
        <f>IF($A186="ADD",IF(NOT(ISBLANK(G186)),_xlfn.XLOOKUP(G186,ud_side[lookupValue],ud_side[lookupKey],"ERROR"),""), "")</f>
        <v/>
      </c>
      <c r="I186" s="4"/>
      <c r="J186" s="6"/>
      <c r="L186" s="3" t="str">
        <f>IF($A186="ADD",IF(NOT(ISBLANK(K186)),_xlfn.XLOOKUP(K186,ud_gantry_primary_function[lookupValue],ud_gantry_primary_function[lookupKey],"ERROR"),""), "")</f>
        <v/>
      </c>
      <c r="N186" s="3" t="str">
        <f>IF($A186="ADD",IF(NOT(ISBLANK(M186)),_xlfn.XLOOKUP(M186,ud_shape[lookupValue],ud_shape[lookupKey],"ERROR"),""), "")</f>
        <v/>
      </c>
      <c r="P186" s="3" t="str">
        <f>IF($A186="ADD",IF(NOT(ISBLANK(O186)),_xlfn.XLOOKUP(O186,ud_gantry_construction_type[lookupValue],ud_gantry_construction_type[lookupKey],"ERROR"),""), "")</f>
        <v/>
      </c>
      <c r="R186" s="3" t="str">
        <f>IF($A186="ADD",IF(NOT(ISBLANK(Q186)),_xlfn.XLOOKUP(Q186,gantry_material[lookupValue],gantry_material[lookupKey],"ERROR"),""), "")</f>
        <v/>
      </c>
      <c r="T186" s="6"/>
      <c r="U186" s="6"/>
      <c r="V186" s="7"/>
      <c r="W186" s="4" t="str">
        <f t="shared" ca="1" si="18"/>
        <v/>
      </c>
      <c r="X186" s="4"/>
      <c r="Y186" s="3" t="str">
        <f t="shared" si="19"/>
        <v/>
      </c>
      <c r="Z186" s="3" t="str">
        <f>IF($A186="","",IF((AND($A186="ADD",OR(Y186="",Y186="In Use"))),"5",(_xlfn.XLOOKUP(Y186,ud_asset_status[lookupValue],ud_asset_status[lookupKey],""))))</f>
        <v/>
      </c>
      <c r="AB186" s="3" t="str">
        <f>IF($A186="ADD",IF(NOT(ISBLANK(AA186)),_xlfn.XLOOKUP(AA186,ud_replacement_status[lookupValue],ud_replacement_status[lookupKey],"ERROR"),""), "")</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6"/>
      <c r="AO186" s="2" t="str">
        <f t="shared" si="24"/>
        <v/>
      </c>
      <c r="AP186" s="3" t="str">
        <f t="shared" si="25"/>
        <v/>
      </c>
      <c r="AQ186" s="3" t="str">
        <f>IF($A186="","",IF((AND($A186="ADD",OR(AP186="",AP186="Excellent"))),"1",(_xlfn.XLOOKUP(AP186,condition[lookupValue],condition[lookupKey],""))))</f>
        <v/>
      </c>
      <c r="AR186" s="7" t="str">
        <f t="shared" si="26"/>
        <v/>
      </c>
      <c r="AS186" s="8"/>
    </row>
    <row r="187" spans="2:45" x14ac:dyDescent="0.25">
      <c r="B187" s="4"/>
      <c r="D187" s="3" t="str">
        <f>IF($A187="ADD",IF(NOT(ISBLANK(C187)),_xlfn.XLOOKUP(C187,roadnames[lookupValue],roadnames[lookupKey],"ERROR"),""), "")</f>
        <v/>
      </c>
      <c r="E187" s="5"/>
      <c r="F187" s="5"/>
      <c r="H187" s="3" t="str">
        <f>IF($A187="ADD",IF(NOT(ISBLANK(G187)),_xlfn.XLOOKUP(G187,ud_side[lookupValue],ud_side[lookupKey],"ERROR"),""), "")</f>
        <v/>
      </c>
      <c r="I187" s="4"/>
      <c r="J187" s="6"/>
      <c r="L187" s="3" t="str">
        <f>IF($A187="ADD",IF(NOT(ISBLANK(K187)),_xlfn.XLOOKUP(K187,ud_gantry_primary_function[lookupValue],ud_gantry_primary_function[lookupKey],"ERROR"),""), "")</f>
        <v/>
      </c>
      <c r="N187" s="3" t="str">
        <f>IF($A187="ADD",IF(NOT(ISBLANK(M187)),_xlfn.XLOOKUP(M187,ud_shape[lookupValue],ud_shape[lookupKey],"ERROR"),""), "")</f>
        <v/>
      </c>
      <c r="P187" s="3" t="str">
        <f>IF($A187="ADD",IF(NOT(ISBLANK(O187)),_xlfn.XLOOKUP(O187,ud_gantry_construction_type[lookupValue],ud_gantry_construction_type[lookupKey],"ERROR"),""), "")</f>
        <v/>
      </c>
      <c r="R187" s="3" t="str">
        <f>IF($A187="ADD",IF(NOT(ISBLANK(Q187)),_xlfn.XLOOKUP(Q187,gantry_material[lookupValue],gantry_material[lookupKey],"ERROR"),""), "")</f>
        <v/>
      </c>
      <c r="T187" s="6"/>
      <c r="U187" s="6"/>
      <c r="V187" s="7"/>
      <c r="W187" s="4" t="str">
        <f t="shared" ca="1" si="18"/>
        <v/>
      </c>
      <c r="X187" s="4"/>
      <c r="Y187" s="3" t="str">
        <f t="shared" si="19"/>
        <v/>
      </c>
      <c r="Z187" s="3" t="str">
        <f>IF($A187="","",IF((AND($A187="ADD",OR(Y187="",Y187="In Use"))),"5",(_xlfn.XLOOKUP(Y187,ud_asset_status[lookupValue],ud_asset_status[lookupKey],""))))</f>
        <v/>
      </c>
      <c r="AB187" s="3" t="str">
        <f>IF($A187="ADD",IF(NOT(ISBLANK(AA187)),_xlfn.XLOOKUP(AA187,ud_replacement_status[lookupValue],ud_replacement_status[lookupKey],"ERROR"),""), "")</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6"/>
      <c r="AO187" s="2" t="str">
        <f t="shared" si="24"/>
        <v/>
      </c>
      <c r="AP187" s="3" t="str">
        <f t="shared" si="25"/>
        <v/>
      </c>
      <c r="AQ187" s="3" t="str">
        <f>IF($A187="","",IF((AND($A187="ADD",OR(AP187="",AP187="Excellent"))),"1",(_xlfn.XLOOKUP(AP187,condition[lookupValue],condition[lookupKey],""))))</f>
        <v/>
      </c>
      <c r="AR187" s="7" t="str">
        <f t="shared" si="26"/>
        <v/>
      </c>
      <c r="AS187" s="8"/>
    </row>
    <row r="188" spans="2:45" x14ac:dyDescent="0.25">
      <c r="B188" s="4"/>
      <c r="D188" s="3" t="str">
        <f>IF($A188="ADD",IF(NOT(ISBLANK(C188)),_xlfn.XLOOKUP(C188,roadnames[lookupValue],roadnames[lookupKey],"ERROR"),""), "")</f>
        <v/>
      </c>
      <c r="E188" s="5"/>
      <c r="F188" s="5"/>
      <c r="H188" s="3" t="str">
        <f>IF($A188="ADD",IF(NOT(ISBLANK(G188)),_xlfn.XLOOKUP(G188,ud_side[lookupValue],ud_side[lookupKey],"ERROR"),""), "")</f>
        <v/>
      </c>
      <c r="I188" s="4"/>
      <c r="J188" s="6"/>
      <c r="L188" s="3" t="str">
        <f>IF($A188="ADD",IF(NOT(ISBLANK(K188)),_xlfn.XLOOKUP(K188,ud_gantry_primary_function[lookupValue],ud_gantry_primary_function[lookupKey],"ERROR"),""), "")</f>
        <v/>
      </c>
      <c r="N188" s="3" t="str">
        <f>IF($A188="ADD",IF(NOT(ISBLANK(M188)),_xlfn.XLOOKUP(M188,ud_shape[lookupValue],ud_shape[lookupKey],"ERROR"),""), "")</f>
        <v/>
      </c>
      <c r="P188" s="3" t="str">
        <f>IF($A188="ADD",IF(NOT(ISBLANK(O188)),_xlfn.XLOOKUP(O188,ud_gantry_construction_type[lookupValue],ud_gantry_construction_type[lookupKey],"ERROR"),""), "")</f>
        <v/>
      </c>
      <c r="R188" s="3" t="str">
        <f>IF($A188="ADD",IF(NOT(ISBLANK(Q188)),_xlfn.XLOOKUP(Q188,gantry_material[lookupValue],gantry_material[lookupKey],"ERROR"),""), "")</f>
        <v/>
      </c>
      <c r="T188" s="6"/>
      <c r="U188" s="6"/>
      <c r="V188" s="7"/>
      <c r="W188" s="4" t="str">
        <f t="shared" ca="1" si="18"/>
        <v/>
      </c>
      <c r="X188" s="4"/>
      <c r="Y188" s="3" t="str">
        <f t="shared" si="19"/>
        <v/>
      </c>
      <c r="Z188" s="3" t="str">
        <f>IF($A188="","",IF((AND($A188="ADD",OR(Y188="",Y188="In Use"))),"5",(_xlfn.XLOOKUP(Y188,ud_asset_status[lookupValue],ud_asset_status[lookupKey],""))))</f>
        <v/>
      </c>
      <c r="AB188" s="3" t="str">
        <f>IF($A188="ADD",IF(NOT(ISBLANK(AA188)),_xlfn.XLOOKUP(AA188,ud_replacement_status[lookupValue],ud_replacement_status[lookupKey],"ERROR"),""), "")</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6"/>
      <c r="AO188" s="2" t="str">
        <f t="shared" si="24"/>
        <v/>
      </c>
      <c r="AP188" s="3" t="str">
        <f t="shared" si="25"/>
        <v/>
      </c>
      <c r="AQ188" s="3" t="str">
        <f>IF($A188="","",IF((AND($A188="ADD",OR(AP188="",AP188="Excellent"))),"1",(_xlfn.XLOOKUP(AP188,condition[lookupValue],condition[lookupKey],""))))</f>
        <v/>
      </c>
      <c r="AR188" s="7" t="str">
        <f t="shared" si="26"/>
        <v/>
      </c>
      <c r="AS188" s="8"/>
    </row>
    <row r="189" spans="2:45" x14ac:dyDescent="0.25">
      <c r="B189" s="4"/>
      <c r="D189" s="3" t="str">
        <f>IF($A189="ADD",IF(NOT(ISBLANK(C189)),_xlfn.XLOOKUP(C189,roadnames[lookupValue],roadnames[lookupKey],"ERROR"),""), "")</f>
        <v/>
      </c>
      <c r="E189" s="5"/>
      <c r="F189" s="5"/>
      <c r="H189" s="3" t="str">
        <f>IF($A189="ADD",IF(NOT(ISBLANK(G189)),_xlfn.XLOOKUP(G189,ud_side[lookupValue],ud_side[lookupKey],"ERROR"),""), "")</f>
        <v/>
      </c>
      <c r="I189" s="4"/>
      <c r="J189" s="6"/>
      <c r="L189" s="3" t="str">
        <f>IF($A189="ADD",IF(NOT(ISBLANK(K189)),_xlfn.XLOOKUP(K189,ud_gantry_primary_function[lookupValue],ud_gantry_primary_function[lookupKey],"ERROR"),""), "")</f>
        <v/>
      </c>
      <c r="N189" s="3" t="str">
        <f>IF($A189="ADD",IF(NOT(ISBLANK(M189)),_xlfn.XLOOKUP(M189,ud_shape[lookupValue],ud_shape[lookupKey],"ERROR"),""), "")</f>
        <v/>
      </c>
      <c r="P189" s="3" t="str">
        <f>IF($A189="ADD",IF(NOT(ISBLANK(O189)),_xlfn.XLOOKUP(O189,ud_gantry_construction_type[lookupValue],ud_gantry_construction_type[lookupKey],"ERROR"),""), "")</f>
        <v/>
      </c>
      <c r="R189" s="3" t="str">
        <f>IF($A189="ADD",IF(NOT(ISBLANK(Q189)),_xlfn.XLOOKUP(Q189,gantry_material[lookupValue],gantry_material[lookupKey],"ERROR"),""), "")</f>
        <v/>
      </c>
      <c r="T189" s="6"/>
      <c r="U189" s="6"/>
      <c r="V189" s="7"/>
      <c r="W189" s="4" t="str">
        <f t="shared" ca="1" si="18"/>
        <v/>
      </c>
      <c r="X189" s="4"/>
      <c r="Y189" s="3" t="str">
        <f t="shared" si="19"/>
        <v/>
      </c>
      <c r="Z189" s="3" t="str">
        <f>IF($A189="","",IF((AND($A189="ADD",OR(Y189="",Y189="In Use"))),"5",(_xlfn.XLOOKUP(Y189,ud_asset_status[lookupValue],ud_asset_status[lookupKey],""))))</f>
        <v/>
      </c>
      <c r="AB189" s="3" t="str">
        <f>IF($A189="ADD",IF(NOT(ISBLANK(AA189)),_xlfn.XLOOKUP(AA189,ud_replacement_status[lookupValue],ud_replacement_status[lookupKey],"ERROR"),""), "")</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6"/>
      <c r="AO189" s="2" t="str">
        <f t="shared" si="24"/>
        <v/>
      </c>
      <c r="AP189" s="3" t="str">
        <f t="shared" si="25"/>
        <v/>
      </c>
      <c r="AQ189" s="3" t="str">
        <f>IF($A189="","",IF((AND($A189="ADD",OR(AP189="",AP189="Excellent"))),"1",(_xlfn.XLOOKUP(AP189,condition[lookupValue],condition[lookupKey],""))))</f>
        <v/>
      </c>
      <c r="AR189" s="7" t="str">
        <f t="shared" si="26"/>
        <v/>
      </c>
      <c r="AS189" s="8"/>
    </row>
    <row r="190" spans="2:45" x14ac:dyDescent="0.25">
      <c r="B190" s="4"/>
      <c r="D190" s="3" t="str">
        <f>IF($A190="ADD",IF(NOT(ISBLANK(C190)),_xlfn.XLOOKUP(C190,roadnames[lookupValue],roadnames[lookupKey],"ERROR"),""), "")</f>
        <v/>
      </c>
      <c r="E190" s="5"/>
      <c r="F190" s="5"/>
      <c r="H190" s="3" t="str">
        <f>IF($A190="ADD",IF(NOT(ISBLANK(G190)),_xlfn.XLOOKUP(G190,ud_side[lookupValue],ud_side[lookupKey],"ERROR"),""), "")</f>
        <v/>
      </c>
      <c r="I190" s="4"/>
      <c r="J190" s="6"/>
      <c r="L190" s="3" t="str">
        <f>IF($A190="ADD",IF(NOT(ISBLANK(K190)),_xlfn.XLOOKUP(K190,ud_gantry_primary_function[lookupValue],ud_gantry_primary_function[lookupKey],"ERROR"),""), "")</f>
        <v/>
      </c>
      <c r="N190" s="3" t="str">
        <f>IF($A190="ADD",IF(NOT(ISBLANK(M190)),_xlfn.XLOOKUP(M190,ud_shape[lookupValue],ud_shape[lookupKey],"ERROR"),""), "")</f>
        <v/>
      </c>
      <c r="P190" s="3" t="str">
        <f>IF($A190="ADD",IF(NOT(ISBLANK(O190)),_xlfn.XLOOKUP(O190,ud_gantry_construction_type[lookupValue],ud_gantry_construction_type[lookupKey],"ERROR"),""), "")</f>
        <v/>
      </c>
      <c r="R190" s="3" t="str">
        <f>IF($A190="ADD",IF(NOT(ISBLANK(Q190)),_xlfn.XLOOKUP(Q190,gantry_material[lookupValue],gantry_material[lookupKey],"ERROR"),""), "")</f>
        <v/>
      </c>
      <c r="T190" s="6"/>
      <c r="U190" s="6"/>
      <c r="V190" s="7"/>
      <c r="W190" s="4" t="str">
        <f t="shared" ca="1" si="18"/>
        <v/>
      </c>
      <c r="X190" s="4"/>
      <c r="Y190" s="3" t="str">
        <f t="shared" si="19"/>
        <v/>
      </c>
      <c r="Z190" s="3" t="str">
        <f>IF($A190="","",IF((AND($A190="ADD",OR(Y190="",Y190="In Use"))),"5",(_xlfn.XLOOKUP(Y190,ud_asset_status[lookupValue],ud_asset_status[lookupKey],""))))</f>
        <v/>
      </c>
      <c r="AB190" s="3" t="str">
        <f>IF($A190="ADD",IF(NOT(ISBLANK(AA190)),_xlfn.XLOOKUP(AA190,ud_replacement_status[lookupValue],ud_replacement_status[lookupKey],"ERROR"),""), "")</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6"/>
      <c r="AO190" s="2" t="str">
        <f t="shared" si="24"/>
        <v/>
      </c>
      <c r="AP190" s="3" t="str">
        <f t="shared" si="25"/>
        <v/>
      </c>
      <c r="AQ190" s="3" t="str">
        <f>IF($A190="","",IF((AND($A190="ADD",OR(AP190="",AP190="Excellent"))),"1",(_xlfn.XLOOKUP(AP190,condition[lookupValue],condition[lookupKey],""))))</f>
        <v/>
      </c>
      <c r="AR190" s="7" t="str">
        <f t="shared" si="26"/>
        <v/>
      </c>
      <c r="AS190" s="8"/>
    </row>
    <row r="191" spans="2:45" x14ac:dyDescent="0.25">
      <c r="B191" s="4"/>
      <c r="D191" s="3" t="str">
        <f>IF($A191="ADD",IF(NOT(ISBLANK(C191)),_xlfn.XLOOKUP(C191,roadnames[lookupValue],roadnames[lookupKey],"ERROR"),""), "")</f>
        <v/>
      </c>
      <c r="E191" s="5"/>
      <c r="F191" s="5"/>
      <c r="H191" s="3" t="str">
        <f>IF($A191="ADD",IF(NOT(ISBLANK(G191)),_xlfn.XLOOKUP(G191,ud_side[lookupValue],ud_side[lookupKey],"ERROR"),""), "")</f>
        <v/>
      </c>
      <c r="I191" s="4"/>
      <c r="J191" s="6"/>
      <c r="L191" s="3" t="str">
        <f>IF($A191="ADD",IF(NOT(ISBLANK(K191)),_xlfn.XLOOKUP(K191,ud_gantry_primary_function[lookupValue],ud_gantry_primary_function[lookupKey],"ERROR"),""), "")</f>
        <v/>
      </c>
      <c r="N191" s="3" t="str">
        <f>IF($A191="ADD",IF(NOT(ISBLANK(M191)),_xlfn.XLOOKUP(M191,ud_shape[lookupValue],ud_shape[lookupKey],"ERROR"),""), "")</f>
        <v/>
      </c>
      <c r="P191" s="3" t="str">
        <f>IF($A191="ADD",IF(NOT(ISBLANK(O191)),_xlfn.XLOOKUP(O191,ud_gantry_construction_type[lookupValue],ud_gantry_construction_type[lookupKey],"ERROR"),""), "")</f>
        <v/>
      </c>
      <c r="R191" s="3" t="str">
        <f>IF($A191="ADD",IF(NOT(ISBLANK(Q191)),_xlfn.XLOOKUP(Q191,gantry_material[lookupValue],gantry_material[lookupKey],"ERROR"),""), "")</f>
        <v/>
      </c>
      <c r="T191" s="6"/>
      <c r="U191" s="6"/>
      <c r="V191" s="7"/>
      <c r="W191" s="4" t="str">
        <f t="shared" ca="1" si="18"/>
        <v/>
      </c>
      <c r="X191" s="4"/>
      <c r="Y191" s="3" t="str">
        <f t="shared" si="19"/>
        <v/>
      </c>
      <c r="Z191" s="3" t="str">
        <f>IF($A191="","",IF((AND($A191="ADD",OR(Y191="",Y191="In Use"))),"5",(_xlfn.XLOOKUP(Y191,ud_asset_status[lookupValue],ud_asset_status[lookupKey],""))))</f>
        <v/>
      </c>
      <c r="AB191" s="3" t="str">
        <f>IF($A191="ADD",IF(NOT(ISBLANK(AA191)),_xlfn.XLOOKUP(AA191,ud_replacement_status[lookupValue],ud_replacement_status[lookupKey],"ERROR"),""), "")</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6"/>
      <c r="AO191" s="2" t="str">
        <f t="shared" si="24"/>
        <v/>
      </c>
      <c r="AP191" s="3" t="str">
        <f t="shared" si="25"/>
        <v/>
      </c>
      <c r="AQ191" s="3" t="str">
        <f>IF($A191="","",IF((AND($A191="ADD",OR(AP191="",AP191="Excellent"))),"1",(_xlfn.XLOOKUP(AP191,condition[lookupValue],condition[lookupKey],""))))</f>
        <v/>
      </c>
      <c r="AR191" s="7" t="str">
        <f t="shared" si="26"/>
        <v/>
      </c>
      <c r="AS191" s="8"/>
    </row>
    <row r="192" spans="2:45" x14ac:dyDescent="0.25">
      <c r="B192" s="4"/>
      <c r="D192" s="3" t="str">
        <f>IF($A192="ADD",IF(NOT(ISBLANK(C192)),_xlfn.XLOOKUP(C192,roadnames[lookupValue],roadnames[lookupKey],"ERROR"),""), "")</f>
        <v/>
      </c>
      <c r="E192" s="5"/>
      <c r="F192" s="5"/>
      <c r="H192" s="3" t="str">
        <f>IF($A192="ADD",IF(NOT(ISBLANK(G192)),_xlfn.XLOOKUP(G192,ud_side[lookupValue],ud_side[lookupKey],"ERROR"),""), "")</f>
        <v/>
      </c>
      <c r="I192" s="4"/>
      <c r="J192" s="6"/>
      <c r="L192" s="3" t="str">
        <f>IF($A192="ADD",IF(NOT(ISBLANK(K192)),_xlfn.XLOOKUP(K192,ud_gantry_primary_function[lookupValue],ud_gantry_primary_function[lookupKey],"ERROR"),""), "")</f>
        <v/>
      </c>
      <c r="N192" s="3" t="str">
        <f>IF($A192="ADD",IF(NOT(ISBLANK(M192)),_xlfn.XLOOKUP(M192,ud_shape[lookupValue],ud_shape[lookupKey],"ERROR"),""), "")</f>
        <v/>
      </c>
      <c r="P192" s="3" t="str">
        <f>IF($A192="ADD",IF(NOT(ISBLANK(O192)),_xlfn.XLOOKUP(O192,ud_gantry_construction_type[lookupValue],ud_gantry_construction_type[lookupKey],"ERROR"),""), "")</f>
        <v/>
      </c>
      <c r="R192" s="3" t="str">
        <f>IF($A192="ADD",IF(NOT(ISBLANK(Q192)),_xlfn.XLOOKUP(Q192,gantry_material[lookupValue],gantry_material[lookupKey],"ERROR"),""), "")</f>
        <v/>
      </c>
      <c r="T192" s="6"/>
      <c r="U192" s="6"/>
      <c r="V192" s="7"/>
      <c r="W192" s="4" t="str">
        <f t="shared" ca="1" si="18"/>
        <v/>
      </c>
      <c r="X192" s="4"/>
      <c r="Y192" s="3" t="str">
        <f t="shared" si="19"/>
        <v/>
      </c>
      <c r="Z192" s="3" t="str">
        <f>IF($A192="","",IF((AND($A192="ADD",OR(Y192="",Y192="In Use"))),"5",(_xlfn.XLOOKUP(Y192,ud_asset_status[lookupValue],ud_asset_status[lookupKey],""))))</f>
        <v/>
      </c>
      <c r="AB192" s="3" t="str">
        <f>IF($A192="ADD",IF(NOT(ISBLANK(AA192)),_xlfn.XLOOKUP(AA192,ud_replacement_status[lookupValue],ud_replacement_status[lookupKey],"ERROR"),""), "")</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6"/>
      <c r="AO192" s="2" t="str">
        <f t="shared" si="24"/>
        <v/>
      </c>
      <c r="AP192" s="3" t="str">
        <f t="shared" si="25"/>
        <v/>
      </c>
      <c r="AQ192" s="3" t="str">
        <f>IF($A192="","",IF((AND($A192="ADD",OR(AP192="",AP192="Excellent"))),"1",(_xlfn.XLOOKUP(AP192,condition[lookupValue],condition[lookupKey],""))))</f>
        <v/>
      </c>
      <c r="AR192" s="7" t="str">
        <f t="shared" si="26"/>
        <v/>
      </c>
      <c r="AS192" s="8"/>
    </row>
    <row r="193" spans="2:45" x14ac:dyDescent="0.25">
      <c r="B193" s="4"/>
      <c r="D193" s="3" t="str">
        <f>IF($A193="ADD",IF(NOT(ISBLANK(C193)),_xlfn.XLOOKUP(C193,roadnames[lookupValue],roadnames[lookupKey],"ERROR"),""), "")</f>
        <v/>
      </c>
      <c r="E193" s="5"/>
      <c r="F193" s="5"/>
      <c r="H193" s="3" t="str">
        <f>IF($A193="ADD",IF(NOT(ISBLANK(G193)),_xlfn.XLOOKUP(G193,ud_side[lookupValue],ud_side[lookupKey],"ERROR"),""), "")</f>
        <v/>
      </c>
      <c r="I193" s="4"/>
      <c r="J193" s="6"/>
      <c r="L193" s="3" t="str">
        <f>IF($A193="ADD",IF(NOT(ISBLANK(K193)),_xlfn.XLOOKUP(K193,ud_gantry_primary_function[lookupValue],ud_gantry_primary_function[lookupKey],"ERROR"),""), "")</f>
        <v/>
      </c>
      <c r="N193" s="3" t="str">
        <f>IF($A193="ADD",IF(NOT(ISBLANK(M193)),_xlfn.XLOOKUP(M193,ud_shape[lookupValue],ud_shape[lookupKey],"ERROR"),""), "")</f>
        <v/>
      </c>
      <c r="P193" s="3" t="str">
        <f>IF($A193="ADD",IF(NOT(ISBLANK(O193)),_xlfn.XLOOKUP(O193,ud_gantry_construction_type[lookupValue],ud_gantry_construction_type[lookupKey],"ERROR"),""), "")</f>
        <v/>
      </c>
      <c r="R193" s="3" t="str">
        <f>IF($A193="ADD",IF(NOT(ISBLANK(Q193)),_xlfn.XLOOKUP(Q193,gantry_material[lookupValue],gantry_material[lookupKey],"ERROR"),""), "")</f>
        <v/>
      </c>
      <c r="T193" s="6"/>
      <c r="U193" s="6"/>
      <c r="V193" s="7"/>
      <c r="W193" s="4" t="str">
        <f t="shared" ca="1" si="18"/>
        <v/>
      </c>
      <c r="X193" s="4"/>
      <c r="Y193" s="3" t="str">
        <f t="shared" si="19"/>
        <v/>
      </c>
      <c r="Z193" s="3" t="str">
        <f>IF($A193="","",IF((AND($A193="ADD",OR(Y193="",Y193="In Use"))),"5",(_xlfn.XLOOKUP(Y193,ud_asset_status[lookupValue],ud_asset_status[lookupKey],""))))</f>
        <v/>
      </c>
      <c r="AB193" s="3" t="str">
        <f>IF($A193="ADD",IF(NOT(ISBLANK(AA193)),_xlfn.XLOOKUP(AA193,ud_replacement_status[lookupValue],ud_replacement_status[lookupKey],"ERROR"),""), "")</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6"/>
      <c r="AO193" s="2" t="str">
        <f t="shared" si="24"/>
        <v/>
      </c>
      <c r="AP193" s="3" t="str">
        <f t="shared" si="25"/>
        <v/>
      </c>
      <c r="AQ193" s="3" t="str">
        <f>IF($A193="","",IF((AND($A193="ADD",OR(AP193="",AP193="Excellent"))),"1",(_xlfn.XLOOKUP(AP193,condition[lookupValue],condition[lookupKey],""))))</f>
        <v/>
      </c>
      <c r="AR193" s="7" t="str">
        <f t="shared" si="26"/>
        <v/>
      </c>
      <c r="AS193" s="8"/>
    </row>
    <row r="194" spans="2:45" x14ac:dyDescent="0.25">
      <c r="B194" s="4"/>
      <c r="D194" s="3" t="str">
        <f>IF($A194="ADD",IF(NOT(ISBLANK(C194)),_xlfn.XLOOKUP(C194,roadnames[lookupValue],roadnames[lookupKey],"ERROR"),""), "")</f>
        <v/>
      </c>
      <c r="E194" s="5"/>
      <c r="F194" s="5"/>
      <c r="H194" s="3" t="str">
        <f>IF($A194="ADD",IF(NOT(ISBLANK(G194)),_xlfn.XLOOKUP(G194,ud_side[lookupValue],ud_side[lookupKey],"ERROR"),""), "")</f>
        <v/>
      </c>
      <c r="I194" s="4"/>
      <c r="J194" s="6"/>
      <c r="L194" s="3" t="str">
        <f>IF($A194="ADD",IF(NOT(ISBLANK(K194)),_xlfn.XLOOKUP(K194,ud_gantry_primary_function[lookupValue],ud_gantry_primary_function[lookupKey],"ERROR"),""), "")</f>
        <v/>
      </c>
      <c r="N194" s="3" t="str">
        <f>IF($A194="ADD",IF(NOT(ISBLANK(M194)),_xlfn.XLOOKUP(M194,ud_shape[lookupValue],ud_shape[lookupKey],"ERROR"),""), "")</f>
        <v/>
      </c>
      <c r="P194" s="3" t="str">
        <f>IF($A194="ADD",IF(NOT(ISBLANK(O194)),_xlfn.XLOOKUP(O194,ud_gantry_construction_type[lookupValue],ud_gantry_construction_type[lookupKey],"ERROR"),""), "")</f>
        <v/>
      </c>
      <c r="R194" s="3" t="str">
        <f>IF($A194="ADD",IF(NOT(ISBLANK(Q194)),_xlfn.XLOOKUP(Q194,gantry_material[lookupValue],gantry_material[lookupKey],"ERROR"),""), "")</f>
        <v/>
      </c>
      <c r="T194" s="6"/>
      <c r="U194" s="6"/>
      <c r="V194" s="7"/>
      <c r="W194" s="4" t="str">
        <f t="shared" ca="1" si="18"/>
        <v/>
      </c>
      <c r="X194" s="4"/>
      <c r="Y194" s="3" t="str">
        <f t="shared" si="19"/>
        <v/>
      </c>
      <c r="Z194" s="3" t="str">
        <f>IF($A194="","",IF((AND($A194="ADD",OR(Y194="",Y194="In Use"))),"5",(_xlfn.XLOOKUP(Y194,ud_asset_status[lookupValue],ud_asset_status[lookupKey],""))))</f>
        <v/>
      </c>
      <c r="AB194" s="3" t="str">
        <f>IF($A194="ADD",IF(NOT(ISBLANK(AA194)),_xlfn.XLOOKUP(AA194,ud_replacement_status[lookupValue],ud_replacement_status[lookupKey],"ERROR"),""), "")</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6"/>
      <c r="AO194" s="2" t="str">
        <f t="shared" si="24"/>
        <v/>
      </c>
      <c r="AP194" s="3" t="str">
        <f t="shared" si="25"/>
        <v/>
      </c>
      <c r="AQ194" s="3" t="str">
        <f>IF($A194="","",IF((AND($A194="ADD",OR(AP194="",AP194="Excellent"))),"1",(_xlfn.XLOOKUP(AP194,condition[lookupValue],condition[lookupKey],""))))</f>
        <v/>
      </c>
      <c r="AR194" s="7" t="str">
        <f t="shared" si="26"/>
        <v/>
      </c>
      <c r="AS194" s="8"/>
    </row>
    <row r="195" spans="2:45" x14ac:dyDescent="0.25">
      <c r="B195" s="4"/>
      <c r="D195" s="3" t="str">
        <f>IF($A195="ADD",IF(NOT(ISBLANK(C195)),_xlfn.XLOOKUP(C195,roadnames[lookupValue],roadnames[lookupKey],"ERROR"),""), "")</f>
        <v/>
      </c>
      <c r="E195" s="5"/>
      <c r="F195" s="5"/>
      <c r="H195" s="3" t="str">
        <f>IF($A195="ADD",IF(NOT(ISBLANK(G195)),_xlfn.XLOOKUP(G195,ud_side[lookupValue],ud_side[lookupKey],"ERROR"),""), "")</f>
        <v/>
      </c>
      <c r="I195" s="4"/>
      <c r="J195" s="6"/>
      <c r="L195" s="3" t="str">
        <f>IF($A195="ADD",IF(NOT(ISBLANK(K195)),_xlfn.XLOOKUP(K195,ud_gantry_primary_function[lookupValue],ud_gantry_primary_function[lookupKey],"ERROR"),""), "")</f>
        <v/>
      </c>
      <c r="N195" s="3" t="str">
        <f>IF($A195="ADD",IF(NOT(ISBLANK(M195)),_xlfn.XLOOKUP(M195,ud_shape[lookupValue],ud_shape[lookupKey],"ERROR"),""), "")</f>
        <v/>
      </c>
      <c r="P195" s="3" t="str">
        <f>IF($A195="ADD",IF(NOT(ISBLANK(O195)),_xlfn.XLOOKUP(O195,ud_gantry_construction_type[lookupValue],ud_gantry_construction_type[lookupKey],"ERROR"),""), "")</f>
        <v/>
      </c>
      <c r="R195" s="3" t="str">
        <f>IF($A195="ADD",IF(NOT(ISBLANK(Q195)),_xlfn.XLOOKUP(Q195,gantry_material[lookupValue],gantry_material[lookupKey],"ERROR"),""), "")</f>
        <v/>
      </c>
      <c r="T195" s="6"/>
      <c r="U195" s="6"/>
      <c r="V195" s="7"/>
      <c r="W195" s="4" t="str">
        <f t="shared" ca="1" si="18"/>
        <v/>
      </c>
      <c r="X195" s="4"/>
      <c r="Y195" s="3" t="str">
        <f t="shared" si="19"/>
        <v/>
      </c>
      <c r="Z195" s="3" t="str">
        <f>IF($A195="","",IF((AND($A195="ADD",OR(Y195="",Y195="In Use"))),"5",(_xlfn.XLOOKUP(Y195,ud_asset_status[lookupValue],ud_asset_status[lookupKey],""))))</f>
        <v/>
      </c>
      <c r="AB195" s="3" t="str">
        <f>IF($A195="ADD",IF(NOT(ISBLANK(AA195)),_xlfn.XLOOKUP(AA195,ud_replacement_status[lookupValue],ud_replacement_status[lookupKey],"ERROR"),""), "")</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6"/>
      <c r="AO195" s="2" t="str">
        <f t="shared" si="24"/>
        <v/>
      </c>
      <c r="AP195" s="3" t="str">
        <f t="shared" si="25"/>
        <v/>
      </c>
      <c r="AQ195" s="3" t="str">
        <f>IF($A195="","",IF((AND($A195="ADD",OR(AP195="",AP195="Excellent"))),"1",(_xlfn.XLOOKUP(AP195,condition[lookupValue],condition[lookupKey],""))))</f>
        <v/>
      </c>
      <c r="AR195" s="7" t="str">
        <f t="shared" si="26"/>
        <v/>
      </c>
      <c r="AS195" s="8"/>
    </row>
    <row r="196" spans="2:45" x14ac:dyDescent="0.25">
      <c r="B196" s="4"/>
      <c r="D196" s="3" t="str">
        <f>IF($A196="ADD",IF(NOT(ISBLANK(C196)),_xlfn.XLOOKUP(C196,roadnames[lookupValue],roadnames[lookupKey],"ERROR"),""), "")</f>
        <v/>
      </c>
      <c r="E196" s="5"/>
      <c r="F196" s="5"/>
      <c r="H196" s="3" t="str">
        <f>IF($A196="ADD",IF(NOT(ISBLANK(G196)),_xlfn.XLOOKUP(G196,ud_side[lookupValue],ud_side[lookupKey],"ERROR"),""), "")</f>
        <v/>
      </c>
      <c r="I196" s="4"/>
      <c r="J196" s="6"/>
      <c r="L196" s="3" t="str">
        <f>IF($A196="ADD",IF(NOT(ISBLANK(K196)),_xlfn.XLOOKUP(K196,ud_gantry_primary_function[lookupValue],ud_gantry_primary_function[lookupKey],"ERROR"),""), "")</f>
        <v/>
      </c>
      <c r="N196" s="3" t="str">
        <f>IF($A196="ADD",IF(NOT(ISBLANK(M196)),_xlfn.XLOOKUP(M196,ud_shape[lookupValue],ud_shape[lookupKey],"ERROR"),""), "")</f>
        <v/>
      </c>
      <c r="P196" s="3" t="str">
        <f>IF($A196="ADD",IF(NOT(ISBLANK(O196)),_xlfn.XLOOKUP(O196,ud_gantry_construction_type[lookupValue],ud_gantry_construction_type[lookupKey],"ERROR"),""), "")</f>
        <v/>
      </c>
      <c r="R196" s="3" t="str">
        <f>IF($A196="ADD",IF(NOT(ISBLANK(Q196)),_xlfn.XLOOKUP(Q196,gantry_material[lookupValue],gantry_material[lookupKey],"ERROR"),""), "")</f>
        <v/>
      </c>
      <c r="T196" s="6"/>
      <c r="U196" s="6"/>
      <c r="V196" s="7"/>
      <c r="W196" s="4" t="str">
        <f t="shared" ca="1" si="18"/>
        <v/>
      </c>
      <c r="X196" s="4"/>
      <c r="Y196" s="3" t="str">
        <f t="shared" si="19"/>
        <v/>
      </c>
      <c r="Z196" s="3" t="str">
        <f>IF($A196="","",IF((AND($A196="ADD",OR(Y196="",Y196="In Use"))),"5",(_xlfn.XLOOKUP(Y196,ud_asset_status[lookupValue],ud_asset_status[lookupKey],""))))</f>
        <v/>
      </c>
      <c r="AB196" s="3" t="str">
        <f>IF($A196="ADD",IF(NOT(ISBLANK(AA196)),_xlfn.XLOOKUP(AA196,ud_replacement_status[lookupValue],ud_replacement_status[lookupKey],"ERROR"),""), "")</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6"/>
      <c r="AO196" s="2" t="str">
        <f t="shared" si="24"/>
        <v/>
      </c>
      <c r="AP196" s="3" t="str">
        <f t="shared" si="25"/>
        <v/>
      </c>
      <c r="AQ196" s="3" t="str">
        <f>IF($A196="","",IF((AND($A196="ADD",OR(AP196="",AP196="Excellent"))),"1",(_xlfn.XLOOKUP(AP196,condition[lookupValue],condition[lookupKey],""))))</f>
        <v/>
      </c>
      <c r="AR196" s="7" t="str">
        <f t="shared" si="26"/>
        <v/>
      </c>
      <c r="AS196" s="8"/>
    </row>
    <row r="197" spans="2:45" x14ac:dyDescent="0.25">
      <c r="B197" s="4"/>
      <c r="D197" s="3" t="str">
        <f>IF($A197="ADD",IF(NOT(ISBLANK(C197)),_xlfn.XLOOKUP(C197,roadnames[lookupValue],roadnames[lookupKey],"ERROR"),""), "")</f>
        <v/>
      </c>
      <c r="E197" s="5"/>
      <c r="F197" s="5"/>
      <c r="H197" s="3" t="str">
        <f>IF($A197="ADD",IF(NOT(ISBLANK(G197)),_xlfn.XLOOKUP(G197,ud_side[lookupValue],ud_side[lookupKey],"ERROR"),""), "")</f>
        <v/>
      </c>
      <c r="I197" s="4"/>
      <c r="J197" s="6"/>
      <c r="L197" s="3" t="str">
        <f>IF($A197="ADD",IF(NOT(ISBLANK(K197)),_xlfn.XLOOKUP(K197,ud_gantry_primary_function[lookupValue],ud_gantry_primary_function[lookupKey],"ERROR"),""), "")</f>
        <v/>
      </c>
      <c r="N197" s="3" t="str">
        <f>IF($A197="ADD",IF(NOT(ISBLANK(M197)),_xlfn.XLOOKUP(M197,ud_shape[lookupValue],ud_shape[lookupKey],"ERROR"),""), "")</f>
        <v/>
      </c>
      <c r="P197" s="3" t="str">
        <f>IF($A197="ADD",IF(NOT(ISBLANK(O197)),_xlfn.XLOOKUP(O197,ud_gantry_construction_type[lookupValue],ud_gantry_construction_type[lookupKey],"ERROR"),""), "")</f>
        <v/>
      </c>
      <c r="R197" s="3" t="str">
        <f>IF($A197="ADD",IF(NOT(ISBLANK(Q197)),_xlfn.XLOOKUP(Q197,gantry_material[lookupValue],gantry_material[lookupKey],"ERROR"),""), "")</f>
        <v/>
      </c>
      <c r="T197" s="6"/>
      <c r="U197" s="6"/>
      <c r="V197" s="7"/>
      <c r="W197" s="4" t="str">
        <f t="shared" ca="1" si="18"/>
        <v/>
      </c>
      <c r="X197" s="4"/>
      <c r="Y197" s="3" t="str">
        <f t="shared" si="19"/>
        <v/>
      </c>
      <c r="Z197" s="3" t="str">
        <f>IF($A197="","",IF((AND($A197="ADD",OR(Y197="",Y197="In Use"))),"5",(_xlfn.XLOOKUP(Y197,ud_asset_status[lookupValue],ud_asset_status[lookupKey],""))))</f>
        <v/>
      </c>
      <c r="AB197" s="3" t="str">
        <f>IF($A197="ADD",IF(NOT(ISBLANK(AA197)),_xlfn.XLOOKUP(AA197,ud_replacement_status[lookupValue],ud_replacement_status[lookupKey],"ERROR"),""), "")</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6"/>
      <c r="AO197" s="2" t="str">
        <f t="shared" si="24"/>
        <v/>
      </c>
      <c r="AP197" s="3" t="str">
        <f t="shared" si="25"/>
        <v/>
      </c>
      <c r="AQ197" s="3" t="str">
        <f>IF($A197="","",IF((AND($A197="ADD",OR(AP197="",AP197="Excellent"))),"1",(_xlfn.XLOOKUP(AP197,condition[lookupValue],condition[lookupKey],""))))</f>
        <v/>
      </c>
      <c r="AR197" s="7" t="str">
        <f t="shared" si="26"/>
        <v/>
      </c>
      <c r="AS197" s="8"/>
    </row>
    <row r="198" spans="2:45" x14ac:dyDescent="0.25">
      <c r="B198" s="4"/>
      <c r="D198" s="3" t="str">
        <f>IF($A198="ADD",IF(NOT(ISBLANK(C198)),_xlfn.XLOOKUP(C198,roadnames[lookupValue],roadnames[lookupKey],"ERROR"),""), "")</f>
        <v/>
      </c>
      <c r="E198" s="5"/>
      <c r="F198" s="5"/>
      <c r="H198" s="3" t="str">
        <f>IF($A198="ADD",IF(NOT(ISBLANK(G198)),_xlfn.XLOOKUP(G198,ud_side[lookupValue],ud_side[lookupKey],"ERROR"),""), "")</f>
        <v/>
      </c>
      <c r="I198" s="4"/>
      <c r="J198" s="6"/>
      <c r="L198" s="3" t="str">
        <f>IF($A198="ADD",IF(NOT(ISBLANK(K198)),_xlfn.XLOOKUP(K198,ud_gantry_primary_function[lookupValue],ud_gantry_primary_function[lookupKey],"ERROR"),""), "")</f>
        <v/>
      </c>
      <c r="N198" s="3" t="str">
        <f>IF($A198="ADD",IF(NOT(ISBLANK(M198)),_xlfn.XLOOKUP(M198,ud_shape[lookupValue],ud_shape[lookupKey],"ERROR"),""), "")</f>
        <v/>
      </c>
      <c r="P198" s="3" t="str">
        <f>IF($A198="ADD",IF(NOT(ISBLANK(O198)),_xlfn.XLOOKUP(O198,ud_gantry_construction_type[lookupValue],ud_gantry_construction_type[lookupKey],"ERROR"),""), "")</f>
        <v/>
      </c>
      <c r="R198" s="3" t="str">
        <f>IF($A198="ADD",IF(NOT(ISBLANK(Q198)),_xlfn.XLOOKUP(Q198,gantry_material[lookupValue],gantry_material[lookupKey],"ERROR"),""), "")</f>
        <v/>
      </c>
      <c r="T198" s="6"/>
      <c r="U198" s="6"/>
      <c r="V198" s="7"/>
      <c r="W198" s="4" t="str">
        <f t="shared" ca="1" si="18"/>
        <v/>
      </c>
      <c r="X198" s="4"/>
      <c r="Y198" s="3" t="str">
        <f t="shared" si="19"/>
        <v/>
      </c>
      <c r="Z198" s="3" t="str">
        <f>IF($A198="","",IF((AND($A198="ADD",OR(Y198="",Y198="In Use"))),"5",(_xlfn.XLOOKUP(Y198,ud_asset_status[lookupValue],ud_asset_status[lookupKey],""))))</f>
        <v/>
      </c>
      <c r="AB198" s="3" t="str">
        <f>IF($A198="ADD",IF(NOT(ISBLANK(AA198)),_xlfn.XLOOKUP(AA198,ud_replacement_status[lookupValue],ud_replacement_status[lookupKey],"ERROR"),""), "")</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6"/>
      <c r="AO198" s="2" t="str">
        <f t="shared" si="24"/>
        <v/>
      </c>
      <c r="AP198" s="3" t="str">
        <f t="shared" si="25"/>
        <v/>
      </c>
      <c r="AQ198" s="3" t="str">
        <f>IF($A198="","",IF((AND($A198="ADD",OR(AP198="",AP198="Excellent"))),"1",(_xlfn.XLOOKUP(AP198,condition[lookupValue],condition[lookupKey],""))))</f>
        <v/>
      </c>
      <c r="AR198" s="7" t="str">
        <f t="shared" si="26"/>
        <v/>
      </c>
      <c r="AS198" s="8"/>
    </row>
    <row r="199" spans="2:45" x14ac:dyDescent="0.25">
      <c r="B199" s="4"/>
      <c r="D199" s="3" t="str">
        <f>IF($A199="ADD",IF(NOT(ISBLANK(C199)),_xlfn.XLOOKUP(C199,roadnames[lookupValue],roadnames[lookupKey],"ERROR"),""), "")</f>
        <v/>
      </c>
      <c r="E199" s="5"/>
      <c r="F199" s="5"/>
      <c r="H199" s="3" t="str">
        <f>IF($A199="ADD",IF(NOT(ISBLANK(G199)),_xlfn.XLOOKUP(G199,ud_side[lookupValue],ud_side[lookupKey],"ERROR"),""), "")</f>
        <v/>
      </c>
      <c r="I199" s="4"/>
      <c r="J199" s="6"/>
      <c r="L199" s="3" t="str">
        <f>IF($A199="ADD",IF(NOT(ISBLANK(K199)),_xlfn.XLOOKUP(K199,ud_gantry_primary_function[lookupValue],ud_gantry_primary_function[lookupKey],"ERROR"),""), "")</f>
        <v/>
      </c>
      <c r="N199" s="3" t="str">
        <f>IF($A199="ADD",IF(NOT(ISBLANK(M199)),_xlfn.XLOOKUP(M199,ud_shape[lookupValue],ud_shape[lookupKey],"ERROR"),""), "")</f>
        <v/>
      </c>
      <c r="P199" s="3" t="str">
        <f>IF($A199="ADD",IF(NOT(ISBLANK(O199)),_xlfn.XLOOKUP(O199,ud_gantry_construction_type[lookupValue],ud_gantry_construction_type[lookupKey],"ERROR"),""), "")</f>
        <v/>
      </c>
      <c r="R199" s="3" t="str">
        <f>IF($A199="ADD",IF(NOT(ISBLANK(Q199)),_xlfn.XLOOKUP(Q199,gantry_material[lookupValue],gantry_material[lookupKey],"ERROR"),""), "")</f>
        <v/>
      </c>
      <c r="T199" s="6"/>
      <c r="U199" s="6"/>
      <c r="V199" s="7"/>
      <c r="W199" s="4" t="str">
        <f t="shared" ca="1" si="18"/>
        <v/>
      </c>
      <c r="X199" s="4"/>
      <c r="Y199" s="3" t="str">
        <f t="shared" si="19"/>
        <v/>
      </c>
      <c r="Z199" s="3" t="str">
        <f>IF($A199="","",IF((AND($A199="ADD",OR(Y199="",Y199="In Use"))),"5",(_xlfn.XLOOKUP(Y199,ud_asset_status[lookupValue],ud_asset_status[lookupKey],""))))</f>
        <v/>
      </c>
      <c r="AB199" s="3" t="str">
        <f>IF($A199="ADD",IF(NOT(ISBLANK(AA199)),_xlfn.XLOOKUP(AA199,ud_replacement_status[lookupValue],ud_replacement_status[lookupKey],"ERROR"),""), "")</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6"/>
      <c r="AO199" s="2" t="str">
        <f t="shared" si="24"/>
        <v/>
      </c>
      <c r="AP199" s="3" t="str">
        <f t="shared" si="25"/>
        <v/>
      </c>
      <c r="AQ199" s="3" t="str">
        <f>IF($A199="","",IF((AND($A199="ADD",OR(AP199="",AP199="Excellent"))),"1",(_xlfn.XLOOKUP(AP199,condition[lookupValue],condition[lookupKey],""))))</f>
        <v/>
      </c>
      <c r="AR199" s="7" t="str">
        <f t="shared" si="26"/>
        <v/>
      </c>
      <c r="AS199" s="8"/>
    </row>
    <row r="200" spans="2:45" x14ac:dyDescent="0.25">
      <c r="B200" s="4"/>
      <c r="D200" s="3" t="str">
        <f>IF($A200="ADD",IF(NOT(ISBLANK(C200)),_xlfn.XLOOKUP(C200,roadnames[lookupValue],roadnames[lookupKey],"ERROR"),""), "")</f>
        <v/>
      </c>
      <c r="E200" s="5"/>
      <c r="F200" s="5"/>
      <c r="H200" s="3" t="str">
        <f>IF($A200="ADD",IF(NOT(ISBLANK(G200)),_xlfn.XLOOKUP(G200,ud_side[lookupValue],ud_side[lookupKey],"ERROR"),""), "")</f>
        <v/>
      </c>
      <c r="I200" s="4"/>
      <c r="J200" s="6"/>
      <c r="L200" s="3" t="str">
        <f>IF($A200="ADD",IF(NOT(ISBLANK(K200)),_xlfn.XLOOKUP(K200,ud_gantry_primary_function[lookupValue],ud_gantry_primary_function[lookupKey],"ERROR"),""), "")</f>
        <v/>
      </c>
      <c r="N200" s="3" t="str">
        <f>IF($A200="ADD",IF(NOT(ISBLANK(M200)),_xlfn.XLOOKUP(M200,ud_shape[lookupValue],ud_shape[lookupKey],"ERROR"),""), "")</f>
        <v/>
      </c>
      <c r="P200" s="3" t="str">
        <f>IF($A200="ADD",IF(NOT(ISBLANK(O200)),_xlfn.XLOOKUP(O200,ud_gantry_construction_type[lookupValue],ud_gantry_construction_type[lookupKey],"ERROR"),""), "")</f>
        <v/>
      </c>
      <c r="R200" s="3" t="str">
        <f>IF($A200="ADD",IF(NOT(ISBLANK(Q200)),_xlfn.XLOOKUP(Q200,gantry_material[lookupValue],gantry_material[lookupKey],"ERROR"),""), "")</f>
        <v/>
      </c>
      <c r="T200" s="6"/>
      <c r="U200" s="6"/>
      <c r="V200" s="7"/>
      <c r="W200" s="4" t="str">
        <f t="shared" ca="1" si="18"/>
        <v/>
      </c>
      <c r="X200" s="4"/>
      <c r="Y200" s="3" t="str">
        <f t="shared" si="19"/>
        <v/>
      </c>
      <c r="Z200" s="3" t="str">
        <f>IF($A200="","",IF((AND($A200="ADD",OR(Y200="",Y200="In Use"))),"5",(_xlfn.XLOOKUP(Y200,ud_asset_status[lookupValue],ud_asset_status[lookupKey],""))))</f>
        <v/>
      </c>
      <c r="AB200" s="3" t="str">
        <f>IF($A200="ADD",IF(NOT(ISBLANK(AA200)),_xlfn.XLOOKUP(AA200,ud_replacement_status[lookupValue],ud_replacement_status[lookupKey],"ERROR"),""), "")</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6"/>
      <c r="AO200" s="2" t="str">
        <f t="shared" si="24"/>
        <v/>
      </c>
      <c r="AP200" s="3" t="str">
        <f t="shared" si="25"/>
        <v/>
      </c>
      <c r="AQ200" s="3" t="str">
        <f>IF($A200="","",IF((AND($A200="ADD",OR(AP200="",AP200="Excellent"))),"1",(_xlfn.XLOOKUP(AP200,condition[lookupValue],condition[lookupKey],""))))</f>
        <v/>
      </c>
      <c r="AR200" s="7" t="str">
        <f t="shared" si="26"/>
        <v/>
      </c>
      <c r="AS200" s="8"/>
    </row>
    <row r="201" spans="2:45" x14ac:dyDescent="0.25">
      <c r="B201" s="4"/>
      <c r="D201" s="3" t="str">
        <f>IF($A201="ADD",IF(NOT(ISBLANK(C201)),_xlfn.XLOOKUP(C201,roadnames[lookupValue],roadnames[lookupKey],"ERROR"),""), "")</f>
        <v/>
      </c>
      <c r="E201" s="5"/>
      <c r="F201" s="5"/>
      <c r="H201" s="3" t="str">
        <f>IF($A201="ADD",IF(NOT(ISBLANK(G201)),_xlfn.XLOOKUP(G201,ud_side[lookupValue],ud_side[lookupKey],"ERROR"),""), "")</f>
        <v/>
      </c>
      <c r="I201" s="4"/>
      <c r="J201" s="6"/>
      <c r="L201" s="3" t="str">
        <f>IF($A201="ADD",IF(NOT(ISBLANK(K201)),_xlfn.XLOOKUP(K201,ud_gantry_primary_function[lookupValue],ud_gantry_primary_function[lookupKey],"ERROR"),""), "")</f>
        <v/>
      </c>
      <c r="N201" s="3" t="str">
        <f>IF($A201="ADD",IF(NOT(ISBLANK(M201)),_xlfn.XLOOKUP(M201,ud_shape[lookupValue],ud_shape[lookupKey],"ERROR"),""), "")</f>
        <v/>
      </c>
      <c r="P201" s="3" t="str">
        <f>IF($A201="ADD",IF(NOT(ISBLANK(O201)),_xlfn.XLOOKUP(O201,ud_gantry_construction_type[lookupValue],ud_gantry_construction_type[lookupKey],"ERROR"),""), "")</f>
        <v/>
      </c>
      <c r="R201" s="3" t="str">
        <f>IF($A201="ADD",IF(NOT(ISBLANK(Q201)),_xlfn.XLOOKUP(Q201,gantry_material[lookupValue],gantry_material[lookupKey],"ERROR"),""), "")</f>
        <v/>
      </c>
      <c r="T201" s="6"/>
      <c r="U201" s="6"/>
      <c r="V201" s="7"/>
      <c r="W201" s="4" t="str">
        <f t="shared" ca="1" si="18"/>
        <v/>
      </c>
      <c r="X201" s="4"/>
      <c r="Y201" s="3" t="str">
        <f t="shared" si="19"/>
        <v/>
      </c>
      <c r="Z201" s="3" t="str">
        <f>IF($A201="","",IF((AND($A201="ADD",OR(Y201="",Y201="In Use"))),"5",(_xlfn.XLOOKUP(Y201,ud_asset_status[lookupValue],ud_asset_status[lookupKey],""))))</f>
        <v/>
      </c>
      <c r="AB201" s="3" t="str">
        <f>IF($A201="ADD",IF(NOT(ISBLANK(AA201)),_xlfn.XLOOKUP(AA201,ud_replacement_status[lookupValue],ud_replacement_status[lookupKey],"ERROR"),""), "")</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6"/>
      <c r="AO201" s="2" t="str">
        <f t="shared" si="24"/>
        <v/>
      </c>
      <c r="AP201" s="3" t="str">
        <f t="shared" si="25"/>
        <v/>
      </c>
      <c r="AQ201" s="3" t="str">
        <f>IF($A201="","",IF((AND($A201="ADD",OR(AP201="",AP201="Excellent"))),"1",(_xlfn.XLOOKUP(AP201,condition[lookupValue],condition[lookupKey],""))))</f>
        <v/>
      </c>
      <c r="AR201" s="7" t="str">
        <f t="shared" si="26"/>
        <v/>
      </c>
      <c r="AS201" s="8"/>
    </row>
    <row r="202" spans="2:45" x14ac:dyDescent="0.25">
      <c r="B202" s="4"/>
      <c r="D202" s="3" t="str">
        <f>IF($A202="ADD",IF(NOT(ISBLANK(C202)),_xlfn.XLOOKUP(C202,roadnames[lookupValue],roadnames[lookupKey],"ERROR"),""), "")</f>
        <v/>
      </c>
      <c r="E202" s="5"/>
      <c r="F202" s="5"/>
      <c r="H202" s="3" t="str">
        <f>IF($A202="ADD",IF(NOT(ISBLANK(G202)),_xlfn.XLOOKUP(G202,ud_side[lookupValue],ud_side[lookupKey],"ERROR"),""), "")</f>
        <v/>
      </c>
      <c r="I202" s="4"/>
      <c r="J202" s="6"/>
      <c r="L202" s="3" t="str">
        <f>IF($A202="ADD",IF(NOT(ISBLANK(K202)),_xlfn.XLOOKUP(K202,ud_gantry_primary_function[lookupValue],ud_gantry_primary_function[lookupKey],"ERROR"),""), "")</f>
        <v/>
      </c>
      <c r="N202" s="3" t="str">
        <f>IF($A202="ADD",IF(NOT(ISBLANK(M202)),_xlfn.XLOOKUP(M202,ud_shape[lookupValue],ud_shape[lookupKey],"ERROR"),""), "")</f>
        <v/>
      </c>
      <c r="P202" s="3" t="str">
        <f>IF($A202="ADD",IF(NOT(ISBLANK(O202)),_xlfn.XLOOKUP(O202,ud_gantry_construction_type[lookupValue],ud_gantry_construction_type[lookupKey],"ERROR"),""), "")</f>
        <v/>
      </c>
      <c r="R202" s="3" t="str">
        <f>IF($A202="ADD",IF(NOT(ISBLANK(Q202)),_xlfn.XLOOKUP(Q202,gantry_material[lookupValue],gantry_material[lookupKey],"ERROR"),""), "")</f>
        <v/>
      </c>
      <c r="T202" s="6"/>
      <c r="U202" s="6"/>
      <c r="V202" s="7"/>
      <c r="W202" s="4" t="str">
        <f t="shared" ca="1" si="18"/>
        <v/>
      </c>
      <c r="X202" s="4"/>
      <c r="Y202" s="3" t="str">
        <f t="shared" si="19"/>
        <v/>
      </c>
      <c r="Z202" s="3" t="str">
        <f>IF($A202="","",IF((AND($A202="ADD",OR(Y202="",Y202="In Use"))),"5",(_xlfn.XLOOKUP(Y202,ud_asset_status[lookupValue],ud_asset_status[lookupKey],""))))</f>
        <v/>
      </c>
      <c r="AB202" s="3" t="str">
        <f>IF($A202="ADD",IF(NOT(ISBLANK(AA202)),_xlfn.XLOOKUP(AA202,ud_replacement_status[lookupValue],ud_replacement_status[lookupKey],"ERROR"),""), "")</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6"/>
      <c r="AO202" s="2" t="str">
        <f t="shared" si="24"/>
        <v/>
      </c>
      <c r="AP202" s="3" t="str">
        <f t="shared" si="25"/>
        <v/>
      </c>
      <c r="AQ202" s="3" t="str">
        <f>IF($A202="","",IF((AND($A202="ADD",OR(AP202="",AP202="Excellent"))),"1",(_xlfn.XLOOKUP(AP202,condition[lookupValue],condition[lookupKey],""))))</f>
        <v/>
      </c>
      <c r="AR202" s="7" t="str">
        <f t="shared" si="26"/>
        <v/>
      </c>
      <c r="AS202" s="8"/>
    </row>
    <row r="203" spans="2:45" x14ac:dyDescent="0.25">
      <c r="B203" s="4"/>
      <c r="D203" s="3" t="str">
        <f>IF($A203="ADD",IF(NOT(ISBLANK(C203)),_xlfn.XLOOKUP(C203,roadnames[lookupValue],roadnames[lookupKey],"ERROR"),""), "")</f>
        <v/>
      </c>
      <c r="E203" s="5"/>
      <c r="F203" s="5"/>
      <c r="H203" s="3" t="str">
        <f>IF($A203="ADD",IF(NOT(ISBLANK(G203)),_xlfn.XLOOKUP(G203,ud_side[lookupValue],ud_side[lookupKey],"ERROR"),""), "")</f>
        <v/>
      </c>
      <c r="I203" s="4"/>
      <c r="J203" s="6"/>
      <c r="L203" s="3" t="str">
        <f>IF($A203="ADD",IF(NOT(ISBLANK(K203)),_xlfn.XLOOKUP(K203,ud_gantry_primary_function[lookupValue],ud_gantry_primary_function[lookupKey],"ERROR"),""), "")</f>
        <v/>
      </c>
      <c r="N203" s="3" t="str">
        <f>IF($A203="ADD",IF(NOT(ISBLANK(M203)),_xlfn.XLOOKUP(M203,ud_shape[lookupValue],ud_shape[lookupKey],"ERROR"),""), "")</f>
        <v/>
      </c>
      <c r="P203" s="3" t="str">
        <f>IF($A203="ADD",IF(NOT(ISBLANK(O203)),_xlfn.XLOOKUP(O203,ud_gantry_construction_type[lookupValue],ud_gantry_construction_type[lookupKey],"ERROR"),""), "")</f>
        <v/>
      </c>
      <c r="R203" s="3" t="str">
        <f>IF($A203="ADD",IF(NOT(ISBLANK(Q203)),_xlfn.XLOOKUP(Q203,gantry_material[lookupValue],gantry_material[lookupKey],"ERROR"),""), "")</f>
        <v/>
      </c>
      <c r="T203" s="6"/>
      <c r="U203" s="6"/>
      <c r="V203" s="7"/>
      <c r="W203" s="4" t="str">
        <f t="shared" ref="W203:W266" ca="1" si="27">IF(V203&lt;&gt;"", DATEDIF(V203, TODAY(),"Y"),"")</f>
        <v/>
      </c>
      <c r="X203" s="4"/>
      <c r="Y203" s="3" t="str">
        <f t="shared" ref="Y203:Y266" si="28">IF($A203="ADD","In Use","")</f>
        <v/>
      </c>
      <c r="Z203" s="3" t="str">
        <f>IF($A203="","",IF((AND($A203="ADD",OR(Y203="",Y203="In Use"))),"5",(_xlfn.XLOOKUP(Y203,ud_asset_status[lookupValue],ud_asset_status[lookupKey],""))))</f>
        <v/>
      </c>
      <c r="AB203" s="3" t="str">
        <f>IF($A203="ADD",IF(NOT(ISBLANK(AA203)),_xlfn.XLOOKUP(AA203,ud_replacement_status[lookupValue],ud_replacement_status[lookupKey],"ERROR"),""), "")</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6"/>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IF(V203&lt;&gt;"",V203,"")</f>
        <v/>
      </c>
      <c r="AS203" s="8"/>
    </row>
    <row r="204" spans="2:45" x14ac:dyDescent="0.25">
      <c r="B204" s="4"/>
      <c r="D204" s="3" t="str">
        <f>IF($A204="ADD",IF(NOT(ISBLANK(C204)),_xlfn.XLOOKUP(C204,roadnames[lookupValue],roadnames[lookupKey],"ERROR"),""), "")</f>
        <v/>
      </c>
      <c r="E204" s="5"/>
      <c r="F204" s="5"/>
      <c r="H204" s="3" t="str">
        <f>IF($A204="ADD",IF(NOT(ISBLANK(G204)),_xlfn.XLOOKUP(G204,ud_side[lookupValue],ud_side[lookupKey],"ERROR"),""), "")</f>
        <v/>
      </c>
      <c r="I204" s="4"/>
      <c r="J204" s="6"/>
      <c r="L204" s="3" t="str">
        <f>IF($A204="ADD",IF(NOT(ISBLANK(K204)),_xlfn.XLOOKUP(K204,ud_gantry_primary_function[lookupValue],ud_gantry_primary_function[lookupKey],"ERROR"),""), "")</f>
        <v/>
      </c>
      <c r="N204" s="3" t="str">
        <f>IF($A204="ADD",IF(NOT(ISBLANK(M204)),_xlfn.XLOOKUP(M204,ud_shape[lookupValue],ud_shape[lookupKey],"ERROR"),""), "")</f>
        <v/>
      </c>
      <c r="P204" s="3" t="str">
        <f>IF($A204="ADD",IF(NOT(ISBLANK(O204)),_xlfn.XLOOKUP(O204,ud_gantry_construction_type[lookupValue],ud_gantry_construction_type[lookupKey],"ERROR"),""), "")</f>
        <v/>
      </c>
      <c r="R204" s="3" t="str">
        <f>IF($A204="ADD",IF(NOT(ISBLANK(Q204)),_xlfn.XLOOKUP(Q204,gantry_material[lookupValue],gantry_material[lookupKey],"ERROR"),""), "")</f>
        <v/>
      </c>
      <c r="T204" s="6"/>
      <c r="U204" s="6"/>
      <c r="V204" s="7"/>
      <c r="W204" s="4" t="str">
        <f t="shared" ca="1" si="27"/>
        <v/>
      </c>
      <c r="X204" s="4"/>
      <c r="Y204" s="3" t="str">
        <f t="shared" si="28"/>
        <v/>
      </c>
      <c r="Z204" s="3" t="str">
        <f>IF($A204="","",IF((AND($A204="ADD",OR(Y204="",Y204="In Use"))),"5",(_xlfn.XLOOKUP(Y204,ud_asset_status[lookupValue],ud_asset_status[lookupKey],""))))</f>
        <v/>
      </c>
      <c r="AB204" s="3" t="str">
        <f>IF($A204="ADD",IF(NOT(ISBLANK(AA204)),_xlfn.XLOOKUP(AA204,ud_replacement_status[lookupValue],ud_replacement_status[lookupKey],"ERROR"),""), "")</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6"/>
      <c r="AO204" s="2" t="str">
        <f t="shared" si="33"/>
        <v/>
      </c>
      <c r="AP204" s="3" t="str">
        <f t="shared" si="34"/>
        <v/>
      </c>
      <c r="AQ204" s="3" t="str">
        <f>IF($A204="","",IF((AND($A204="ADD",OR(AP204="",AP204="Excellent"))),"1",(_xlfn.XLOOKUP(AP204,condition[lookupValue],condition[lookupKey],""))))</f>
        <v/>
      </c>
      <c r="AR204" s="7" t="str">
        <f t="shared" si="35"/>
        <v/>
      </c>
      <c r="AS204" s="8"/>
    </row>
    <row r="205" spans="2:45" x14ac:dyDescent="0.25">
      <c r="B205" s="4"/>
      <c r="D205" s="3" t="str">
        <f>IF($A205="ADD",IF(NOT(ISBLANK(C205)),_xlfn.XLOOKUP(C205,roadnames[lookupValue],roadnames[lookupKey],"ERROR"),""), "")</f>
        <v/>
      </c>
      <c r="E205" s="5"/>
      <c r="F205" s="5"/>
      <c r="H205" s="3" t="str">
        <f>IF($A205="ADD",IF(NOT(ISBLANK(G205)),_xlfn.XLOOKUP(G205,ud_side[lookupValue],ud_side[lookupKey],"ERROR"),""), "")</f>
        <v/>
      </c>
      <c r="I205" s="4"/>
      <c r="J205" s="6"/>
      <c r="L205" s="3" t="str">
        <f>IF($A205="ADD",IF(NOT(ISBLANK(K205)),_xlfn.XLOOKUP(K205,ud_gantry_primary_function[lookupValue],ud_gantry_primary_function[lookupKey],"ERROR"),""), "")</f>
        <v/>
      </c>
      <c r="N205" s="3" t="str">
        <f>IF($A205="ADD",IF(NOT(ISBLANK(M205)),_xlfn.XLOOKUP(M205,ud_shape[lookupValue],ud_shape[lookupKey],"ERROR"),""), "")</f>
        <v/>
      </c>
      <c r="P205" s="3" t="str">
        <f>IF($A205="ADD",IF(NOT(ISBLANK(O205)),_xlfn.XLOOKUP(O205,ud_gantry_construction_type[lookupValue],ud_gantry_construction_type[lookupKey],"ERROR"),""), "")</f>
        <v/>
      </c>
      <c r="R205" s="3" t="str">
        <f>IF($A205="ADD",IF(NOT(ISBLANK(Q205)),_xlfn.XLOOKUP(Q205,gantry_material[lookupValue],gantry_material[lookupKey],"ERROR"),""), "")</f>
        <v/>
      </c>
      <c r="T205" s="6"/>
      <c r="U205" s="6"/>
      <c r="V205" s="7"/>
      <c r="W205" s="4" t="str">
        <f t="shared" ca="1" si="27"/>
        <v/>
      </c>
      <c r="X205" s="4"/>
      <c r="Y205" s="3" t="str">
        <f t="shared" si="28"/>
        <v/>
      </c>
      <c r="Z205" s="3" t="str">
        <f>IF($A205="","",IF((AND($A205="ADD",OR(Y205="",Y205="In Use"))),"5",(_xlfn.XLOOKUP(Y205,ud_asset_status[lookupValue],ud_asset_status[lookupKey],""))))</f>
        <v/>
      </c>
      <c r="AB205" s="3" t="str">
        <f>IF($A205="ADD",IF(NOT(ISBLANK(AA205)),_xlfn.XLOOKUP(AA205,ud_replacement_status[lookupValue],ud_replacement_status[lookupKey],"ERROR"),""), "")</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6"/>
      <c r="AO205" s="2" t="str">
        <f t="shared" si="33"/>
        <v/>
      </c>
      <c r="AP205" s="3" t="str">
        <f t="shared" si="34"/>
        <v/>
      </c>
      <c r="AQ205" s="3" t="str">
        <f>IF($A205="","",IF((AND($A205="ADD",OR(AP205="",AP205="Excellent"))),"1",(_xlfn.XLOOKUP(AP205,condition[lookupValue],condition[lookupKey],""))))</f>
        <v/>
      </c>
      <c r="AR205" s="7" t="str">
        <f t="shared" si="35"/>
        <v/>
      </c>
      <c r="AS205" s="8"/>
    </row>
    <row r="206" spans="2:45" x14ac:dyDescent="0.25">
      <c r="B206" s="4"/>
      <c r="D206" s="3" t="str">
        <f>IF($A206="ADD",IF(NOT(ISBLANK(C206)),_xlfn.XLOOKUP(C206,roadnames[lookupValue],roadnames[lookupKey],"ERROR"),""), "")</f>
        <v/>
      </c>
      <c r="E206" s="5"/>
      <c r="F206" s="5"/>
      <c r="H206" s="3" t="str">
        <f>IF($A206="ADD",IF(NOT(ISBLANK(G206)),_xlfn.XLOOKUP(G206,ud_side[lookupValue],ud_side[lookupKey],"ERROR"),""), "")</f>
        <v/>
      </c>
      <c r="I206" s="4"/>
      <c r="J206" s="6"/>
      <c r="L206" s="3" t="str">
        <f>IF($A206="ADD",IF(NOT(ISBLANK(K206)),_xlfn.XLOOKUP(K206,ud_gantry_primary_function[lookupValue],ud_gantry_primary_function[lookupKey],"ERROR"),""), "")</f>
        <v/>
      </c>
      <c r="N206" s="3" t="str">
        <f>IF($A206="ADD",IF(NOT(ISBLANK(M206)),_xlfn.XLOOKUP(M206,ud_shape[lookupValue],ud_shape[lookupKey],"ERROR"),""), "")</f>
        <v/>
      </c>
      <c r="P206" s="3" t="str">
        <f>IF($A206="ADD",IF(NOT(ISBLANK(O206)),_xlfn.XLOOKUP(O206,ud_gantry_construction_type[lookupValue],ud_gantry_construction_type[lookupKey],"ERROR"),""), "")</f>
        <v/>
      </c>
      <c r="R206" s="3" t="str">
        <f>IF($A206="ADD",IF(NOT(ISBLANK(Q206)),_xlfn.XLOOKUP(Q206,gantry_material[lookupValue],gantry_material[lookupKey],"ERROR"),""), "")</f>
        <v/>
      </c>
      <c r="T206" s="6"/>
      <c r="U206" s="6"/>
      <c r="V206" s="7"/>
      <c r="W206" s="4" t="str">
        <f t="shared" ca="1" si="27"/>
        <v/>
      </c>
      <c r="X206" s="4"/>
      <c r="Y206" s="3" t="str">
        <f t="shared" si="28"/>
        <v/>
      </c>
      <c r="Z206" s="3" t="str">
        <f>IF($A206="","",IF((AND($A206="ADD",OR(Y206="",Y206="In Use"))),"5",(_xlfn.XLOOKUP(Y206,ud_asset_status[lookupValue],ud_asset_status[lookupKey],""))))</f>
        <v/>
      </c>
      <c r="AB206" s="3" t="str">
        <f>IF($A206="ADD",IF(NOT(ISBLANK(AA206)),_xlfn.XLOOKUP(AA206,ud_replacement_status[lookupValue],ud_replacement_status[lookupKey],"ERROR"),""), "")</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6"/>
      <c r="AO206" s="2" t="str">
        <f t="shared" si="33"/>
        <v/>
      </c>
      <c r="AP206" s="3" t="str">
        <f t="shared" si="34"/>
        <v/>
      </c>
      <c r="AQ206" s="3" t="str">
        <f>IF($A206="","",IF((AND($A206="ADD",OR(AP206="",AP206="Excellent"))),"1",(_xlfn.XLOOKUP(AP206,condition[lookupValue],condition[lookupKey],""))))</f>
        <v/>
      </c>
      <c r="AR206" s="7" t="str">
        <f t="shared" si="35"/>
        <v/>
      </c>
      <c r="AS206" s="8"/>
    </row>
    <row r="207" spans="2:45" x14ac:dyDescent="0.25">
      <c r="B207" s="4"/>
      <c r="D207" s="3" t="str">
        <f>IF($A207="ADD",IF(NOT(ISBLANK(C207)),_xlfn.XLOOKUP(C207,roadnames[lookupValue],roadnames[lookupKey],"ERROR"),""), "")</f>
        <v/>
      </c>
      <c r="E207" s="5"/>
      <c r="F207" s="5"/>
      <c r="H207" s="3" t="str">
        <f>IF($A207="ADD",IF(NOT(ISBLANK(G207)),_xlfn.XLOOKUP(G207,ud_side[lookupValue],ud_side[lookupKey],"ERROR"),""), "")</f>
        <v/>
      </c>
      <c r="I207" s="4"/>
      <c r="J207" s="6"/>
      <c r="L207" s="3" t="str">
        <f>IF($A207="ADD",IF(NOT(ISBLANK(K207)),_xlfn.XLOOKUP(K207,ud_gantry_primary_function[lookupValue],ud_gantry_primary_function[lookupKey],"ERROR"),""), "")</f>
        <v/>
      </c>
      <c r="N207" s="3" t="str">
        <f>IF($A207="ADD",IF(NOT(ISBLANK(M207)),_xlfn.XLOOKUP(M207,ud_shape[lookupValue],ud_shape[lookupKey],"ERROR"),""), "")</f>
        <v/>
      </c>
      <c r="P207" s="3" t="str">
        <f>IF($A207="ADD",IF(NOT(ISBLANK(O207)),_xlfn.XLOOKUP(O207,ud_gantry_construction_type[lookupValue],ud_gantry_construction_type[lookupKey],"ERROR"),""), "")</f>
        <v/>
      </c>
      <c r="R207" s="3" t="str">
        <f>IF($A207="ADD",IF(NOT(ISBLANK(Q207)),_xlfn.XLOOKUP(Q207,gantry_material[lookupValue],gantry_material[lookupKey],"ERROR"),""), "")</f>
        <v/>
      </c>
      <c r="T207" s="6"/>
      <c r="U207" s="6"/>
      <c r="V207" s="7"/>
      <c r="W207" s="4" t="str">
        <f t="shared" ca="1" si="27"/>
        <v/>
      </c>
      <c r="X207" s="4"/>
      <c r="Y207" s="3" t="str">
        <f t="shared" si="28"/>
        <v/>
      </c>
      <c r="Z207" s="3" t="str">
        <f>IF($A207="","",IF((AND($A207="ADD",OR(Y207="",Y207="In Use"))),"5",(_xlfn.XLOOKUP(Y207,ud_asset_status[lookupValue],ud_asset_status[lookupKey],""))))</f>
        <v/>
      </c>
      <c r="AB207" s="3" t="str">
        <f>IF($A207="ADD",IF(NOT(ISBLANK(AA207)),_xlfn.XLOOKUP(AA207,ud_replacement_status[lookupValue],ud_replacement_status[lookupKey],"ERROR"),""), "")</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6"/>
      <c r="AO207" s="2" t="str">
        <f t="shared" si="33"/>
        <v/>
      </c>
      <c r="AP207" s="3" t="str">
        <f t="shared" si="34"/>
        <v/>
      </c>
      <c r="AQ207" s="3" t="str">
        <f>IF($A207="","",IF((AND($A207="ADD",OR(AP207="",AP207="Excellent"))),"1",(_xlfn.XLOOKUP(AP207,condition[lookupValue],condition[lookupKey],""))))</f>
        <v/>
      </c>
      <c r="AR207" s="7" t="str">
        <f t="shared" si="35"/>
        <v/>
      </c>
      <c r="AS207" s="8"/>
    </row>
    <row r="208" spans="2:45" x14ac:dyDescent="0.25">
      <c r="B208" s="4"/>
      <c r="D208" s="3" t="str">
        <f>IF($A208="ADD",IF(NOT(ISBLANK(C208)),_xlfn.XLOOKUP(C208,roadnames[lookupValue],roadnames[lookupKey],"ERROR"),""), "")</f>
        <v/>
      </c>
      <c r="E208" s="5"/>
      <c r="F208" s="5"/>
      <c r="H208" s="3" t="str">
        <f>IF($A208="ADD",IF(NOT(ISBLANK(G208)),_xlfn.XLOOKUP(G208,ud_side[lookupValue],ud_side[lookupKey],"ERROR"),""), "")</f>
        <v/>
      </c>
      <c r="I208" s="4"/>
      <c r="J208" s="6"/>
      <c r="L208" s="3" t="str">
        <f>IF($A208="ADD",IF(NOT(ISBLANK(K208)),_xlfn.XLOOKUP(K208,ud_gantry_primary_function[lookupValue],ud_gantry_primary_function[lookupKey],"ERROR"),""), "")</f>
        <v/>
      </c>
      <c r="N208" s="3" t="str">
        <f>IF($A208="ADD",IF(NOT(ISBLANK(M208)),_xlfn.XLOOKUP(M208,ud_shape[lookupValue],ud_shape[lookupKey],"ERROR"),""), "")</f>
        <v/>
      </c>
      <c r="P208" s="3" t="str">
        <f>IF($A208="ADD",IF(NOT(ISBLANK(O208)),_xlfn.XLOOKUP(O208,ud_gantry_construction_type[lookupValue],ud_gantry_construction_type[lookupKey],"ERROR"),""), "")</f>
        <v/>
      </c>
      <c r="R208" s="3" t="str">
        <f>IF($A208="ADD",IF(NOT(ISBLANK(Q208)),_xlfn.XLOOKUP(Q208,gantry_material[lookupValue],gantry_material[lookupKey],"ERROR"),""), "")</f>
        <v/>
      </c>
      <c r="T208" s="6"/>
      <c r="U208" s="6"/>
      <c r="V208" s="7"/>
      <c r="W208" s="4" t="str">
        <f t="shared" ca="1" si="27"/>
        <v/>
      </c>
      <c r="X208" s="4"/>
      <c r="Y208" s="3" t="str">
        <f t="shared" si="28"/>
        <v/>
      </c>
      <c r="Z208" s="3" t="str">
        <f>IF($A208="","",IF((AND($A208="ADD",OR(Y208="",Y208="In Use"))),"5",(_xlfn.XLOOKUP(Y208,ud_asset_status[lookupValue],ud_asset_status[lookupKey],""))))</f>
        <v/>
      </c>
      <c r="AB208" s="3" t="str">
        <f>IF($A208="ADD",IF(NOT(ISBLANK(AA208)),_xlfn.XLOOKUP(AA208,ud_replacement_status[lookupValue],ud_replacement_status[lookupKey],"ERROR"),""), "")</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6"/>
      <c r="AO208" s="2" t="str">
        <f t="shared" si="33"/>
        <v/>
      </c>
      <c r="AP208" s="3" t="str">
        <f t="shared" si="34"/>
        <v/>
      </c>
      <c r="AQ208" s="3" t="str">
        <f>IF($A208="","",IF((AND($A208="ADD",OR(AP208="",AP208="Excellent"))),"1",(_xlfn.XLOOKUP(AP208,condition[lookupValue],condition[lookupKey],""))))</f>
        <v/>
      </c>
      <c r="AR208" s="7" t="str">
        <f t="shared" si="35"/>
        <v/>
      </c>
      <c r="AS208" s="8"/>
    </row>
    <row r="209" spans="2:45" x14ac:dyDescent="0.25">
      <c r="B209" s="4"/>
      <c r="D209" s="3" t="str">
        <f>IF($A209="ADD",IF(NOT(ISBLANK(C209)),_xlfn.XLOOKUP(C209,roadnames[lookupValue],roadnames[lookupKey],"ERROR"),""), "")</f>
        <v/>
      </c>
      <c r="E209" s="5"/>
      <c r="F209" s="5"/>
      <c r="H209" s="3" t="str">
        <f>IF($A209="ADD",IF(NOT(ISBLANK(G209)),_xlfn.XLOOKUP(G209,ud_side[lookupValue],ud_side[lookupKey],"ERROR"),""), "")</f>
        <v/>
      </c>
      <c r="I209" s="4"/>
      <c r="J209" s="6"/>
      <c r="L209" s="3" t="str">
        <f>IF($A209="ADD",IF(NOT(ISBLANK(K209)),_xlfn.XLOOKUP(K209,ud_gantry_primary_function[lookupValue],ud_gantry_primary_function[lookupKey],"ERROR"),""), "")</f>
        <v/>
      </c>
      <c r="N209" s="3" t="str">
        <f>IF($A209="ADD",IF(NOT(ISBLANK(M209)),_xlfn.XLOOKUP(M209,ud_shape[lookupValue],ud_shape[lookupKey],"ERROR"),""), "")</f>
        <v/>
      </c>
      <c r="P209" s="3" t="str">
        <f>IF($A209="ADD",IF(NOT(ISBLANK(O209)),_xlfn.XLOOKUP(O209,ud_gantry_construction_type[lookupValue],ud_gantry_construction_type[lookupKey],"ERROR"),""), "")</f>
        <v/>
      </c>
      <c r="R209" s="3" t="str">
        <f>IF($A209="ADD",IF(NOT(ISBLANK(Q209)),_xlfn.XLOOKUP(Q209,gantry_material[lookupValue],gantry_material[lookupKey],"ERROR"),""), "")</f>
        <v/>
      </c>
      <c r="T209" s="6"/>
      <c r="U209" s="6"/>
      <c r="V209" s="7"/>
      <c r="W209" s="4" t="str">
        <f t="shared" ca="1" si="27"/>
        <v/>
      </c>
      <c r="X209" s="4"/>
      <c r="Y209" s="3" t="str">
        <f t="shared" si="28"/>
        <v/>
      </c>
      <c r="Z209" s="3" t="str">
        <f>IF($A209="","",IF((AND($A209="ADD",OR(Y209="",Y209="In Use"))),"5",(_xlfn.XLOOKUP(Y209,ud_asset_status[lookupValue],ud_asset_status[lookupKey],""))))</f>
        <v/>
      </c>
      <c r="AB209" s="3" t="str">
        <f>IF($A209="ADD",IF(NOT(ISBLANK(AA209)),_xlfn.XLOOKUP(AA209,ud_replacement_status[lookupValue],ud_replacement_status[lookupKey],"ERROR"),""), "")</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6"/>
      <c r="AO209" s="2" t="str">
        <f t="shared" si="33"/>
        <v/>
      </c>
      <c r="AP209" s="3" t="str">
        <f t="shared" si="34"/>
        <v/>
      </c>
      <c r="AQ209" s="3" t="str">
        <f>IF($A209="","",IF((AND($A209="ADD",OR(AP209="",AP209="Excellent"))),"1",(_xlfn.XLOOKUP(AP209,condition[lookupValue],condition[lookupKey],""))))</f>
        <v/>
      </c>
      <c r="AR209" s="7" t="str">
        <f t="shared" si="35"/>
        <v/>
      </c>
      <c r="AS209" s="8"/>
    </row>
    <row r="210" spans="2:45" x14ac:dyDescent="0.25">
      <c r="B210" s="4"/>
      <c r="D210" s="3" t="str">
        <f>IF($A210="ADD",IF(NOT(ISBLANK(C210)),_xlfn.XLOOKUP(C210,roadnames[lookupValue],roadnames[lookupKey],"ERROR"),""), "")</f>
        <v/>
      </c>
      <c r="E210" s="5"/>
      <c r="F210" s="5"/>
      <c r="H210" s="3" t="str">
        <f>IF($A210="ADD",IF(NOT(ISBLANK(G210)),_xlfn.XLOOKUP(G210,ud_side[lookupValue],ud_side[lookupKey],"ERROR"),""), "")</f>
        <v/>
      </c>
      <c r="I210" s="4"/>
      <c r="J210" s="6"/>
      <c r="L210" s="3" t="str">
        <f>IF($A210="ADD",IF(NOT(ISBLANK(K210)),_xlfn.XLOOKUP(K210,ud_gantry_primary_function[lookupValue],ud_gantry_primary_function[lookupKey],"ERROR"),""), "")</f>
        <v/>
      </c>
      <c r="N210" s="3" t="str">
        <f>IF($A210="ADD",IF(NOT(ISBLANK(M210)),_xlfn.XLOOKUP(M210,ud_shape[lookupValue],ud_shape[lookupKey],"ERROR"),""), "")</f>
        <v/>
      </c>
      <c r="P210" s="3" t="str">
        <f>IF($A210="ADD",IF(NOT(ISBLANK(O210)),_xlfn.XLOOKUP(O210,ud_gantry_construction_type[lookupValue],ud_gantry_construction_type[lookupKey],"ERROR"),""), "")</f>
        <v/>
      </c>
      <c r="R210" s="3" t="str">
        <f>IF($A210="ADD",IF(NOT(ISBLANK(Q210)),_xlfn.XLOOKUP(Q210,gantry_material[lookupValue],gantry_material[lookupKey],"ERROR"),""), "")</f>
        <v/>
      </c>
      <c r="T210" s="6"/>
      <c r="U210" s="6"/>
      <c r="V210" s="7"/>
      <c r="W210" s="4" t="str">
        <f t="shared" ca="1" si="27"/>
        <v/>
      </c>
      <c r="X210" s="4"/>
      <c r="Y210" s="3" t="str">
        <f t="shared" si="28"/>
        <v/>
      </c>
      <c r="Z210" s="3" t="str">
        <f>IF($A210="","",IF((AND($A210="ADD",OR(Y210="",Y210="In Use"))),"5",(_xlfn.XLOOKUP(Y210,ud_asset_status[lookupValue],ud_asset_status[lookupKey],""))))</f>
        <v/>
      </c>
      <c r="AB210" s="3" t="str">
        <f>IF($A210="ADD",IF(NOT(ISBLANK(AA210)),_xlfn.XLOOKUP(AA210,ud_replacement_status[lookupValue],ud_replacement_status[lookupKey],"ERROR"),""), "")</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6"/>
      <c r="AO210" s="2" t="str">
        <f t="shared" si="33"/>
        <v/>
      </c>
      <c r="AP210" s="3" t="str">
        <f t="shared" si="34"/>
        <v/>
      </c>
      <c r="AQ210" s="3" t="str">
        <f>IF($A210="","",IF((AND($A210="ADD",OR(AP210="",AP210="Excellent"))),"1",(_xlfn.XLOOKUP(AP210,condition[lookupValue],condition[lookupKey],""))))</f>
        <v/>
      </c>
      <c r="AR210" s="7" t="str">
        <f t="shared" si="35"/>
        <v/>
      </c>
      <c r="AS210" s="8"/>
    </row>
    <row r="211" spans="2:45" x14ac:dyDescent="0.25">
      <c r="B211" s="4"/>
      <c r="D211" s="3" t="str">
        <f>IF($A211="ADD",IF(NOT(ISBLANK(C211)),_xlfn.XLOOKUP(C211,roadnames[lookupValue],roadnames[lookupKey],"ERROR"),""), "")</f>
        <v/>
      </c>
      <c r="E211" s="5"/>
      <c r="F211" s="5"/>
      <c r="H211" s="3" t="str">
        <f>IF($A211="ADD",IF(NOT(ISBLANK(G211)),_xlfn.XLOOKUP(G211,ud_side[lookupValue],ud_side[lookupKey],"ERROR"),""), "")</f>
        <v/>
      </c>
      <c r="I211" s="4"/>
      <c r="J211" s="6"/>
      <c r="L211" s="3" t="str">
        <f>IF($A211="ADD",IF(NOT(ISBLANK(K211)),_xlfn.XLOOKUP(K211,ud_gantry_primary_function[lookupValue],ud_gantry_primary_function[lookupKey],"ERROR"),""), "")</f>
        <v/>
      </c>
      <c r="N211" s="3" t="str">
        <f>IF($A211="ADD",IF(NOT(ISBLANK(M211)),_xlfn.XLOOKUP(M211,ud_shape[lookupValue],ud_shape[lookupKey],"ERROR"),""), "")</f>
        <v/>
      </c>
      <c r="P211" s="3" t="str">
        <f>IF($A211="ADD",IF(NOT(ISBLANK(O211)),_xlfn.XLOOKUP(O211,ud_gantry_construction_type[lookupValue],ud_gantry_construction_type[lookupKey],"ERROR"),""), "")</f>
        <v/>
      </c>
      <c r="R211" s="3" t="str">
        <f>IF($A211="ADD",IF(NOT(ISBLANK(Q211)),_xlfn.XLOOKUP(Q211,gantry_material[lookupValue],gantry_material[lookupKey],"ERROR"),""), "")</f>
        <v/>
      </c>
      <c r="T211" s="6"/>
      <c r="U211" s="6"/>
      <c r="V211" s="7"/>
      <c r="W211" s="4" t="str">
        <f t="shared" ca="1" si="27"/>
        <v/>
      </c>
      <c r="X211" s="4"/>
      <c r="Y211" s="3" t="str">
        <f t="shared" si="28"/>
        <v/>
      </c>
      <c r="Z211" s="3" t="str">
        <f>IF($A211="","",IF((AND($A211="ADD",OR(Y211="",Y211="In Use"))),"5",(_xlfn.XLOOKUP(Y211,ud_asset_status[lookupValue],ud_asset_status[lookupKey],""))))</f>
        <v/>
      </c>
      <c r="AB211" s="3" t="str">
        <f>IF($A211="ADD",IF(NOT(ISBLANK(AA211)),_xlfn.XLOOKUP(AA211,ud_replacement_status[lookupValue],ud_replacement_status[lookupKey],"ERROR"),""), "")</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6"/>
      <c r="AO211" s="2" t="str">
        <f t="shared" si="33"/>
        <v/>
      </c>
      <c r="AP211" s="3" t="str">
        <f t="shared" si="34"/>
        <v/>
      </c>
      <c r="AQ211" s="3" t="str">
        <f>IF($A211="","",IF((AND($A211="ADD",OR(AP211="",AP211="Excellent"))),"1",(_xlfn.XLOOKUP(AP211,condition[lookupValue],condition[lookupKey],""))))</f>
        <v/>
      </c>
      <c r="AR211" s="7" t="str">
        <f t="shared" si="35"/>
        <v/>
      </c>
      <c r="AS211" s="8"/>
    </row>
    <row r="212" spans="2:45" x14ac:dyDescent="0.25">
      <c r="B212" s="4"/>
      <c r="D212" s="3" t="str">
        <f>IF($A212="ADD",IF(NOT(ISBLANK(C212)),_xlfn.XLOOKUP(C212,roadnames[lookupValue],roadnames[lookupKey],"ERROR"),""), "")</f>
        <v/>
      </c>
      <c r="E212" s="5"/>
      <c r="F212" s="5"/>
      <c r="H212" s="3" t="str">
        <f>IF($A212="ADD",IF(NOT(ISBLANK(G212)),_xlfn.XLOOKUP(G212,ud_side[lookupValue],ud_side[lookupKey],"ERROR"),""), "")</f>
        <v/>
      </c>
      <c r="I212" s="4"/>
      <c r="J212" s="6"/>
      <c r="L212" s="3" t="str">
        <f>IF($A212="ADD",IF(NOT(ISBLANK(K212)),_xlfn.XLOOKUP(K212,ud_gantry_primary_function[lookupValue],ud_gantry_primary_function[lookupKey],"ERROR"),""), "")</f>
        <v/>
      </c>
      <c r="N212" s="3" t="str">
        <f>IF($A212="ADD",IF(NOT(ISBLANK(M212)),_xlfn.XLOOKUP(M212,ud_shape[lookupValue],ud_shape[lookupKey],"ERROR"),""), "")</f>
        <v/>
      </c>
      <c r="P212" s="3" t="str">
        <f>IF($A212="ADD",IF(NOT(ISBLANK(O212)),_xlfn.XLOOKUP(O212,ud_gantry_construction_type[lookupValue],ud_gantry_construction_type[lookupKey],"ERROR"),""), "")</f>
        <v/>
      </c>
      <c r="R212" s="3" t="str">
        <f>IF($A212="ADD",IF(NOT(ISBLANK(Q212)),_xlfn.XLOOKUP(Q212,gantry_material[lookupValue],gantry_material[lookupKey],"ERROR"),""), "")</f>
        <v/>
      </c>
      <c r="T212" s="6"/>
      <c r="U212" s="6"/>
      <c r="V212" s="7"/>
      <c r="W212" s="4" t="str">
        <f t="shared" ca="1" si="27"/>
        <v/>
      </c>
      <c r="X212" s="4"/>
      <c r="Y212" s="3" t="str">
        <f t="shared" si="28"/>
        <v/>
      </c>
      <c r="Z212" s="3" t="str">
        <f>IF($A212="","",IF((AND($A212="ADD",OR(Y212="",Y212="In Use"))),"5",(_xlfn.XLOOKUP(Y212,ud_asset_status[lookupValue],ud_asset_status[lookupKey],""))))</f>
        <v/>
      </c>
      <c r="AB212" s="3" t="str">
        <f>IF($A212="ADD",IF(NOT(ISBLANK(AA212)),_xlfn.XLOOKUP(AA212,ud_replacement_status[lookupValue],ud_replacement_status[lookupKey],"ERROR"),""), "")</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6"/>
      <c r="AO212" s="2" t="str">
        <f t="shared" si="33"/>
        <v/>
      </c>
      <c r="AP212" s="3" t="str">
        <f t="shared" si="34"/>
        <v/>
      </c>
      <c r="AQ212" s="3" t="str">
        <f>IF($A212="","",IF((AND($A212="ADD",OR(AP212="",AP212="Excellent"))),"1",(_xlfn.XLOOKUP(AP212,condition[lookupValue],condition[lookupKey],""))))</f>
        <v/>
      </c>
      <c r="AR212" s="7" t="str">
        <f t="shared" si="35"/>
        <v/>
      </c>
      <c r="AS212" s="8"/>
    </row>
    <row r="213" spans="2:45" x14ac:dyDescent="0.25">
      <c r="B213" s="4"/>
      <c r="D213" s="3" t="str">
        <f>IF($A213="ADD",IF(NOT(ISBLANK(C213)),_xlfn.XLOOKUP(C213,roadnames[lookupValue],roadnames[lookupKey],"ERROR"),""), "")</f>
        <v/>
      </c>
      <c r="E213" s="5"/>
      <c r="F213" s="5"/>
      <c r="H213" s="3" t="str">
        <f>IF($A213="ADD",IF(NOT(ISBLANK(G213)),_xlfn.XLOOKUP(G213,ud_side[lookupValue],ud_side[lookupKey],"ERROR"),""), "")</f>
        <v/>
      </c>
      <c r="I213" s="4"/>
      <c r="J213" s="6"/>
      <c r="L213" s="3" t="str">
        <f>IF($A213="ADD",IF(NOT(ISBLANK(K213)),_xlfn.XLOOKUP(K213,ud_gantry_primary_function[lookupValue],ud_gantry_primary_function[lookupKey],"ERROR"),""), "")</f>
        <v/>
      </c>
      <c r="N213" s="3" t="str">
        <f>IF($A213="ADD",IF(NOT(ISBLANK(M213)),_xlfn.XLOOKUP(M213,ud_shape[lookupValue],ud_shape[lookupKey],"ERROR"),""), "")</f>
        <v/>
      </c>
      <c r="P213" s="3" t="str">
        <f>IF($A213="ADD",IF(NOT(ISBLANK(O213)),_xlfn.XLOOKUP(O213,ud_gantry_construction_type[lookupValue],ud_gantry_construction_type[lookupKey],"ERROR"),""), "")</f>
        <v/>
      </c>
      <c r="R213" s="3" t="str">
        <f>IF($A213="ADD",IF(NOT(ISBLANK(Q213)),_xlfn.XLOOKUP(Q213,gantry_material[lookupValue],gantry_material[lookupKey],"ERROR"),""), "")</f>
        <v/>
      </c>
      <c r="T213" s="6"/>
      <c r="U213" s="6"/>
      <c r="V213" s="7"/>
      <c r="W213" s="4" t="str">
        <f t="shared" ca="1" si="27"/>
        <v/>
      </c>
      <c r="X213" s="4"/>
      <c r="Y213" s="3" t="str">
        <f t="shared" si="28"/>
        <v/>
      </c>
      <c r="Z213" s="3" t="str">
        <f>IF($A213="","",IF((AND($A213="ADD",OR(Y213="",Y213="In Use"))),"5",(_xlfn.XLOOKUP(Y213,ud_asset_status[lookupValue],ud_asset_status[lookupKey],""))))</f>
        <v/>
      </c>
      <c r="AB213" s="3" t="str">
        <f>IF($A213="ADD",IF(NOT(ISBLANK(AA213)),_xlfn.XLOOKUP(AA213,ud_replacement_status[lookupValue],ud_replacement_status[lookupKey],"ERROR"),""), "")</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6"/>
      <c r="AO213" s="2" t="str">
        <f t="shared" si="33"/>
        <v/>
      </c>
      <c r="AP213" s="3" t="str">
        <f t="shared" si="34"/>
        <v/>
      </c>
      <c r="AQ213" s="3" t="str">
        <f>IF($A213="","",IF((AND($A213="ADD",OR(AP213="",AP213="Excellent"))),"1",(_xlfn.XLOOKUP(AP213,condition[lookupValue],condition[lookupKey],""))))</f>
        <v/>
      </c>
      <c r="AR213" s="7" t="str">
        <f t="shared" si="35"/>
        <v/>
      </c>
      <c r="AS213" s="8"/>
    </row>
    <row r="214" spans="2:45" x14ac:dyDescent="0.25">
      <c r="B214" s="4"/>
      <c r="D214" s="3" t="str">
        <f>IF($A214="ADD",IF(NOT(ISBLANK(C214)),_xlfn.XLOOKUP(C214,roadnames[lookupValue],roadnames[lookupKey],"ERROR"),""), "")</f>
        <v/>
      </c>
      <c r="E214" s="5"/>
      <c r="F214" s="5"/>
      <c r="H214" s="3" t="str">
        <f>IF($A214="ADD",IF(NOT(ISBLANK(G214)),_xlfn.XLOOKUP(G214,ud_side[lookupValue],ud_side[lookupKey],"ERROR"),""), "")</f>
        <v/>
      </c>
      <c r="I214" s="4"/>
      <c r="J214" s="6"/>
      <c r="L214" s="3" t="str">
        <f>IF($A214="ADD",IF(NOT(ISBLANK(K214)),_xlfn.XLOOKUP(K214,ud_gantry_primary_function[lookupValue],ud_gantry_primary_function[lookupKey],"ERROR"),""), "")</f>
        <v/>
      </c>
      <c r="N214" s="3" t="str">
        <f>IF($A214="ADD",IF(NOT(ISBLANK(M214)),_xlfn.XLOOKUP(M214,ud_shape[lookupValue],ud_shape[lookupKey],"ERROR"),""), "")</f>
        <v/>
      </c>
      <c r="P214" s="3" t="str">
        <f>IF($A214="ADD",IF(NOT(ISBLANK(O214)),_xlfn.XLOOKUP(O214,ud_gantry_construction_type[lookupValue],ud_gantry_construction_type[lookupKey],"ERROR"),""), "")</f>
        <v/>
      </c>
      <c r="R214" s="3" t="str">
        <f>IF($A214="ADD",IF(NOT(ISBLANK(Q214)),_xlfn.XLOOKUP(Q214,gantry_material[lookupValue],gantry_material[lookupKey],"ERROR"),""), "")</f>
        <v/>
      </c>
      <c r="T214" s="6"/>
      <c r="U214" s="6"/>
      <c r="V214" s="7"/>
      <c r="W214" s="4" t="str">
        <f t="shared" ca="1" si="27"/>
        <v/>
      </c>
      <c r="X214" s="4"/>
      <c r="Y214" s="3" t="str">
        <f t="shared" si="28"/>
        <v/>
      </c>
      <c r="Z214" s="3" t="str">
        <f>IF($A214="","",IF((AND($A214="ADD",OR(Y214="",Y214="In Use"))),"5",(_xlfn.XLOOKUP(Y214,ud_asset_status[lookupValue],ud_asset_status[lookupKey],""))))</f>
        <v/>
      </c>
      <c r="AB214" s="3" t="str">
        <f>IF($A214="ADD",IF(NOT(ISBLANK(AA214)),_xlfn.XLOOKUP(AA214,ud_replacement_status[lookupValue],ud_replacement_status[lookupKey],"ERROR"),""), "")</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6"/>
      <c r="AO214" s="2" t="str">
        <f t="shared" si="33"/>
        <v/>
      </c>
      <c r="AP214" s="3" t="str">
        <f t="shared" si="34"/>
        <v/>
      </c>
      <c r="AQ214" s="3" t="str">
        <f>IF($A214="","",IF((AND($A214="ADD",OR(AP214="",AP214="Excellent"))),"1",(_xlfn.XLOOKUP(AP214,condition[lookupValue],condition[lookupKey],""))))</f>
        <v/>
      </c>
      <c r="AR214" s="7" t="str">
        <f t="shared" si="35"/>
        <v/>
      </c>
      <c r="AS214" s="8"/>
    </row>
    <row r="215" spans="2:45" x14ac:dyDescent="0.25">
      <c r="B215" s="4"/>
      <c r="D215" s="3" t="str">
        <f>IF($A215="ADD",IF(NOT(ISBLANK(C215)),_xlfn.XLOOKUP(C215,roadnames[lookupValue],roadnames[lookupKey],"ERROR"),""), "")</f>
        <v/>
      </c>
      <c r="E215" s="5"/>
      <c r="F215" s="5"/>
      <c r="H215" s="3" t="str">
        <f>IF($A215="ADD",IF(NOT(ISBLANK(G215)),_xlfn.XLOOKUP(G215,ud_side[lookupValue],ud_side[lookupKey],"ERROR"),""), "")</f>
        <v/>
      </c>
      <c r="I215" s="4"/>
      <c r="J215" s="6"/>
      <c r="L215" s="3" t="str">
        <f>IF($A215="ADD",IF(NOT(ISBLANK(K215)),_xlfn.XLOOKUP(K215,ud_gantry_primary_function[lookupValue],ud_gantry_primary_function[lookupKey],"ERROR"),""), "")</f>
        <v/>
      </c>
      <c r="N215" s="3" t="str">
        <f>IF($A215="ADD",IF(NOT(ISBLANK(M215)),_xlfn.XLOOKUP(M215,ud_shape[lookupValue],ud_shape[lookupKey],"ERROR"),""), "")</f>
        <v/>
      </c>
      <c r="P215" s="3" t="str">
        <f>IF($A215="ADD",IF(NOT(ISBLANK(O215)),_xlfn.XLOOKUP(O215,ud_gantry_construction_type[lookupValue],ud_gantry_construction_type[lookupKey],"ERROR"),""), "")</f>
        <v/>
      </c>
      <c r="R215" s="3" t="str">
        <f>IF($A215="ADD",IF(NOT(ISBLANK(Q215)),_xlfn.XLOOKUP(Q215,gantry_material[lookupValue],gantry_material[lookupKey],"ERROR"),""), "")</f>
        <v/>
      </c>
      <c r="T215" s="6"/>
      <c r="U215" s="6"/>
      <c r="V215" s="7"/>
      <c r="W215" s="4" t="str">
        <f t="shared" ca="1" si="27"/>
        <v/>
      </c>
      <c r="X215" s="4"/>
      <c r="Y215" s="3" t="str">
        <f t="shared" si="28"/>
        <v/>
      </c>
      <c r="Z215" s="3" t="str">
        <f>IF($A215="","",IF((AND($A215="ADD",OR(Y215="",Y215="In Use"))),"5",(_xlfn.XLOOKUP(Y215,ud_asset_status[lookupValue],ud_asset_status[lookupKey],""))))</f>
        <v/>
      </c>
      <c r="AB215" s="3" t="str">
        <f>IF($A215="ADD",IF(NOT(ISBLANK(AA215)),_xlfn.XLOOKUP(AA215,ud_replacement_status[lookupValue],ud_replacement_status[lookupKey],"ERROR"),""), "")</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6"/>
      <c r="AO215" s="2" t="str">
        <f t="shared" si="33"/>
        <v/>
      </c>
      <c r="AP215" s="3" t="str">
        <f t="shared" si="34"/>
        <v/>
      </c>
      <c r="AQ215" s="3" t="str">
        <f>IF($A215="","",IF((AND($A215="ADD",OR(AP215="",AP215="Excellent"))),"1",(_xlfn.XLOOKUP(AP215,condition[lookupValue],condition[lookupKey],""))))</f>
        <v/>
      </c>
      <c r="AR215" s="7" t="str">
        <f t="shared" si="35"/>
        <v/>
      </c>
      <c r="AS215" s="8"/>
    </row>
    <row r="216" spans="2:45" x14ac:dyDescent="0.25">
      <c r="B216" s="4"/>
      <c r="D216" s="3" t="str">
        <f>IF($A216="ADD",IF(NOT(ISBLANK(C216)),_xlfn.XLOOKUP(C216,roadnames[lookupValue],roadnames[lookupKey],"ERROR"),""), "")</f>
        <v/>
      </c>
      <c r="E216" s="5"/>
      <c r="F216" s="5"/>
      <c r="H216" s="3" t="str">
        <f>IF($A216="ADD",IF(NOT(ISBLANK(G216)),_xlfn.XLOOKUP(G216,ud_side[lookupValue],ud_side[lookupKey],"ERROR"),""), "")</f>
        <v/>
      </c>
      <c r="I216" s="4"/>
      <c r="J216" s="6"/>
      <c r="L216" s="3" t="str">
        <f>IF($A216="ADD",IF(NOT(ISBLANK(K216)),_xlfn.XLOOKUP(K216,ud_gantry_primary_function[lookupValue],ud_gantry_primary_function[lookupKey],"ERROR"),""), "")</f>
        <v/>
      </c>
      <c r="N216" s="3" t="str">
        <f>IF($A216="ADD",IF(NOT(ISBLANK(M216)),_xlfn.XLOOKUP(M216,ud_shape[lookupValue],ud_shape[lookupKey],"ERROR"),""), "")</f>
        <v/>
      </c>
      <c r="P216" s="3" t="str">
        <f>IF($A216="ADD",IF(NOT(ISBLANK(O216)),_xlfn.XLOOKUP(O216,ud_gantry_construction_type[lookupValue],ud_gantry_construction_type[lookupKey],"ERROR"),""), "")</f>
        <v/>
      </c>
      <c r="R216" s="3" t="str">
        <f>IF($A216="ADD",IF(NOT(ISBLANK(Q216)),_xlfn.XLOOKUP(Q216,gantry_material[lookupValue],gantry_material[lookupKey],"ERROR"),""), "")</f>
        <v/>
      </c>
      <c r="T216" s="6"/>
      <c r="U216" s="6"/>
      <c r="V216" s="7"/>
      <c r="W216" s="4" t="str">
        <f t="shared" ca="1" si="27"/>
        <v/>
      </c>
      <c r="X216" s="4"/>
      <c r="Y216" s="3" t="str">
        <f t="shared" si="28"/>
        <v/>
      </c>
      <c r="Z216" s="3" t="str">
        <f>IF($A216="","",IF((AND($A216="ADD",OR(Y216="",Y216="In Use"))),"5",(_xlfn.XLOOKUP(Y216,ud_asset_status[lookupValue],ud_asset_status[lookupKey],""))))</f>
        <v/>
      </c>
      <c r="AB216" s="3" t="str">
        <f>IF($A216="ADD",IF(NOT(ISBLANK(AA216)),_xlfn.XLOOKUP(AA216,ud_replacement_status[lookupValue],ud_replacement_status[lookupKey],"ERROR"),""), "")</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6"/>
      <c r="AO216" s="2" t="str">
        <f t="shared" si="33"/>
        <v/>
      </c>
      <c r="AP216" s="3" t="str">
        <f t="shared" si="34"/>
        <v/>
      </c>
      <c r="AQ216" s="3" t="str">
        <f>IF($A216="","",IF((AND($A216="ADD",OR(AP216="",AP216="Excellent"))),"1",(_xlfn.XLOOKUP(AP216,condition[lookupValue],condition[lookupKey],""))))</f>
        <v/>
      </c>
      <c r="AR216" s="7" t="str">
        <f t="shared" si="35"/>
        <v/>
      </c>
      <c r="AS216" s="8"/>
    </row>
    <row r="217" spans="2:45" x14ac:dyDescent="0.25">
      <c r="B217" s="4"/>
      <c r="D217" s="3" t="str">
        <f>IF($A217="ADD",IF(NOT(ISBLANK(C217)),_xlfn.XLOOKUP(C217,roadnames[lookupValue],roadnames[lookupKey],"ERROR"),""), "")</f>
        <v/>
      </c>
      <c r="E217" s="5"/>
      <c r="F217" s="5"/>
      <c r="H217" s="3" t="str">
        <f>IF($A217="ADD",IF(NOT(ISBLANK(G217)),_xlfn.XLOOKUP(G217,ud_side[lookupValue],ud_side[lookupKey],"ERROR"),""), "")</f>
        <v/>
      </c>
      <c r="I217" s="4"/>
      <c r="J217" s="6"/>
      <c r="L217" s="3" t="str">
        <f>IF($A217="ADD",IF(NOT(ISBLANK(K217)),_xlfn.XLOOKUP(K217,ud_gantry_primary_function[lookupValue],ud_gantry_primary_function[lookupKey],"ERROR"),""), "")</f>
        <v/>
      </c>
      <c r="N217" s="3" t="str">
        <f>IF($A217="ADD",IF(NOT(ISBLANK(M217)),_xlfn.XLOOKUP(M217,ud_shape[lookupValue],ud_shape[lookupKey],"ERROR"),""), "")</f>
        <v/>
      </c>
      <c r="P217" s="3" t="str">
        <f>IF($A217="ADD",IF(NOT(ISBLANK(O217)),_xlfn.XLOOKUP(O217,ud_gantry_construction_type[lookupValue],ud_gantry_construction_type[lookupKey],"ERROR"),""), "")</f>
        <v/>
      </c>
      <c r="R217" s="3" t="str">
        <f>IF($A217="ADD",IF(NOT(ISBLANK(Q217)),_xlfn.XLOOKUP(Q217,gantry_material[lookupValue],gantry_material[lookupKey],"ERROR"),""), "")</f>
        <v/>
      </c>
      <c r="T217" s="6"/>
      <c r="U217" s="6"/>
      <c r="V217" s="7"/>
      <c r="W217" s="4" t="str">
        <f t="shared" ca="1" si="27"/>
        <v/>
      </c>
      <c r="X217" s="4"/>
      <c r="Y217" s="3" t="str">
        <f t="shared" si="28"/>
        <v/>
      </c>
      <c r="Z217" s="3" t="str">
        <f>IF($A217="","",IF((AND($A217="ADD",OR(Y217="",Y217="In Use"))),"5",(_xlfn.XLOOKUP(Y217,ud_asset_status[lookupValue],ud_asset_status[lookupKey],""))))</f>
        <v/>
      </c>
      <c r="AB217" s="3" t="str">
        <f>IF($A217="ADD",IF(NOT(ISBLANK(AA217)),_xlfn.XLOOKUP(AA217,ud_replacement_status[lookupValue],ud_replacement_status[lookupKey],"ERROR"),""), "")</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6"/>
      <c r="AO217" s="2" t="str">
        <f t="shared" si="33"/>
        <v/>
      </c>
      <c r="AP217" s="3" t="str">
        <f t="shared" si="34"/>
        <v/>
      </c>
      <c r="AQ217" s="3" t="str">
        <f>IF($A217="","",IF((AND($A217="ADD",OR(AP217="",AP217="Excellent"))),"1",(_xlfn.XLOOKUP(AP217,condition[lookupValue],condition[lookupKey],""))))</f>
        <v/>
      </c>
      <c r="AR217" s="7" t="str">
        <f t="shared" si="35"/>
        <v/>
      </c>
      <c r="AS217" s="8"/>
    </row>
    <row r="218" spans="2:45" x14ac:dyDescent="0.25">
      <c r="B218" s="4"/>
      <c r="D218" s="3" t="str">
        <f>IF($A218="ADD",IF(NOT(ISBLANK(C218)),_xlfn.XLOOKUP(C218,roadnames[lookupValue],roadnames[lookupKey],"ERROR"),""), "")</f>
        <v/>
      </c>
      <c r="E218" s="5"/>
      <c r="F218" s="5"/>
      <c r="H218" s="3" t="str">
        <f>IF($A218="ADD",IF(NOT(ISBLANK(G218)),_xlfn.XLOOKUP(G218,ud_side[lookupValue],ud_side[lookupKey],"ERROR"),""), "")</f>
        <v/>
      </c>
      <c r="I218" s="4"/>
      <c r="J218" s="6"/>
      <c r="L218" s="3" t="str">
        <f>IF($A218="ADD",IF(NOT(ISBLANK(K218)),_xlfn.XLOOKUP(K218,ud_gantry_primary_function[lookupValue],ud_gantry_primary_function[lookupKey],"ERROR"),""), "")</f>
        <v/>
      </c>
      <c r="N218" s="3" t="str">
        <f>IF($A218="ADD",IF(NOT(ISBLANK(M218)),_xlfn.XLOOKUP(M218,ud_shape[lookupValue],ud_shape[lookupKey],"ERROR"),""), "")</f>
        <v/>
      </c>
      <c r="P218" s="3" t="str">
        <f>IF($A218="ADD",IF(NOT(ISBLANK(O218)),_xlfn.XLOOKUP(O218,ud_gantry_construction_type[lookupValue],ud_gantry_construction_type[lookupKey],"ERROR"),""), "")</f>
        <v/>
      </c>
      <c r="R218" s="3" t="str">
        <f>IF($A218="ADD",IF(NOT(ISBLANK(Q218)),_xlfn.XLOOKUP(Q218,gantry_material[lookupValue],gantry_material[lookupKey],"ERROR"),""), "")</f>
        <v/>
      </c>
      <c r="T218" s="6"/>
      <c r="U218" s="6"/>
      <c r="V218" s="7"/>
      <c r="W218" s="4" t="str">
        <f t="shared" ca="1" si="27"/>
        <v/>
      </c>
      <c r="X218" s="4"/>
      <c r="Y218" s="3" t="str">
        <f t="shared" si="28"/>
        <v/>
      </c>
      <c r="Z218" s="3" t="str">
        <f>IF($A218="","",IF((AND($A218="ADD",OR(Y218="",Y218="In Use"))),"5",(_xlfn.XLOOKUP(Y218,ud_asset_status[lookupValue],ud_asset_status[lookupKey],""))))</f>
        <v/>
      </c>
      <c r="AB218" s="3" t="str">
        <f>IF($A218="ADD",IF(NOT(ISBLANK(AA218)),_xlfn.XLOOKUP(AA218,ud_replacement_status[lookupValue],ud_replacement_status[lookupKey],"ERROR"),""), "")</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6"/>
      <c r="AO218" s="2" t="str">
        <f t="shared" si="33"/>
        <v/>
      </c>
      <c r="AP218" s="3" t="str">
        <f t="shared" si="34"/>
        <v/>
      </c>
      <c r="AQ218" s="3" t="str">
        <f>IF($A218="","",IF((AND($A218="ADD",OR(AP218="",AP218="Excellent"))),"1",(_xlfn.XLOOKUP(AP218,condition[lookupValue],condition[lookupKey],""))))</f>
        <v/>
      </c>
      <c r="AR218" s="7" t="str">
        <f t="shared" si="35"/>
        <v/>
      </c>
      <c r="AS218" s="8"/>
    </row>
    <row r="219" spans="2:45" x14ac:dyDescent="0.25">
      <c r="B219" s="4"/>
      <c r="D219" s="3" t="str">
        <f>IF($A219="ADD",IF(NOT(ISBLANK(C219)),_xlfn.XLOOKUP(C219,roadnames[lookupValue],roadnames[lookupKey],"ERROR"),""), "")</f>
        <v/>
      </c>
      <c r="E219" s="5"/>
      <c r="F219" s="5"/>
      <c r="H219" s="3" t="str">
        <f>IF($A219="ADD",IF(NOT(ISBLANK(G219)),_xlfn.XLOOKUP(G219,ud_side[lookupValue],ud_side[lookupKey],"ERROR"),""), "")</f>
        <v/>
      </c>
      <c r="I219" s="4"/>
      <c r="J219" s="6"/>
      <c r="L219" s="3" t="str">
        <f>IF($A219="ADD",IF(NOT(ISBLANK(K219)),_xlfn.XLOOKUP(K219,ud_gantry_primary_function[lookupValue],ud_gantry_primary_function[lookupKey],"ERROR"),""), "")</f>
        <v/>
      </c>
      <c r="N219" s="3" t="str">
        <f>IF($A219="ADD",IF(NOT(ISBLANK(M219)),_xlfn.XLOOKUP(M219,ud_shape[lookupValue],ud_shape[lookupKey],"ERROR"),""), "")</f>
        <v/>
      </c>
      <c r="P219" s="3" t="str">
        <f>IF($A219="ADD",IF(NOT(ISBLANK(O219)),_xlfn.XLOOKUP(O219,ud_gantry_construction_type[lookupValue],ud_gantry_construction_type[lookupKey],"ERROR"),""), "")</f>
        <v/>
      </c>
      <c r="R219" s="3" t="str">
        <f>IF($A219="ADD",IF(NOT(ISBLANK(Q219)),_xlfn.XLOOKUP(Q219,gantry_material[lookupValue],gantry_material[lookupKey],"ERROR"),""), "")</f>
        <v/>
      </c>
      <c r="T219" s="6"/>
      <c r="U219" s="6"/>
      <c r="V219" s="7"/>
      <c r="W219" s="4" t="str">
        <f t="shared" ca="1" si="27"/>
        <v/>
      </c>
      <c r="X219" s="4"/>
      <c r="Y219" s="3" t="str">
        <f t="shared" si="28"/>
        <v/>
      </c>
      <c r="Z219" s="3" t="str">
        <f>IF($A219="","",IF((AND($A219="ADD",OR(Y219="",Y219="In Use"))),"5",(_xlfn.XLOOKUP(Y219,ud_asset_status[lookupValue],ud_asset_status[lookupKey],""))))</f>
        <v/>
      </c>
      <c r="AB219" s="3" t="str">
        <f>IF($A219="ADD",IF(NOT(ISBLANK(AA219)),_xlfn.XLOOKUP(AA219,ud_replacement_status[lookupValue],ud_replacement_status[lookupKey],"ERROR"),""), "")</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6"/>
      <c r="AO219" s="2" t="str">
        <f t="shared" si="33"/>
        <v/>
      </c>
      <c r="AP219" s="3" t="str">
        <f t="shared" si="34"/>
        <v/>
      </c>
      <c r="AQ219" s="3" t="str">
        <f>IF($A219="","",IF((AND($A219="ADD",OR(AP219="",AP219="Excellent"))),"1",(_xlfn.XLOOKUP(AP219,condition[lookupValue],condition[lookupKey],""))))</f>
        <v/>
      </c>
      <c r="AR219" s="7" t="str">
        <f t="shared" si="35"/>
        <v/>
      </c>
      <c r="AS219" s="8"/>
    </row>
    <row r="220" spans="2:45" x14ac:dyDescent="0.25">
      <c r="B220" s="4"/>
      <c r="D220" s="3" t="str">
        <f>IF($A220="ADD",IF(NOT(ISBLANK(C220)),_xlfn.XLOOKUP(C220,roadnames[lookupValue],roadnames[lookupKey],"ERROR"),""), "")</f>
        <v/>
      </c>
      <c r="E220" s="5"/>
      <c r="F220" s="5"/>
      <c r="H220" s="3" t="str">
        <f>IF($A220="ADD",IF(NOT(ISBLANK(G220)),_xlfn.XLOOKUP(G220,ud_side[lookupValue],ud_side[lookupKey],"ERROR"),""), "")</f>
        <v/>
      </c>
      <c r="I220" s="4"/>
      <c r="J220" s="6"/>
      <c r="L220" s="3" t="str">
        <f>IF($A220="ADD",IF(NOT(ISBLANK(K220)),_xlfn.XLOOKUP(K220,ud_gantry_primary_function[lookupValue],ud_gantry_primary_function[lookupKey],"ERROR"),""), "")</f>
        <v/>
      </c>
      <c r="N220" s="3" t="str">
        <f>IF($A220="ADD",IF(NOT(ISBLANK(M220)),_xlfn.XLOOKUP(M220,ud_shape[lookupValue],ud_shape[lookupKey],"ERROR"),""), "")</f>
        <v/>
      </c>
      <c r="P220" s="3" t="str">
        <f>IF($A220="ADD",IF(NOT(ISBLANK(O220)),_xlfn.XLOOKUP(O220,ud_gantry_construction_type[lookupValue],ud_gantry_construction_type[lookupKey],"ERROR"),""), "")</f>
        <v/>
      </c>
      <c r="R220" s="3" t="str">
        <f>IF($A220="ADD",IF(NOT(ISBLANK(Q220)),_xlfn.XLOOKUP(Q220,gantry_material[lookupValue],gantry_material[lookupKey],"ERROR"),""), "")</f>
        <v/>
      </c>
      <c r="T220" s="6"/>
      <c r="U220" s="6"/>
      <c r="V220" s="7"/>
      <c r="W220" s="4" t="str">
        <f t="shared" ca="1" si="27"/>
        <v/>
      </c>
      <c r="X220" s="4"/>
      <c r="Y220" s="3" t="str">
        <f t="shared" si="28"/>
        <v/>
      </c>
      <c r="Z220" s="3" t="str">
        <f>IF($A220="","",IF((AND($A220="ADD",OR(Y220="",Y220="In Use"))),"5",(_xlfn.XLOOKUP(Y220,ud_asset_status[lookupValue],ud_asset_status[lookupKey],""))))</f>
        <v/>
      </c>
      <c r="AB220" s="3" t="str">
        <f>IF($A220="ADD",IF(NOT(ISBLANK(AA220)),_xlfn.XLOOKUP(AA220,ud_replacement_status[lookupValue],ud_replacement_status[lookupKey],"ERROR"),""), "")</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6"/>
      <c r="AO220" s="2" t="str">
        <f t="shared" si="33"/>
        <v/>
      </c>
      <c r="AP220" s="3" t="str">
        <f t="shared" si="34"/>
        <v/>
      </c>
      <c r="AQ220" s="3" t="str">
        <f>IF($A220="","",IF((AND($A220="ADD",OR(AP220="",AP220="Excellent"))),"1",(_xlfn.XLOOKUP(AP220,condition[lookupValue],condition[lookupKey],""))))</f>
        <v/>
      </c>
      <c r="AR220" s="7" t="str">
        <f t="shared" si="35"/>
        <v/>
      </c>
      <c r="AS220" s="8"/>
    </row>
    <row r="221" spans="2:45" x14ac:dyDescent="0.25">
      <c r="B221" s="4"/>
      <c r="D221" s="3" t="str">
        <f>IF($A221="ADD",IF(NOT(ISBLANK(C221)),_xlfn.XLOOKUP(C221,roadnames[lookupValue],roadnames[lookupKey],"ERROR"),""), "")</f>
        <v/>
      </c>
      <c r="E221" s="5"/>
      <c r="F221" s="5"/>
      <c r="H221" s="3" t="str">
        <f>IF($A221="ADD",IF(NOT(ISBLANK(G221)),_xlfn.XLOOKUP(G221,ud_side[lookupValue],ud_side[lookupKey],"ERROR"),""), "")</f>
        <v/>
      </c>
      <c r="I221" s="4"/>
      <c r="J221" s="6"/>
      <c r="L221" s="3" t="str">
        <f>IF($A221="ADD",IF(NOT(ISBLANK(K221)),_xlfn.XLOOKUP(K221,ud_gantry_primary_function[lookupValue],ud_gantry_primary_function[lookupKey],"ERROR"),""), "")</f>
        <v/>
      </c>
      <c r="N221" s="3" t="str">
        <f>IF($A221="ADD",IF(NOT(ISBLANK(M221)),_xlfn.XLOOKUP(M221,ud_shape[lookupValue],ud_shape[lookupKey],"ERROR"),""), "")</f>
        <v/>
      </c>
      <c r="P221" s="3" t="str">
        <f>IF($A221="ADD",IF(NOT(ISBLANK(O221)),_xlfn.XLOOKUP(O221,ud_gantry_construction_type[lookupValue],ud_gantry_construction_type[lookupKey],"ERROR"),""), "")</f>
        <v/>
      </c>
      <c r="R221" s="3" t="str">
        <f>IF($A221="ADD",IF(NOT(ISBLANK(Q221)),_xlfn.XLOOKUP(Q221,gantry_material[lookupValue],gantry_material[lookupKey],"ERROR"),""), "")</f>
        <v/>
      </c>
      <c r="T221" s="6"/>
      <c r="U221" s="6"/>
      <c r="V221" s="7"/>
      <c r="W221" s="4" t="str">
        <f t="shared" ca="1" si="27"/>
        <v/>
      </c>
      <c r="X221" s="4"/>
      <c r="Y221" s="3" t="str">
        <f t="shared" si="28"/>
        <v/>
      </c>
      <c r="Z221" s="3" t="str">
        <f>IF($A221="","",IF((AND($A221="ADD",OR(Y221="",Y221="In Use"))),"5",(_xlfn.XLOOKUP(Y221,ud_asset_status[lookupValue],ud_asset_status[lookupKey],""))))</f>
        <v/>
      </c>
      <c r="AB221" s="3" t="str">
        <f>IF($A221="ADD",IF(NOT(ISBLANK(AA221)),_xlfn.XLOOKUP(AA221,ud_replacement_status[lookupValue],ud_replacement_status[lookupKey],"ERROR"),""), "")</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6"/>
      <c r="AO221" s="2" t="str">
        <f t="shared" si="33"/>
        <v/>
      </c>
      <c r="AP221" s="3" t="str">
        <f t="shared" si="34"/>
        <v/>
      </c>
      <c r="AQ221" s="3" t="str">
        <f>IF($A221="","",IF((AND($A221="ADD",OR(AP221="",AP221="Excellent"))),"1",(_xlfn.XLOOKUP(AP221,condition[lookupValue],condition[lookupKey],""))))</f>
        <v/>
      </c>
      <c r="AR221" s="7" t="str">
        <f t="shared" si="35"/>
        <v/>
      </c>
      <c r="AS221" s="8"/>
    </row>
    <row r="222" spans="2:45" x14ac:dyDescent="0.25">
      <c r="B222" s="4"/>
      <c r="D222" s="3" t="str">
        <f>IF($A222="ADD",IF(NOT(ISBLANK(C222)),_xlfn.XLOOKUP(C222,roadnames[lookupValue],roadnames[lookupKey],"ERROR"),""), "")</f>
        <v/>
      </c>
      <c r="E222" s="5"/>
      <c r="F222" s="5"/>
      <c r="H222" s="3" t="str">
        <f>IF($A222="ADD",IF(NOT(ISBLANK(G222)),_xlfn.XLOOKUP(G222,ud_side[lookupValue],ud_side[lookupKey],"ERROR"),""), "")</f>
        <v/>
      </c>
      <c r="I222" s="4"/>
      <c r="J222" s="6"/>
      <c r="L222" s="3" t="str">
        <f>IF($A222="ADD",IF(NOT(ISBLANK(K222)),_xlfn.XLOOKUP(K222,ud_gantry_primary_function[lookupValue],ud_gantry_primary_function[lookupKey],"ERROR"),""), "")</f>
        <v/>
      </c>
      <c r="N222" s="3" t="str">
        <f>IF($A222="ADD",IF(NOT(ISBLANK(M222)),_xlfn.XLOOKUP(M222,ud_shape[lookupValue],ud_shape[lookupKey],"ERROR"),""), "")</f>
        <v/>
      </c>
      <c r="P222" s="3" t="str">
        <f>IF($A222="ADD",IF(NOT(ISBLANK(O222)),_xlfn.XLOOKUP(O222,ud_gantry_construction_type[lookupValue],ud_gantry_construction_type[lookupKey],"ERROR"),""), "")</f>
        <v/>
      </c>
      <c r="R222" s="3" t="str">
        <f>IF($A222="ADD",IF(NOT(ISBLANK(Q222)),_xlfn.XLOOKUP(Q222,gantry_material[lookupValue],gantry_material[lookupKey],"ERROR"),""), "")</f>
        <v/>
      </c>
      <c r="T222" s="6"/>
      <c r="U222" s="6"/>
      <c r="V222" s="7"/>
      <c r="W222" s="4" t="str">
        <f t="shared" ca="1" si="27"/>
        <v/>
      </c>
      <c r="X222" s="4"/>
      <c r="Y222" s="3" t="str">
        <f t="shared" si="28"/>
        <v/>
      </c>
      <c r="Z222" s="3" t="str">
        <f>IF($A222="","",IF((AND($A222="ADD",OR(Y222="",Y222="In Use"))),"5",(_xlfn.XLOOKUP(Y222,ud_asset_status[lookupValue],ud_asset_status[lookupKey],""))))</f>
        <v/>
      </c>
      <c r="AB222" s="3" t="str">
        <f>IF($A222="ADD",IF(NOT(ISBLANK(AA222)),_xlfn.XLOOKUP(AA222,ud_replacement_status[lookupValue],ud_replacement_status[lookupKey],"ERROR"),""), "")</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6"/>
      <c r="AO222" s="2" t="str">
        <f t="shared" si="33"/>
        <v/>
      </c>
      <c r="AP222" s="3" t="str">
        <f t="shared" si="34"/>
        <v/>
      </c>
      <c r="AQ222" s="3" t="str">
        <f>IF($A222="","",IF((AND($A222="ADD",OR(AP222="",AP222="Excellent"))),"1",(_xlfn.XLOOKUP(AP222,condition[lookupValue],condition[lookupKey],""))))</f>
        <v/>
      </c>
      <c r="AR222" s="7" t="str">
        <f t="shared" si="35"/>
        <v/>
      </c>
      <c r="AS222" s="8"/>
    </row>
    <row r="223" spans="2:45" x14ac:dyDescent="0.25">
      <c r="B223" s="4"/>
      <c r="D223" s="3" t="str">
        <f>IF($A223="ADD",IF(NOT(ISBLANK(C223)),_xlfn.XLOOKUP(C223,roadnames[lookupValue],roadnames[lookupKey],"ERROR"),""), "")</f>
        <v/>
      </c>
      <c r="E223" s="5"/>
      <c r="F223" s="5"/>
      <c r="H223" s="3" t="str">
        <f>IF($A223="ADD",IF(NOT(ISBLANK(G223)),_xlfn.XLOOKUP(G223,ud_side[lookupValue],ud_side[lookupKey],"ERROR"),""), "")</f>
        <v/>
      </c>
      <c r="I223" s="4"/>
      <c r="J223" s="6"/>
      <c r="L223" s="3" t="str">
        <f>IF($A223="ADD",IF(NOT(ISBLANK(K223)),_xlfn.XLOOKUP(K223,ud_gantry_primary_function[lookupValue],ud_gantry_primary_function[lookupKey],"ERROR"),""), "")</f>
        <v/>
      </c>
      <c r="N223" s="3" t="str">
        <f>IF($A223="ADD",IF(NOT(ISBLANK(M223)),_xlfn.XLOOKUP(M223,ud_shape[lookupValue],ud_shape[lookupKey],"ERROR"),""), "")</f>
        <v/>
      </c>
      <c r="P223" s="3" t="str">
        <f>IF($A223="ADD",IF(NOT(ISBLANK(O223)),_xlfn.XLOOKUP(O223,ud_gantry_construction_type[lookupValue],ud_gantry_construction_type[lookupKey],"ERROR"),""), "")</f>
        <v/>
      </c>
      <c r="R223" s="3" t="str">
        <f>IF($A223="ADD",IF(NOT(ISBLANK(Q223)),_xlfn.XLOOKUP(Q223,gantry_material[lookupValue],gantry_material[lookupKey],"ERROR"),""), "")</f>
        <v/>
      </c>
      <c r="T223" s="6"/>
      <c r="U223" s="6"/>
      <c r="V223" s="7"/>
      <c r="W223" s="4" t="str">
        <f t="shared" ca="1" si="27"/>
        <v/>
      </c>
      <c r="X223" s="4"/>
      <c r="Y223" s="3" t="str">
        <f t="shared" si="28"/>
        <v/>
      </c>
      <c r="Z223" s="3" t="str">
        <f>IF($A223="","",IF((AND($A223="ADD",OR(Y223="",Y223="In Use"))),"5",(_xlfn.XLOOKUP(Y223,ud_asset_status[lookupValue],ud_asset_status[lookupKey],""))))</f>
        <v/>
      </c>
      <c r="AB223" s="3" t="str">
        <f>IF($A223="ADD",IF(NOT(ISBLANK(AA223)),_xlfn.XLOOKUP(AA223,ud_replacement_status[lookupValue],ud_replacement_status[lookupKey],"ERROR"),""), "")</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6"/>
      <c r="AO223" s="2" t="str">
        <f t="shared" si="33"/>
        <v/>
      </c>
      <c r="AP223" s="3" t="str">
        <f t="shared" si="34"/>
        <v/>
      </c>
      <c r="AQ223" s="3" t="str">
        <f>IF($A223="","",IF((AND($A223="ADD",OR(AP223="",AP223="Excellent"))),"1",(_xlfn.XLOOKUP(AP223,condition[lookupValue],condition[lookupKey],""))))</f>
        <v/>
      </c>
      <c r="AR223" s="7" t="str">
        <f t="shared" si="35"/>
        <v/>
      </c>
      <c r="AS223" s="8"/>
    </row>
    <row r="224" spans="2:45" x14ac:dyDescent="0.25">
      <c r="B224" s="4"/>
      <c r="D224" s="3" t="str">
        <f>IF($A224="ADD",IF(NOT(ISBLANK(C224)),_xlfn.XLOOKUP(C224,roadnames[lookupValue],roadnames[lookupKey],"ERROR"),""), "")</f>
        <v/>
      </c>
      <c r="E224" s="5"/>
      <c r="F224" s="5"/>
      <c r="H224" s="3" t="str">
        <f>IF($A224="ADD",IF(NOT(ISBLANK(G224)),_xlfn.XLOOKUP(G224,ud_side[lookupValue],ud_side[lookupKey],"ERROR"),""), "")</f>
        <v/>
      </c>
      <c r="I224" s="4"/>
      <c r="J224" s="6"/>
      <c r="L224" s="3" t="str">
        <f>IF($A224="ADD",IF(NOT(ISBLANK(K224)),_xlfn.XLOOKUP(K224,ud_gantry_primary_function[lookupValue],ud_gantry_primary_function[lookupKey],"ERROR"),""), "")</f>
        <v/>
      </c>
      <c r="N224" s="3" t="str">
        <f>IF($A224="ADD",IF(NOT(ISBLANK(M224)),_xlfn.XLOOKUP(M224,ud_shape[lookupValue],ud_shape[lookupKey],"ERROR"),""), "")</f>
        <v/>
      </c>
      <c r="P224" s="3" t="str">
        <f>IF($A224="ADD",IF(NOT(ISBLANK(O224)),_xlfn.XLOOKUP(O224,ud_gantry_construction_type[lookupValue],ud_gantry_construction_type[lookupKey],"ERROR"),""), "")</f>
        <v/>
      </c>
      <c r="R224" s="3" t="str">
        <f>IF($A224="ADD",IF(NOT(ISBLANK(Q224)),_xlfn.XLOOKUP(Q224,gantry_material[lookupValue],gantry_material[lookupKey],"ERROR"),""), "")</f>
        <v/>
      </c>
      <c r="T224" s="6"/>
      <c r="U224" s="6"/>
      <c r="V224" s="7"/>
      <c r="W224" s="4" t="str">
        <f t="shared" ca="1" si="27"/>
        <v/>
      </c>
      <c r="X224" s="4"/>
      <c r="Y224" s="3" t="str">
        <f t="shared" si="28"/>
        <v/>
      </c>
      <c r="Z224" s="3" t="str">
        <f>IF($A224="","",IF((AND($A224="ADD",OR(Y224="",Y224="In Use"))),"5",(_xlfn.XLOOKUP(Y224,ud_asset_status[lookupValue],ud_asset_status[lookupKey],""))))</f>
        <v/>
      </c>
      <c r="AB224" s="3" t="str">
        <f>IF($A224="ADD",IF(NOT(ISBLANK(AA224)),_xlfn.XLOOKUP(AA224,ud_replacement_status[lookupValue],ud_replacement_status[lookupKey],"ERROR"),""), "")</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6"/>
      <c r="AO224" s="2" t="str">
        <f t="shared" si="33"/>
        <v/>
      </c>
      <c r="AP224" s="3" t="str">
        <f t="shared" si="34"/>
        <v/>
      </c>
      <c r="AQ224" s="3" t="str">
        <f>IF($A224="","",IF((AND($A224="ADD",OR(AP224="",AP224="Excellent"))),"1",(_xlfn.XLOOKUP(AP224,condition[lookupValue],condition[lookupKey],""))))</f>
        <v/>
      </c>
      <c r="AR224" s="7" t="str">
        <f t="shared" si="35"/>
        <v/>
      </c>
      <c r="AS224" s="8"/>
    </row>
    <row r="225" spans="2:45" x14ac:dyDescent="0.25">
      <c r="B225" s="4"/>
      <c r="D225" s="3" t="str">
        <f>IF($A225="ADD",IF(NOT(ISBLANK(C225)),_xlfn.XLOOKUP(C225,roadnames[lookupValue],roadnames[lookupKey],"ERROR"),""), "")</f>
        <v/>
      </c>
      <c r="E225" s="5"/>
      <c r="F225" s="5"/>
      <c r="H225" s="3" t="str">
        <f>IF($A225="ADD",IF(NOT(ISBLANK(G225)),_xlfn.XLOOKUP(G225,ud_side[lookupValue],ud_side[lookupKey],"ERROR"),""), "")</f>
        <v/>
      </c>
      <c r="I225" s="4"/>
      <c r="J225" s="6"/>
      <c r="L225" s="3" t="str">
        <f>IF($A225="ADD",IF(NOT(ISBLANK(K225)),_xlfn.XLOOKUP(K225,ud_gantry_primary_function[lookupValue],ud_gantry_primary_function[lookupKey],"ERROR"),""), "")</f>
        <v/>
      </c>
      <c r="N225" s="3" t="str">
        <f>IF($A225="ADD",IF(NOT(ISBLANK(M225)),_xlfn.XLOOKUP(M225,ud_shape[lookupValue],ud_shape[lookupKey],"ERROR"),""), "")</f>
        <v/>
      </c>
      <c r="P225" s="3" t="str">
        <f>IF($A225="ADD",IF(NOT(ISBLANK(O225)),_xlfn.XLOOKUP(O225,ud_gantry_construction_type[lookupValue],ud_gantry_construction_type[lookupKey],"ERROR"),""), "")</f>
        <v/>
      </c>
      <c r="R225" s="3" t="str">
        <f>IF($A225="ADD",IF(NOT(ISBLANK(Q225)),_xlfn.XLOOKUP(Q225,gantry_material[lookupValue],gantry_material[lookupKey],"ERROR"),""), "")</f>
        <v/>
      </c>
      <c r="T225" s="6"/>
      <c r="U225" s="6"/>
      <c r="V225" s="7"/>
      <c r="W225" s="4" t="str">
        <f t="shared" ca="1" si="27"/>
        <v/>
      </c>
      <c r="X225" s="4"/>
      <c r="Y225" s="3" t="str">
        <f t="shared" si="28"/>
        <v/>
      </c>
      <c r="Z225" s="3" t="str">
        <f>IF($A225="","",IF((AND($A225="ADD",OR(Y225="",Y225="In Use"))),"5",(_xlfn.XLOOKUP(Y225,ud_asset_status[lookupValue],ud_asset_status[lookupKey],""))))</f>
        <v/>
      </c>
      <c r="AB225" s="3" t="str">
        <f>IF($A225="ADD",IF(NOT(ISBLANK(AA225)),_xlfn.XLOOKUP(AA225,ud_replacement_status[lookupValue],ud_replacement_status[lookupKey],"ERROR"),""), "")</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6"/>
      <c r="AO225" s="2" t="str">
        <f t="shared" si="33"/>
        <v/>
      </c>
      <c r="AP225" s="3" t="str">
        <f t="shared" si="34"/>
        <v/>
      </c>
      <c r="AQ225" s="3" t="str">
        <f>IF($A225="","",IF((AND($A225="ADD",OR(AP225="",AP225="Excellent"))),"1",(_xlfn.XLOOKUP(AP225,condition[lookupValue],condition[lookupKey],""))))</f>
        <v/>
      </c>
      <c r="AR225" s="7" t="str">
        <f t="shared" si="35"/>
        <v/>
      </c>
      <c r="AS225" s="8"/>
    </row>
    <row r="226" spans="2:45" x14ac:dyDescent="0.25">
      <c r="B226" s="4"/>
      <c r="D226" s="3" t="str">
        <f>IF($A226="ADD",IF(NOT(ISBLANK(C226)),_xlfn.XLOOKUP(C226,roadnames[lookupValue],roadnames[lookupKey],"ERROR"),""), "")</f>
        <v/>
      </c>
      <c r="E226" s="5"/>
      <c r="F226" s="5"/>
      <c r="H226" s="3" t="str">
        <f>IF($A226="ADD",IF(NOT(ISBLANK(G226)),_xlfn.XLOOKUP(G226,ud_side[lookupValue],ud_side[lookupKey],"ERROR"),""), "")</f>
        <v/>
      </c>
      <c r="I226" s="4"/>
      <c r="J226" s="6"/>
      <c r="L226" s="3" t="str">
        <f>IF($A226="ADD",IF(NOT(ISBLANK(K226)),_xlfn.XLOOKUP(K226,ud_gantry_primary_function[lookupValue],ud_gantry_primary_function[lookupKey],"ERROR"),""), "")</f>
        <v/>
      </c>
      <c r="N226" s="3" t="str">
        <f>IF($A226="ADD",IF(NOT(ISBLANK(M226)),_xlfn.XLOOKUP(M226,ud_shape[lookupValue],ud_shape[lookupKey],"ERROR"),""), "")</f>
        <v/>
      </c>
      <c r="P226" s="3" t="str">
        <f>IF($A226="ADD",IF(NOT(ISBLANK(O226)),_xlfn.XLOOKUP(O226,ud_gantry_construction_type[lookupValue],ud_gantry_construction_type[lookupKey],"ERROR"),""), "")</f>
        <v/>
      </c>
      <c r="R226" s="3" t="str">
        <f>IF($A226="ADD",IF(NOT(ISBLANK(Q226)),_xlfn.XLOOKUP(Q226,gantry_material[lookupValue],gantry_material[lookupKey],"ERROR"),""), "")</f>
        <v/>
      </c>
      <c r="T226" s="6"/>
      <c r="U226" s="6"/>
      <c r="V226" s="7"/>
      <c r="W226" s="4" t="str">
        <f t="shared" ca="1" si="27"/>
        <v/>
      </c>
      <c r="X226" s="4"/>
      <c r="Y226" s="3" t="str">
        <f t="shared" si="28"/>
        <v/>
      </c>
      <c r="Z226" s="3" t="str">
        <f>IF($A226="","",IF((AND($A226="ADD",OR(Y226="",Y226="In Use"))),"5",(_xlfn.XLOOKUP(Y226,ud_asset_status[lookupValue],ud_asset_status[lookupKey],""))))</f>
        <v/>
      </c>
      <c r="AB226" s="3" t="str">
        <f>IF($A226="ADD",IF(NOT(ISBLANK(AA226)),_xlfn.XLOOKUP(AA226,ud_replacement_status[lookupValue],ud_replacement_status[lookupKey],"ERROR"),""), "")</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6"/>
      <c r="AO226" s="2" t="str">
        <f t="shared" si="33"/>
        <v/>
      </c>
      <c r="AP226" s="3" t="str">
        <f t="shared" si="34"/>
        <v/>
      </c>
      <c r="AQ226" s="3" t="str">
        <f>IF($A226="","",IF((AND($A226="ADD",OR(AP226="",AP226="Excellent"))),"1",(_xlfn.XLOOKUP(AP226,condition[lookupValue],condition[lookupKey],""))))</f>
        <v/>
      </c>
      <c r="AR226" s="7" t="str">
        <f t="shared" si="35"/>
        <v/>
      </c>
      <c r="AS226" s="8"/>
    </row>
    <row r="227" spans="2:45" x14ac:dyDescent="0.25">
      <c r="B227" s="4"/>
      <c r="D227" s="3" t="str">
        <f>IF($A227="ADD",IF(NOT(ISBLANK(C227)),_xlfn.XLOOKUP(C227,roadnames[lookupValue],roadnames[lookupKey],"ERROR"),""), "")</f>
        <v/>
      </c>
      <c r="E227" s="5"/>
      <c r="F227" s="5"/>
      <c r="H227" s="3" t="str">
        <f>IF($A227="ADD",IF(NOT(ISBLANK(G227)),_xlfn.XLOOKUP(G227,ud_side[lookupValue],ud_side[lookupKey],"ERROR"),""), "")</f>
        <v/>
      </c>
      <c r="I227" s="4"/>
      <c r="J227" s="6"/>
      <c r="L227" s="3" t="str">
        <f>IF($A227="ADD",IF(NOT(ISBLANK(K227)),_xlfn.XLOOKUP(K227,ud_gantry_primary_function[lookupValue],ud_gantry_primary_function[lookupKey],"ERROR"),""), "")</f>
        <v/>
      </c>
      <c r="N227" s="3" t="str">
        <f>IF($A227="ADD",IF(NOT(ISBLANK(M227)),_xlfn.XLOOKUP(M227,ud_shape[lookupValue],ud_shape[lookupKey],"ERROR"),""), "")</f>
        <v/>
      </c>
      <c r="P227" s="3" t="str">
        <f>IF($A227="ADD",IF(NOT(ISBLANK(O227)),_xlfn.XLOOKUP(O227,ud_gantry_construction_type[lookupValue],ud_gantry_construction_type[lookupKey],"ERROR"),""), "")</f>
        <v/>
      </c>
      <c r="R227" s="3" t="str">
        <f>IF($A227="ADD",IF(NOT(ISBLANK(Q227)),_xlfn.XLOOKUP(Q227,gantry_material[lookupValue],gantry_material[lookupKey],"ERROR"),""), "")</f>
        <v/>
      </c>
      <c r="T227" s="6"/>
      <c r="U227" s="6"/>
      <c r="V227" s="7"/>
      <c r="W227" s="4" t="str">
        <f t="shared" ca="1" si="27"/>
        <v/>
      </c>
      <c r="X227" s="4"/>
      <c r="Y227" s="3" t="str">
        <f t="shared" si="28"/>
        <v/>
      </c>
      <c r="Z227" s="3" t="str">
        <f>IF($A227="","",IF((AND($A227="ADD",OR(Y227="",Y227="In Use"))),"5",(_xlfn.XLOOKUP(Y227,ud_asset_status[lookupValue],ud_asset_status[lookupKey],""))))</f>
        <v/>
      </c>
      <c r="AB227" s="3" t="str">
        <f>IF($A227="ADD",IF(NOT(ISBLANK(AA227)),_xlfn.XLOOKUP(AA227,ud_replacement_status[lookupValue],ud_replacement_status[lookupKey],"ERROR"),""), "")</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6"/>
      <c r="AO227" s="2" t="str">
        <f t="shared" si="33"/>
        <v/>
      </c>
      <c r="AP227" s="3" t="str">
        <f t="shared" si="34"/>
        <v/>
      </c>
      <c r="AQ227" s="3" t="str">
        <f>IF($A227="","",IF((AND($A227="ADD",OR(AP227="",AP227="Excellent"))),"1",(_xlfn.XLOOKUP(AP227,condition[lookupValue],condition[lookupKey],""))))</f>
        <v/>
      </c>
      <c r="AR227" s="7" t="str">
        <f t="shared" si="35"/>
        <v/>
      </c>
      <c r="AS227" s="8"/>
    </row>
    <row r="228" spans="2:45" x14ac:dyDescent="0.25">
      <c r="B228" s="4"/>
      <c r="D228" s="3" t="str">
        <f>IF($A228="ADD",IF(NOT(ISBLANK(C228)),_xlfn.XLOOKUP(C228,roadnames[lookupValue],roadnames[lookupKey],"ERROR"),""), "")</f>
        <v/>
      </c>
      <c r="E228" s="5"/>
      <c r="F228" s="5"/>
      <c r="H228" s="3" t="str">
        <f>IF($A228="ADD",IF(NOT(ISBLANK(G228)),_xlfn.XLOOKUP(G228,ud_side[lookupValue],ud_side[lookupKey],"ERROR"),""), "")</f>
        <v/>
      </c>
      <c r="I228" s="4"/>
      <c r="J228" s="6"/>
      <c r="L228" s="3" t="str">
        <f>IF($A228="ADD",IF(NOT(ISBLANK(K228)),_xlfn.XLOOKUP(K228,ud_gantry_primary_function[lookupValue],ud_gantry_primary_function[lookupKey],"ERROR"),""), "")</f>
        <v/>
      </c>
      <c r="N228" s="3" t="str">
        <f>IF($A228="ADD",IF(NOT(ISBLANK(M228)),_xlfn.XLOOKUP(M228,ud_shape[lookupValue],ud_shape[lookupKey],"ERROR"),""), "")</f>
        <v/>
      </c>
      <c r="P228" s="3" t="str">
        <f>IF($A228="ADD",IF(NOT(ISBLANK(O228)),_xlfn.XLOOKUP(O228,ud_gantry_construction_type[lookupValue],ud_gantry_construction_type[lookupKey],"ERROR"),""), "")</f>
        <v/>
      </c>
      <c r="R228" s="3" t="str">
        <f>IF($A228="ADD",IF(NOT(ISBLANK(Q228)),_xlfn.XLOOKUP(Q228,gantry_material[lookupValue],gantry_material[lookupKey],"ERROR"),""), "")</f>
        <v/>
      </c>
      <c r="T228" s="6"/>
      <c r="U228" s="6"/>
      <c r="V228" s="7"/>
      <c r="W228" s="4" t="str">
        <f t="shared" ca="1" si="27"/>
        <v/>
      </c>
      <c r="X228" s="4"/>
      <c r="Y228" s="3" t="str">
        <f t="shared" si="28"/>
        <v/>
      </c>
      <c r="Z228" s="3" t="str">
        <f>IF($A228="","",IF((AND($A228="ADD",OR(Y228="",Y228="In Use"))),"5",(_xlfn.XLOOKUP(Y228,ud_asset_status[lookupValue],ud_asset_status[lookupKey],""))))</f>
        <v/>
      </c>
      <c r="AB228" s="3" t="str">
        <f>IF($A228="ADD",IF(NOT(ISBLANK(AA228)),_xlfn.XLOOKUP(AA228,ud_replacement_status[lookupValue],ud_replacement_status[lookupKey],"ERROR"),""), "")</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6"/>
      <c r="AO228" s="2" t="str">
        <f t="shared" si="33"/>
        <v/>
      </c>
      <c r="AP228" s="3" t="str">
        <f t="shared" si="34"/>
        <v/>
      </c>
      <c r="AQ228" s="3" t="str">
        <f>IF($A228="","",IF((AND($A228="ADD",OR(AP228="",AP228="Excellent"))),"1",(_xlfn.XLOOKUP(AP228,condition[lookupValue],condition[lookupKey],""))))</f>
        <v/>
      </c>
      <c r="AR228" s="7" t="str">
        <f t="shared" si="35"/>
        <v/>
      </c>
      <c r="AS228" s="8"/>
    </row>
    <row r="229" spans="2:45" x14ac:dyDescent="0.25">
      <c r="B229" s="4"/>
      <c r="D229" s="3" t="str">
        <f>IF($A229="ADD",IF(NOT(ISBLANK(C229)),_xlfn.XLOOKUP(C229,roadnames[lookupValue],roadnames[lookupKey],"ERROR"),""), "")</f>
        <v/>
      </c>
      <c r="E229" s="5"/>
      <c r="F229" s="5"/>
      <c r="H229" s="3" t="str">
        <f>IF($A229="ADD",IF(NOT(ISBLANK(G229)),_xlfn.XLOOKUP(G229,ud_side[lookupValue],ud_side[lookupKey],"ERROR"),""), "")</f>
        <v/>
      </c>
      <c r="I229" s="4"/>
      <c r="J229" s="6"/>
      <c r="L229" s="3" t="str">
        <f>IF($A229="ADD",IF(NOT(ISBLANK(K229)),_xlfn.XLOOKUP(K229,ud_gantry_primary_function[lookupValue],ud_gantry_primary_function[lookupKey],"ERROR"),""), "")</f>
        <v/>
      </c>
      <c r="N229" s="3" t="str">
        <f>IF($A229="ADD",IF(NOT(ISBLANK(M229)),_xlfn.XLOOKUP(M229,ud_shape[lookupValue],ud_shape[lookupKey],"ERROR"),""), "")</f>
        <v/>
      </c>
      <c r="P229" s="3" t="str">
        <f>IF($A229="ADD",IF(NOT(ISBLANK(O229)),_xlfn.XLOOKUP(O229,ud_gantry_construction_type[lookupValue],ud_gantry_construction_type[lookupKey],"ERROR"),""), "")</f>
        <v/>
      </c>
      <c r="R229" s="3" t="str">
        <f>IF($A229="ADD",IF(NOT(ISBLANK(Q229)),_xlfn.XLOOKUP(Q229,gantry_material[lookupValue],gantry_material[lookupKey],"ERROR"),""), "")</f>
        <v/>
      </c>
      <c r="T229" s="6"/>
      <c r="U229" s="6"/>
      <c r="V229" s="7"/>
      <c r="W229" s="4" t="str">
        <f t="shared" ca="1" si="27"/>
        <v/>
      </c>
      <c r="X229" s="4"/>
      <c r="Y229" s="3" t="str">
        <f t="shared" si="28"/>
        <v/>
      </c>
      <c r="Z229" s="3" t="str">
        <f>IF($A229="","",IF((AND($A229="ADD",OR(Y229="",Y229="In Use"))),"5",(_xlfn.XLOOKUP(Y229,ud_asset_status[lookupValue],ud_asset_status[lookupKey],""))))</f>
        <v/>
      </c>
      <c r="AB229" s="3" t="str">
        <f>IF($A229="ADD",IF(NOT(ISBLANK(AA229)),_xlfn.XLOOKUP(AA229,ud_replacement_status[lookupValue],ud_replacement_status[lookupKey],"ERROR"),""), "")</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6"/>
      <c r="AO229" s="2" t="str">
        <f t="shared" si="33"/>
        <v/>
      </c>
      <c r="AP229" s="3" t="str">
        <f t="shared" si="34"/>
        <v/>
      </c>
      <c r="AQ229" s="3" t="str">
        <f>IF($A229="","",IF((AND($A229="ADD",OR(AP229="",AP229="Excellent"))),"1",(_xlfn.XLOOKUP(AP229,condition[lookupValue],condition[lookupKey],""))))</f>
        <v/>
      </c>
      <c r="AR229" s="7" t="str">
        <f t="shared" si="35"/>
        <v/>
      </c>
      <c r="AS229" s="8"/>
    </row>
    <row r="230" spans="2:45" x14ac:dyDescent="0.25">
      <c r="B230" s="4"/>
      <c r="D230" s="3" t="str">
        <f>IF($A230="ADD",IF(NOT(ISBLANK(C230)),_xlfn.XLOOKUP(C230,roadnames[lookupValue],roadnames[lookupKey],"ERROR"),""), "")</f>
        <v/>
      </c>
      <c r="E230" s="5"/>
      <c r="F230" s="5"/>
      <c r="H230" s="3" t="str">
        <f>IF($A230="ADD",IF(NOT(ISBLANK(G230)),_xlfn.XLOOKUP(G230,ud_side[lookupValue],ud_side[lookupKey],"ERROR"),""), "")</f>
        <v/>
      </c>
      <c r="I230" s="4"/>
      <c r="J230" s="6"/>
      <c r="L230" s="3" t="str">
        <f>IF($A230="ADD",IF(NOT(ISBLANK(K230)),_xlfn.XLOOKUP(K230,ud_gantry_primary_function[lookupValue],ud_gantry_primary_function[lookupKey],"ERROR"),""), "")</f>
        <v/>
      </c>
      <c r="N230" s="3" t="str">
        <f>IF($A230="ADD",IF(NOT(ISBLANK(M230)),_xlfn.XLOOKUP(M230,ud_shape[lookupValue],ud_shape[lookupKey],"ERROR"),""), "")</f>
        <v/>
      </c>
      <c r="P230" s="3" t="str">
        <f>IF($A230="ADD",IF(NOT(ISBLANK(O230)),_xlfn.XLOOKUP(O230,ud_gantry_construction_type[lookupValue],ud_gantry_construction_type[lookupKey],"ERROR"),""), "")</f>
        <v/>
      </c>
      <c r="R230" s="3" t="str">
        <f>IF($A230="ADD",IF(NOT(ISBLANK(Q230)),_xlfn.XLOOKUP(Q230,gantry_material[lookupValue],gantry_material[lookupKey],"ERROR"),""), "")</f>
        <v/>
      </c>
      <c r="T230" s="6"/>
      <c r="U230" s="6"/>
      <c r="V230" s="7"/>
      <c r="W230" s="4" t="str">
        <f t="shared" ca="1" si="27"/>
        <v/>
      </c>
      <c r="X230" s="4"/>
      <c r="Y230" s="3" t="str">
        <f t="shared" si="28"/>
        <v/>
      </c>
      <c r="Z230" s="3" t="str">
        <f>IF($A230="","",IF((AND($A230="ADD",OR(Y230="",Y230="In Use"))),"5",(_xlfn.XLOOKUP(Y230,ud_asset_status[lookupValue],ud_asset_status[lookupKey],""))))</f>
        <v/>
      </c>
      <c r="AB230" s="3" t="str">
        <f>IF($A230="ADD",IF(NOT(ISBLANK(AA230)),_xlfn.XLOOKUP(AA230,ud_replacement_status[lookupValue],ud_replacement_status[lookupKey],"ERROR"),""), "")</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6"/>
      <c r="AO230" s="2" t="str">
        <f t="shared" si="33"/>
        <v/>
      </c>
      <c r="AP230" s="3" t="str">
        <f t="shared" si="34"/>
        <v/>
      </c>
      <c r="AQ230" s="3" t="str">
        <f>IF($A230="","",IF((AND($A230="ADD",OR(AP230="",AP230="Excellent"))),"1",(_xlfn.XLOOKUP(AP230,condition[lookupValue],condition[lookupKey],""))))</f>
        <v/>
      </c>
      <c r="AR230" s="7" t="str">
        <f t="shared" si="35"/>
        <v/>
      </c>
      <c r="AS230" s="8"/>
    </row>
    <row r="231" spans="2:45" x14ac:dyDescent="0.25">
      <c r="B231" s="4"/>
      <c r="D231" s="3" t="str">
        <f>IF($A231="ADD",IF(NOT(ISBLANK(C231)),_xlfn.XLOOKUP(C231,roadnames[lookupValue],roadnames[lookupKey],"ERROR"),""), "")</f>
        <v/>
      </c>
      <c r="E231" s="5"/>
      <c r="F231" s="5"/>
      <c r="H231" s="3" t="str">
        <f>IF($A231="ADD",IF(NOT(ISBLANK(G231)),_xlfn.XLOOKUP(G231,ud_side[lookupValue],ud_side[lookupKey],"ERROR"),""), "")</f>
        <v/>
      </c>
      <c r="I231" s="4"/>
      <c r="J231" s="6"/>
      <c r="L231" s="3" t="str">
        <f>IF($A231="ADD",IF(NOT(ISBLANK(K231)),_xlfn.XLOOKUP(K231,ud_gantry_primary_function[lookupValue],ud_gantry_primary_function[lookupKey],"ERROR"),""), "")</f>
        <v/>
      </c>
      <c r="N231" s="3" t="str">
        <f>IF($A231="ADD",IF(NOT(ISBLANK(M231)),_xlfn.XLOOKUP(M231,ud_shape[lookupValue],ud_shape[lookupKey],"ERROR"),""), "")</f>
        <v/>
      </c>
      <c r="P231" s="3" t="str">
        <f>IF($A231="ADD",IF(NOT(ISBLANK(O231)),_xlfn.XLOOKUP(O231,ud_gantry_construction_type[lookupValue],ud_gantry_construction_type[lookupKey],"ERROR"),""), "")</f>
        <v/>
      </c>
      <c r="R231" s="3" t="str">
        <f>IF($A231="ADD",IF(NOT(ISBLANK(Q231)),_xlfn.XLOOKUP(Q231,gantry_material[lookupValue],gantry_material[lookupKey],"ERROR"),""), "")</f>
        <v/>
      </c>
      <c r="T231" s="6"/>
      <c r="U231" s="6"/>
      <c r="V231" s="7"/>
      <c r="W231" s="4" t="str">
        <f t="shared" ca="1" si="27"/>
        <v/>
      </c>
      <c r="X231" s="4"/>
      <c r="Y231" s="3" t="str">
        <f t="shared" si="28"/>
        <v/>
      </c>
      <c r="Z231" s="3" t="str">
        <f>IF($A231="","",IF((AND($A231="ADD",OR(Y231="",Y231="In Use"))),"5",(_xlfn.XLOOKUP(Y231,ud_asset_status[lookupValue],ud_asset_status[lookupKey],""))))</f>
        <v/>
      </c>
      <c r="AB231" s="3" t="str">
        <f>IF($A231="ADD",IF(NOT(ISBLANK(AA231)),_xlfn.XLOOKUP(AA231,ud_replacement_status[lookupValue],ud_replacement_status[lookupKey],"ERROR"),""), "")</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6"/>
      <c r="AO231" s="2" t="str">
        <f t="shared" si="33"/>
        <v/>
      </c>
      <c r="AP231" s="3" t="str">
        <f t="shared" si="34"/>
        <v/>
      </c>
      <c r="AQ231" s="3" t="str">
        <f>IF($A231="","",IF((AND($A231="ADD",OR(AP231="",AP231="Excellent"))),"1",(_xlfn.XLOOKUP(AP231,condition[lookupValue],condition[lookupKey],""))))</f>
        <v/>
      </c>
      <c r="AR231" s="7" t="str">
        <f t="shared" si="35"/>
        <v/>
      </c>
      <c r="AS231" s="8"/>
    </row>
    <row r="232" spans="2:45" x14ac:dyDescent="0.25">
      <c r="B232" s="4"/>
      <c r="D232" s="3" t="str">
        <f>IF($A232="ADD",IF(NOT(ISBLANK(C232)),_xlfn.XLOOKUP(C232,roadnames[lookupValue],roadnames[lookupKey],"ERROR"),""), "")</f>
        <v/>
      </c>
      <c r="E232" s="5"/>
      <c r="F232" s="5"/>
      <c r="H232" s="3" t="str">
        <f>IF($A232="ADD",IF(NOT(ISBLANK(G232)),_xlfn.XLOOKUP(G232,ud_side[lookupValue],ud_side[lookupKey],"ERROR"),""), "")</f>
        <v/>
      </c>
      <c r="I232" s="4"/>
      <c r="J232" s="6"/>
      <c r="L232" s="3" t="str">
        <f>IF($A232="ADD",IF(NOT(ISBLANK(K232)),_xlfn.XLOOKUP(K232,ud_gantry_primary_function[lookupValue],ud_gantry_primary_function[lookupKey],"ERROR"),""), "")</f>
        <v/>
      </c>
      <c r="N232" s="3" t="str">
        <f>IF($A232="ADD",IF(NOT(ISBLANK(M232)),_xlfn.XLOOKUP(M232,ud_shape[lookupValue],ud_shape[lookupKey],"ERROR"),""), "")</f>
        <v/>
      </c>
      <c r="P232" s="3" t="str">
        <f>IF($A232="ADD",IF(NOT(ISBLANK(O232)),_xlfn.XLOOKUP(O232,ud_gantry_construction_type[lookupValue],ud_gantry_construction_type[lookupKey],"ERROR"),""), "")</f>
        <v/>
      </c>
      <c r="R232" s="3" t="str">
        <f>IF($A232="ADD",IF(NOT(ISBLANK(Q232)),_xlfn.XLOOKUP(Q232,gantry_material[lookupValue],gantry_material[lookupKey],"ERROR"),""), "")</f>
        <v/>
      </c>
      <c r="T232" s="6"/>
      <c r="U232" s="6"/>
      <c r="V232" s="7"/>
      <c r="W232" s="4" t="str">
        <f t="shared" ca="1" si="27"/>
        <v/>
      </c>
      <c r="X232" s="4"/>
      <c r="Y232" s="3" t="str">
        <f t="shared" si="28"/>
        <v/>
      </c>
      <c r="Z232" s="3" t="str">
        <f>IF($A232="","",IF((AND($A232="ADD",OR(Y232="",Y232="In Use"))),"5",(_xlfn.XLOOKUP(Y232,ud_asset_status[lookupValue],ud_asset_status[lookupKey],""))))</f>
        <v/>
      </c>
      <c r="AB232" s="3" t="str">
        <f>IF($A232="ADD",IF(NOT(ISBLANK(AA232)),_xlfn.XLOOKUP(AA232,ud_replacement_status[lookupValue],ud_replacement_status[lookupKey],"ERROR"),""), "")</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6"/>
      <c r="AO232" s="2" t="str">
        <f t="shared" si="33"/>
        <v/>
      </c>
      <c r="AP232" s="3" t="str">
        <f t="shared" si="34"/>
        <v/>
      </c>
      <c r="AQ232" s="3" t="str">
        <f>IF($A232="","",IF((AND($A232="ADD",OR(AP232="",AP232="Excellent"))),"1",(_xlfn.XLOOKUP(AP232,condition[lookupValue],condition[lookupKey],""))))</f>
        <v/>
      </c>
      <c r="AR232" s="7" t="str">
        <f t="shared" si="35"/>
        <v/>
      </c>
      <c r="AS232" s="8"/>
    </row>
    <row r="233" spans="2:45" x14ac:dyDescent="0.25">
      <c r="B233" s="4"/>
      <c r="D233" s="3" t="str">
        <f>IF($A233="ADD",IF(NOT(ISBLANK(C233)),_xlfn.XLOOKUP(C233,roadnames[lookupValue],roadnames[lookupKey],"ERROR"),""), "")</f>
        <v/>
      </c>
      <c r="E233" s="5"/>
      <c r="F233" s="5"/>
      <c r="H233" s="3" t="str">
        <f>IF($A233="ADD",IF(NOT(ISBLANK(G233)),_xlfn.XLOOKUP(G233,ud_side[lookupValue],ud_side[lookupKey],"ERROR"),""), "")</f>
        <v/>
      </c>
      <c r="I233" s="4"/>
      <c r="J233" s="6"/>
      <c r="L233" s="3" t="str">
        <f>IF($A233="ADD",IF(NOT(ISBLANK(K233)),_xlfn.XLOOKUP(K233,ud_gantry_primary_function[lookupValue],ud_gantry_primary_function[lookupKey],"ERROR"),""), "")</f>
        <v/>
      </c>
      <c r="N233" s="3" t="str">
        <f>IF($A233="ADD",IF(NOT(ISBLANK(M233)),_xlfn.XLOOKUP(M233,ud_shape[lookupValue],ud_shape[lookupKey],"ERROR"),""), "")</f>
        <v/>
      </c>
      <c r="P233" s="3" t="str">
        <f>IF($A233="ADD",IF(NOT(ISBLANK(O233)),_xlfn.XLOOKUP(O233,ud_gantry_construction_type[lookupValue],ud_gantry_construction_type[lookupKey],"ERROR"),""), "")</f>
        <v/>
      </c>
      <c r="R233" s="3" t="str">
        <f>IF($A233="ADD",IF(NOT(ISBLANK(Q233)),_xlfn.XLOOKUP(Q233,gantry_material[lookupValue],gantry_material[lookupKey],"ERROR"),""), "")</f>
        <v/>
      </c>
      <c r="T233" s="6"/>
      <c r="U233" s="6"/>
      <c r="V233" s="7"/>
      <c r="W233" s="4" t="str">
        <f t="shared" ca="1" si="27"/>
        <v/>
      </c>
      <c r="X233" s="4"/>
      <c r="Y233" s="3" t="str">
        <f t="shared" si="28"/>
        <v/>
      </c>
      <c r="Z233" s="3" t="str">
        <f>IF($A233="","",IF((AND($A233="ADD",OR(Y233="",Y233="In Use"))),"5",(_xlfn.XLOOKUP(Y233,ud_asset_status[lookupValue],ud_asset_status[lookupKey],""))))</f>
        <v/>
      </c>
      <c r="AB233" s="3" t="str">
        <f>IF($A233="ADD",IF(NOT(ISBLANK(AA233)),_xlfn.XLOOKUP(AA233,ud_replacement_status[lookupValue],ud_replacement_status[lookupKey],"ERROR"),""), "")</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6"/>
      <c r="AO233" s="2" t="str">
        <f t="shared" si="33"/>
        <v/>
      </c>
      <c r="AP233" s="3" t="str">
        <f t="shared" si="34"/>
        <v/>
      </c>
      <c r="AQ233" s="3" t="str">
        <f>IF($A233="","",IF((AND($A233="ADD",OR(AP233="",AP233="Excellent"))),"1",(_xlfn.XLOOKUP(AP233,condition[lookupValue],condition[lookupKey],""))))</f>
        <v/>
      </c>
      <c r="AR233" s="7" t="str">
        <f t="shared" si="35"/>
        <v/>
      </c>
      <c r="AS233" s="8"/>
    </row>
    <row r="234" spans="2:45" x14ac:dyDescent="0.25">
      <c r="B234" s="4"/>
      <c r="D234" s="3" t="str">
        <f>IF($A234="ADD",IF(NOT(ISBLANK(C234)),_xlfn.XLOOKUP(C234,roadnames[lookupValue],roadnames[lookupKey],"ERROR"),""), "")</f>
        <v/>
      </c>
      <c r="E234" s="5"/>
      <c r="F234" s="5"/>
      <c r="H234" s="3" t="str">
        <f>IF($A234="ADD",IF(NOT(ISBLANK(G234)),_xlfn.XLOOKUP(G234,ud_side[lookupValue],ud_side[lookupKey],"ERROR"),""), "")</f>
        <v/>
      </c>
      <c r="I234" s="4"/>
      <c r="J234" s="6"/>
      <c r="L234" s="3" t="str">
        <f>IF($A234="ADD",IF(NOT(ISBLANK(K234)),_xlfn.XLOOKUP(K234,ud_gantry_primary_function[lookupValue],ud_gantry_primary_function[lookupKey],"ERROR"),""), "")</f>
        <v/>
      </c>
      <c r="N234" s="3" t="str">
        <f>IF($A234="ADD",IF(NOT(ISBLANK(M234)),_xlfn.XLOOKUP(M234,ud_shape[lookupValue],ud_shape[lookupKey],"ERROR"),""), "")</f>
        <v/>
      </c>
      <c r="P234" s="3" t="str">
        <f>IF($A234="ADD",IF(NOT(ISBLANK(O234)),_xlfn.XLOOKUP(O234,ud_gantry_construction_type[lookupValue],ud_gantry_construction_type[lookupKey],"ERROR"),""), "")</f>
        <v/>
      </c>
      <c r="R234" s="3" t="str">
        <f>IF($A234="ADD",IF(NOT(ISBLANK(Q234)),_xlfn.XLOOKUP(Q234,gantry_material[lookupValue],gantry_material[lookupKey],"ERROR"),""), "")</f>
        <v/>
      </c>
      <c r="T234" s="6"/>
      <c r="U234" s="6"/>
      <c r="V234" s="7"/>
      <c r="W234" s="4" t="str">
        <f t="shared" ca="1" si="27"/>
        <v/>
      </c>
      <c r="X234" s="4"/>
      <c r="Y234" s="3" t="str">
        <f t="shared" si="28"/>
        <v/>
      </c>
      <c r="Z234" s="3" t="str">
        <f>IF($A234="","",IF((AND($A234="ADD",OR(Y234="",Y234="In Use"))),"5",(_xlfn.XLOOKUP(Y234,ud_asset_status[lookupValue],ud_asset_status[lookupKey],""))))</f>
        <v/>
      </c>
      <c r="AB234" s="3" t="str">
        <f>IF($A234="ADD",IF(NOT(ISBLANK(AA234)),_xlfn.XLOOKUP(AA234,ud_replacement_status[lookupValue],ud_replacement_status[lookupKey],"ERROR"),""), "")</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6"/>
      <c r="AO234" s="2" t="str">
        <f t="shared" si="33"/>
        <v/>
      </c>
      <c r="AP234" s="3" t="str">
        <f t="shared" si="34"/>
        <v/>
      </c>
      <c r="AQ234" s="3" t="str">
        <f>IF($A234="","",IF((AND($A234="ADD",OR(AP234="",AP234="Excellent"))),"1",(_xlfn.XLOOKUP(AP234,condition[lookupValue],condition[lookupKey],""))))</f>
        <v/>
      </c>
      <c r="AR234" s="7" t="str">
        <f t="shared" si="35"/>
        <v/>
      </c>
      <c r="AS234" s="8"/>
    </row>
    <row r="235" spans="2:45" x14ac:dyDescent="0.25">
      <c r="B235" s="4"/>
      <c r="D235" s="3" t="str">
        <f>IF($A235="ADD",IF(NOT(ISBLANK(C235)),_xlfn.XLOOKUP(C235,roadnames[lookupValue],roadnames[lookupKey],"ERROR"),""), "")</f>
        <v/>
      </c>
      <c r="E235" s="5"/>
      <c r="F235" s="5"/>
      <c r="H235" s="3" t="str">
        <f>IF($A235="ADD",IF(NOT(ISBLANK(G235)),_xlfn.XLOOKUP(G235,ud_side[lookupValue],ud_side[lookupKey],"ERROR"),""), "")</f>
        <v/>
      </c>
      <c r="I235" s="4"/>
      <c r="J235" s="6"/>
      <c r="L235" s="3" t="str">
        <f>IF($A235="ADD",IF(NOT(ISBLANK(K235)),_xlfn.XLOOKUP(K235,ud_gantry_primary_function[lookupValue],ud_gantry_primary_function[lookupKey],"ERROR"),""), "")</f>
        <v/>
      </c>
      <c r="N235" s="3" t="str">
        <f>IF($A235="ADD",IF(NOT(ISBLANK(M235)),_xlfn.XLOOKUP(M235,ud_shape[lookupValue],ud_shape[lookupKey],"ERROR"),""), "")</f>
        <v/>
      </c>
      <c r="P235" s="3" t="str">
        <f>IF($A235="ADD",IF(NOT(ISBLANK(O235)),_xlfn.XLOOKUP(O235,ud_gantry_construction_type[lookupValue],ud_gantry_construction_type[lookupKey],"ERROR"),""), "")</f>
        <v/>
      </c>
      <c r="R235" s="3" t="str">
        <f>IF($A235="ADD",IF(NOT(ISBLANK(Q235)),_xlfn.XLOOKUP(Q235,gantry_material[lookupValue],gantry_material[lookupKey],"ERROR"),""), "")</f>
        <v/>
      </c>
      <c r="T235" s="6"/>
      <c r="U235" s="6"/>
      <c r="V235" s="7"/>
      <c r="W235" s="4" t="str">
        <f t="shared" ca="1" si="27"/>
        <v/>
      </c>
      <c r="X235" s="4"/>
      <c r="Y235" s="3" t="str">
        <f t="shared" si="28"/>
        <v/>
      </c>
      <c r="Z235" s="3" t="str">
        <f>IF($A235="","",IF((AND($A235="ADD",OR(Y235="",Y235="In Use"))),"5",(_xlfn.XLOOKUP(Y235,ud_asset_status[lookupValue],ud_asset_status[lookupKey],""))))</f>
        <v/>
      </c>
      <c r="AB235" s="3" t="str">
        <f>IF($A235="ADD",IF(NOT(ISBLANK(AA235)),_xlfn.XLOOKUP(AA235,ud_replacement_status[lookupValue],ud_replacement_status[lookupKey],"ERROR"),""), "")</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6"/>
      <c r="AO235" s="2" t="str">
        <f t="shared" si="33"/>
        <v/>
      </c>
      <c r="AP235" s="3" t="str">
        <f t="shared" si="34"/>
        <v/>
      </c>
      <c r="AQ235" s="3" t="str">
        <f>IF($A235="","",IF((AND($A235="ADD",OR(AP235="",AP235="Excellent"))),"1",(_xlfn.XLOOKUP(AP235,condition[lookupValue],condition[lookupKey],""))))</f>
        <v/>
      </c>
      <c r="AR235" s="7" t="str">
        <f t="shared" si="35"/>
        <v/>
      </c>
      <c r="AS235" s="8"/>
    </row>
    <row r="236" spans="2:45" x14ac:dyDescent="0.25">
      <c r="B236" s="4"/>
      <c r="D236" s="3" t="str">
        <f>IF($A236="ADD",IF(NOT(ISBLANK(C236)),_xlfn.XLOOKUP(C236,roadnames[lookupValue],roadnames[lookupKey],"ERROR"),""), "")</f>
        <v/>
      </c>
      <c r="E236" s="5"/>
      <c r="F236" s="5"/>
      <c r="H236" s="3" t="str">
        <f>IF($A236="ADD",IF(NOT(ISBLANK(G236)),_xlfn.XLOOKUP(G236,ud_side[lookupValue],ud_side[lookupKey],"ERROR"),""), "")</f>
        <v/>
      </c>
      <c r="I236" s="4"/>
      <c r="J236" s="6"/>
      <c r="L236" s="3" t="str">
        <f>IF($A236="ADD",IF(NOT(ISBLANK(K236)),_xlfn.XLOOKUP(K236,ud_gantry_primary_function[lookupValue],ud_gantry_primary_function[lookupKey],"ERROR"),""), "")</f>
        <v/>
      </c>
      <c r="N236" s="3" t="str">
        <f>IF($A236="ADD",IF(NOT(ISBLANK(M236)),_xlfn.XLOOKUP(M236,ud_shape[lookupValue],ud_shape[lookupKey],"ERROR"),""), "")</f>
        <v/>
      </c>
      <c r="P236" s="3" t="str">
        <f>IF($A236="ADD",IF(NOT(ISBLANK(O236)),_xlfn.XLOOKUP(O236,ud_gantry_construction_type[lookupValue],ud_gantry_construction_type[lookupKey],"ERROR"),""), "")</f>
        <v/>
      </c>
      <c r="R236" s="3" t="str">
        <f>IF($A236="ADD",IF(NOT(ISBLANK(Q236)),_xlfn.XLOOKUP(Q236,gantry_material[lookupValue],gantry_material[lookupKey],"ERROR"),""), "")</f>
        <v/>
      </c>
      <c r="T236" s="6"/>
      <c r="U236" s="6"/>
      <c r="V236" s="7"/>
      <c r="W236" s="4" t="str">
        <f t="shared" ca="1" si="27"/>
        <v/>
      </c>
      <c r="X236" s="4"/>
      <c r="Y236" s="3" t="str">
        <f t="shared" si="28"/>
        <v/>
      </c>
      <c r="Z236" s="3" t="str">
        <f>IF($A236="","",IF((AND($A236="ADD",OR(Y236="",Y236="In Use"))),"5",(_xlfn.XLOOKUP(Y236,ud_asset_status[lookupValue],ud_asset_status[lookupKey],""))))</f>
        <v/>
      </c>
      <c r="AB236" s="3" t="str">
        <f>IF($A236="ADD",IF(NOT(ISBLANK(AA236)),_xlfn.XLOOKUP(AA236,ud_replacement_status[lookupValue],ud_replacement_status[lookupKey],"ERROR"),""), "")</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6"/>
      <c r="AO236" s="2" t="str">
        <f t="shared" si="33"/>
        <v/>
      </c>
      <c r="AP236" s="3" t="str">
        <f t="shared" si="34"/>
        <v/>
      </c>
      <c r="AQ236" s="3" t="str">
        <f>IF($A236="","",IF((AND($A236="ADD",OR(AP236="",AP236="Excellent"))),"1",(_xlfn.XLOOKUP(AP236,condition[lookupValue],condition[lookupKey],""))))</f>
        <v/>
      </c>
      <c r="AR236" s="7" t="str">
        <f t="shared" si="35"/>
        <v/>
      </c>
      <c r="AS236" s="8"/>
    </row>
    <row r="237" spans="2:45" x14ac:dyDescent="0.25">
      <c r="B237" s="4"/>
      <c r="D237" s="3" t="str">
        <f>IF($A237="ADD",IF(NOT(ISBLANK(C237)),_xlfn.XLOOKUP(C237,roadnames[lookupValue],roadnames[lookupKey],"ERROR"),""), "")</f>
        <v/>
      </c>
      <c r="E237" s="5"/>
      <c r="F237" s="5"/>
      <c r="H237" s="3" t="str">
        <f>IF($A237="ADD",IF(NOT(ISBLANK(G237)),_xlfn.XLOOKUP(G237,ud_side[lookupValue],ud_side[lookupKey],"ERROR"),""), "")</f>
        <v/>
      </c>
      <c r="I237" s="4"/>
      <c r="J237" s="6"/>
      <c r="L237" s="3" t="str">
        <f>IF($A237="ADD",IF(NOT(ISBLANK(K237)),_xlfn.XLOOKUP(K237,ud_gantry_primary_function[lookupValue],ud_gantry_primary_function[lookupKey],"ERROR"),""), "")</f>
        <v/>
      </c>
      <c r="N237" s="3" t="str">
        <f>IF($A237="ADD",IF(NOT(ISBLANK(M237)),_xlfn.XLOOKUP(M237,ud_shape[lookupValue],ud_shape[lookupKey],"ERROR"),""), "")</f>
        <v/>
      </c>
      <c r="P237" s="3" t="str">
        <f>IF($A237="ADD",IF(NOT(ISBLANK(O237)),_xlfn.XLOOKUP(O237,ud_gantry_construction_type[lookupValue],ud_gantry_construction_type[lookupKey],"ERROR"),""), "")</f>
        <v/>
      </c>
      <c r="R237" s="3" t="str">
        <f>IF($A237="ADD",IF(NOT(ISBLANK(Q237)),_xlfn.XLOOKUP(Q237,gantry_material[lookupValue],gantry_material[lookupKey],"ERROR"),""), "")</f>
        <v/>
      </c>
      <c r="T237" s="6"/>
      <c r="U237" s="6"/>
      <c r="V237" s="7"/>
      <c r="W237" s="4" t="str">
        <f t="shared" ca="1" si="27"/>
        <v/>
      </c>
      <c r="X237" s="4"/>
      <c r="Y237" s="3" t="str">
        <f t="shared" si="28"/>
        <v/>
      </c>
      <c r="Z237" s="3" t="str">
        <f>IF($A237="","",IF((AND($A237="ADD",OR(Y237="",Y237="In Use"))),"5",(_xlfn.XLOOKUP(Y237,ud_asset_status[lookupValue],ud_asset_status[lookupKey],""))))</f>
        <v/>
      </c>
      <c r="AB237" s="3" t="str">
        <f>IF($A237="ADD",IF(NOT(ISBLANK(AA237)),_xlfn.XLOOKUP(AA237,ud_replacement_status[lookupValue],ud_replacement_status[lookupKey],"ERROR"),""), "")</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6"/>
      <c r="AO237" s="2" t="str">
        <f t="shared" si="33"/>
        <v/>
      </c>
      <c r="AP237" s="3" t="str">
        <f t="shared" si="34"/>
        <v/>
      </c>
      <c r="AQ237" s="3" t="str">
        <f>IF($A237="","",IF((AND($A237="ADD",OR(AP237="",AP237="Excellent"))),"1",(_xlfn.XLOOKUP(AP237,condition[lookupValue],condition[lookupKey],""))))</f>
        <v/>
      </c>
      <c r="AR237" s="7" t="str">
        <f t="shared" si="35"/>
        <v/>
      </c>
      <c r="AS237" s="8"/>
    </row>
    <row r="238" spans="2:45" x14ac:dyDescent="0.25">
      <c r="B238" s="4"/>
      <c r="D238" s="3" t="str">
        <f>IF($A238="ADD",IF(NOT(ISBLANK(C238)),_xlfn.XLOOKUP(C238,roadnames[lookupValue],roadnames[lookupKey],"ERROR"),""), "")</f>
        <v/>
      </c>
      <c r="E238" s="5"/>
      <c r="F238" s="5"/>
      <c r="H238" s="3" t="str">
        <f>IF($A238="ADD",IF(NOT(ISBLANK(G238)),_xlfn.XLOOKUP(G238,ud_side[lookupValue],ud_side[lookupKey],"ERROR"),""), "")</f>
        <v/>
      </c>
      <c r="I238" s="4"/>
      <c r="J238" s="6"/>
      <c r="L238" s="3" t="str">
        <f>IF($A238="ADD",IF(NOT(ISBLANK(K238)),_xlfn.XLOOKUP(K238,ud_gantry_primary_function[lookupValue],ud_gantry_primary_function[lookupKey],"ERROR"),""), "")</f>
        <v/>
      </c>
      <c r="N238" s="3" t="str">
        <f>IF($A238="ADD",IF(NOT(ISBLANK(M238)),_xlfn.XLOOKUP(M238,ud_shape[lookupValue],ud_shape[lookupKey],"ERROR"),""), "")</f>
        <v/>
      </c>
      <c r="P238" s="3" t="str">
        <f>IF($A238="ADD",IF(NOT(ISBLANK(O238)),_xlfn.XLOOKUP(O238,ud_gantry_construction_type[lookupValue],ud_gantry_construction_type[lookupKey],"ERROR"),""), "")</f>
        <v/>
      </c>
      <c r="R238" s="3" t="str">
        <f>IF($A238="ADD",IF(NOT(ISBLANK(Q238)),_xlfn.XLOOKUP(Q238,gantry_material[lookupValue],gantry_material[lookupKey],"ERROR"),""), "")</f>
        <v/>
      </c>
      <c r="T238" s="6"/>
      <c r="U238" s="6"/>
      <c r="V238" s="7"/>
      <c r="W238" s="4" t="str">
        <f t="shared" ca="1" si="27"/>
        <v/>
      </c>
      <c r="X238" s="4"/>
      <c r="Y238" s="3" t="str">
        <f t="shared" si="28"/>
        <v/>
      </c>
      <c r="Z238" s="3" t="str">
        <f>IF($A238="","",IF((AND($A238="ADD",OR(Y238="",Y238="In Use"))),"5",(_xlfn.XLOOKUP(Y238,ud_asset_status[lookupValue],ud_asset_status[lookupKey],""))))</f>
        <v/>
      </c>
      <c r="AB238" s="3" t="str">
        <f>IF($A238="ADD",IF(NOT(ISBLANK(AA238)),_xlfn.XLOOKUP(AA238,ud_replacement_status[lookupValue],ud_replacement_status[lookupKey],"ERROR"),""), "")</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6"/>
      <c r="AO238" s="2" t="str">
        <f t="shared" si="33"/>
        <v/>
      </c>
      <c r="AP238" s="3" t="str">
        <f t="shared" si="34"/>
        <v/>
      </c>
      <c r="AQ238" s="3" t="str">
        <f>IF($A238="","",IF((AND($A238="ADD",OR(AP238="",AP238="Excellent"))),"1",(_xlfn.XLOOKUP(AP238,condition[lookupValue],condition[lookupKey],""))))</f>
        <v/>
      </c>
      <c r="AR238" s="7" t="str">
        <f t="shared" si="35"/>
        <v/>
      </c>
      <c r="AS238" s="8"/>
    </row>
    <row r="239" spans="2:45" x14ac:dyDescent="0.25">
      <c r="B239" s="4"/>
      <c r="D239" s="3" t="str">
        <f>IF($A239="ADD",IF(NOT(ISBLANK(C239)),_xlfn.XLOOKUP(C239,roadnames[lookupValue],roadnames[lookupKey],"ERROR"),""), "")</f>
        <v/>
      </c>
      <c r="E239" s="5"/>
      <c r="F239" s="5"/>
      <c r="H239" s="3" t="str">
        <f>IF($A239="ADD",IF(NOT(ISBLANK(G239)),_xlfn.XLOOKUP(G239,ud_side[lookupValue],ud_side[lookupKey],"ERROR"),""), "")</f>
        <v/>
      </c>
      <c r="I239" s="4"/>
      <c r="J239" s="6"/>
      <c r="L239" s="3" t="str">
        <f>IF($A239="ADD",IF(NOT(ISBLANK(K239)),_xlfn.XLOOKUP(K239,ud_gantry_primary_function[lookupValue],ud_gantry_primary_function[lookupKey],"ERROR"),""), "")</f>
        <v/>
      </c>
      <c r="N239" s="3" t="str">
        <f>IF($A239="ADD",IF(NOT(ISBLANK(M239)),_xlfn.XLOOKUP(M239,ud_shape[lookupValue],ud_shape[lookupKey],"ERROR"),""), "")</f>
        <v/>
      </c>
      <c r="P239" s="3" t="str">
        <f>IF($A239="ADD",IF(NOT(ISBLANK(O239)),_xlfn.XLOOKUP(O239,ud_gantry_construction_type[lookupValue],ud_gantry_construction_type[lookupKey],"ERROR"),""), "")</f>
        <v/>
      </c>
      <c r="R239" s="3" t="str">
        <f>IF($A239="ADD",IF(NOT(ISBLANK(Q239)),_xlfn.XLOOKUP(Q239,gantry_material[lookupValue],gantry_material[lookupKey],"ERROR"),""), "")</f>
        <v/>
      </c>
      <c r="T239" s="6"/>
      <c r="U239" s="6"/>
      <c r="V239" s="7"/>
      <c r="W239" s="4" t="str">
        <f t="shared" ca="1" si="27"/>
        <v/>
      </c>
      <c r="X239" s="4"/>
      <c r="Y239" s="3" t="str">
        <f t="shared" si="28"/>
        <v/>
      </c>
      <c r="Z239" s="3" t="str">
        <f>IF($A239="","",IF((AND($A239="ADD",OR(Y239="",Y239="In Use"))),"5",(_xlfn.XLOOKUP(Y239,ud_asset_status[lookupValue],ud_asset_status[lookupKey],""))))</f>
        <v/>
      </c>
      <c r="AB239" s="3" t="str">
        <f>IF($A239="ADD",IF(NOT(ISBLANK(AA239)),_xlfn.XLOOKUP(AA239,ud_replacement_status[lookupValue],ud_replacement_status[lookupKey],"ERROR"),""), "")</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6"/>
      <c r="AO239" s="2" t="str">
        <f t="shared" si="33"/>
        <v/>
      </c>
      <c r="AP239" s="3" t="str">
        <f t="shared" si="34"/>
        <v/>
      </c>
      <c r="AQ239" s="3" t="str">
        <f>IF($A239="","",IF((AND($A239="ADD",OR(AP239="",AP239="Excellent"))),"1",(_xlfn.XLOOKUP(AP239,condition[lookupValue],condition[lookupKey],""))))</f>
        <v/>
      </c>
      <c r="AR239" s="7" t="str">
        <f t="shared" si="35"/>
        <v/>
      </c>
      <c r="AS239" s="8"/>
    </row>
    <row r="240" spans="2:45" x14ac:dyDescent="0.25">
      <c r="B240" s="4"/>
      <c r="D240" s="3" t="str">
        <f>IF($A240="ADD",IF(NOT(ISBLANK(C240)),_xlfn.XLOOKUP(C240,roadnames[lookupValue],roadnames[lookupKey],"ERROR"),""), "")</f>
        <v/>
      </c>
      <c r="E240" s="5"/>
      <c r="F240" s="5"/>
      <c r="H240" s="3" t="str">
        <f>IF($A240="ADD",IF(NOT(ISBLANK(G240)),_xlfn.XLOOKUP(G240,ud_side[lookupValue],ud_side[lookupKey],"ERROR"),""), "")</f>
        <v/>
      </c>
      <c r="I240" s="4"/>
      <c r="J240" s="6"/>
      <c r="L240" s="3" t="str">
        <f>IF($A240="ADD",IF(NOT(ISBLANK(K240)),_xlfn.XLOOKUP(K240,ud_gantry_primary_function[lookupValue],ud_gantry_primary_function[lookupKey],"ERROR"),""), "")</f>
        <v/>
      </c>
      <c r="N240" s="3" t="str">
        <f>IF($A240="ADD",IF(NOT(ISBLANK(M240)),_xlfn.XLOOKUP(M240,ud_shape[lookupValue],ud_shape[lookupKey],"ERROR"),""), "")</f>
        <v/>
      </c>
      <c r="P240" s="3" t="str">
        <f>IF($A240="ADD",IF(NOT(ISBLANK(O240)),_xlfn.XLOOKUP(O240,ud_gantry_construction_type[lookupValue],ud_gantry_construction_type[lookupKey],"ERROR"),""), "")</f>
        <v/>
      </c>
      <c r="R240" s="3" t="str">
        <f>IF($A240="ADD",IF(NOT(ISBLANK(Q240)),_xlfn.XLOOKUP(Q240,gantry_material[lookupValue],gantry_material[lookupKey],"ERROR"),""), "")</f>
        <v/>
      </c>
      <c r="T240" s="6"/>
      <c r="U240" s="6"/>
      <c r="V240" s="7"/>
      <c r="W240" s="4" t="str">
        <f t="shared" ca="1" si="27"/>
        <v/>
      </c>
      <c r="X240" s="4"/>
      <c r="Y240" s="3" t="str">
        <f t="shared" si="28"/>
        <v/>
      </c>
      <c r="Z240" s="3" t="str">
        <f>IF($A240="","",IF((AND($A240="ADD",OR(Y240="",Y240="In Use"))),"5",(_xlfn.XLOOKUP(Y240,ud_asset_status[lookupValue],ud_asset_status[lookupKey],""))))</f>
        <v/>
      </c>
      <c r="AB240" s="3" t="str">
        <f>IF($A240="ADD",IF(NOT(ISBLANK(AA240)),_xlfn.XLOOKUP(AA240,ud_replacement_status[lookupValue],ud_replacement_status[lookupKey],"ERROR"),""), "")</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6"/>
      <c r="AO240" s="2" t="str">
        <f t="shared" si="33"/>
        <v/>
      </c>
      <c r="AP240" s="3" t="str">
        <f t="shared" si="34"/>
        <v/>
      </c>
      <c r="AQ240" s="3" t="str">
        <f>IF($A240="","",IF((AND($A240="ADD",OR(AP240="",AP240="Excellent"))),"1",(_xlfn.XLOOKUP(AP240,condition[lookupValue],condition[lookupKey],""))))</f>
        <v/>
      </c>
      <c r="AR240" s="7" t="str">
        <f t="shared" si="35"/>
        <v/>
      </c>
      <c r="AS240" s="8"/>
    </row>
    <row r="241" spans="2:45" x14ac:dyDescent="0.25">
      <c r="B241" s="4"/>
      <c r="D241" s="3" t="str">
        <f>IF($A241="ADD",IF(NOT(ISBLANK(C241)),_xlfn.XLOOKUP(C241,roadnames[lookupValue],roadnames[lookupKey],"ERROR"),""), "")</f>
        <v/>
      </c>
      <c r="E241" s="5"/>
      <c r="F241" s="5"/>
      <c r="H241" s="3" t="str">
        <f>IF($A241="ADD",IF(NOT(ISBLANK(G241)),_xlfn.XLOOKUP(G241,ud_side[lookupValue],ud_side[lookupKey],"ERROR"),""), "")</f>
        <v/>
      </c>
      <c r="I241" s="4"/>
      <c r="J241" s="6"/>
      <c r="L241" s="3" t="str">
        <f>IF($A241="ADD",IF(NOT(ISBLANK(K241)),_xlfn.XLOOKUP(K241,ud_gantry_primary_function[lookupValue],ud_gantry_primary_function[lookupKey],"ERROR"),""), "")</f>
        <v/>
      </c>
      <c r="N241" s="3" t="str">
        <f>IF($A241="ADD",IF(NOT(ISBLANK(M241)),_xlfn.XLOOKUP(M241,ud_shape[lookupValue],ud_shape[lookupKey],"ERROR"),""), "")</f>
        <v/>
      </c>
      <c r="P241" s="3" t="str">
        <f>IF($A241="ADD",IF(NOT(ISBLANK(O241)),_xlfn.XLOOKUP(O241,ud_gantry_construction_type[lookupValue],ud_gantry_construction_type[lookupKey],"ERROR"),""), "")</f>
        <v/>
      </c>
      <c r="R241" s="3" t="str">
        <f>IF($A241="ADD",IF(NOT(ISBLANK(Q241)),_xlfn.XLOOKUP(Q241,gantry_material[lookupValue],gantry_material[lookupKey],"ERROR"),""), "")</f>
        <v/>
      </c>
      <c r="T241" s="6"/>
      <c r="U241" s="6"/>
      <c r="V241" s="7"/>
      <c r="W241" s="4" t="str">
        <f t="shared" ca="1" si="27"/>
        <v/>
      </c>
      <c r="X241" s="4"/>
      <c r="Y241" s="3" t="str">
        <f t="shared" si="28"/>
        <v/>
      </c>
      <c r="Z241" s="3" t="str">
        <f>IF($A241="","",IF((AND($A241="ADD",OR(Y241="",Y241="In Use"))),"5",(_xlfn.XLOOKUP(Y241,ud_asset_status[lookupValue],ud_asset_status[lookupKey],""))))</f>
        <v/>
      </c>
      <c r="AB241" s="3" t="str">
        <f>IF($A241="ADD",IF(NOT(ISBLANK(AA241)),_xlfn.XLOOKUP(AA241,ud_replacement_status[lookupValue],ud_replacement_status[lookupKey],"ERROR"),""), "")</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6"/>
      <c r="AO241" s="2" t="str">
        <f t="shared" si="33"/>
        <v/>
      </c>
      <c r="AP241" s="3" t="str">
        <f t="shared" si="34"/>
        <v/>
      </c>
      <c r="AQ241" s="3" t="str">
        <f>IF($A241="","",IF((AND($A241="ADD",OR(AP241="",AP241="Excellent"))),"1",(_xlfn.XLOOKUP(AP241,condition[lookupValue],condition[lookupKey],""))))</f>
        <v/>
      </c>
      <c r="AR241" s="7" t="str">
        <f t="shared" si="35"/>
        <v/>
      </c>
      <c r="AS241" s="8"/>
    </row>
    <row r="242" spans="2:45" x14ac:dyDescent="0.25">
      <c r="B242" s="4"/>
      <c r="D242" s="3" t="str">
        <f>IF($A242="ADD",IF(NOT(ISBLANK(C242)),_xlfn.XLOOKUP(C242,roadnames[lookupValue],roadnames[lookupKey],"ERROR"),""), "")</f>
        <v/>
      </c>
      <c r="E242" s="5"/>
      <c r="F242" s="5"/>
      <c r="H242" s="3" t="str">
        <f>IF($A242="ADD",IF(NOT(ISBLANK(G242)),_xlfn.XLOOKUP(G242,ud_side[lookupValue],ud_side[lookupKey],"ERROR"),""), "")</f>
        <v/>
      </c>
      <c r="I242" s="4"/>
      <c r="J242" s="6"/>
      <c r="L242" s="3" t="str">
        <f>IF($A242="ADD",IF(NOT(ISBLANK(K242)),_xlfn.XLOOKUP(K242,ud_gantry_primary_function[lookupValue],ud_gantry_primary_function[lookupKey],"ERROR"),""), "")</f>
        <v/>
      </c>
      <c r="N242" s="3" t="str">
        <f>IF($A242="ADD",IF(NOT(ISBLANK(M242)),_xlfn.XLOOKUP(M242,ud_shape[lookupValue],ud_shape[lookupKey],"ERROR"),""), "")</f>
        <v/>
      </c>
      <c r="P242" s="3" t="str">
        <f>IF($A242="ADD",IF(NOT(ISBLANK(O242)),_xlfn.XLOOKUP(O242,ud_gantry_construction_type[lookupValue],ud_gantry_construction_type[lookupKey],"ERROR"),""), "")</f>
        <v/>
      </c>
      <c r="R242" s="3" t="str">
        <f>IF($A242="ADD",IF(NOT(ISBLANK(Q242)),_xlfn.XLOOKUP(Q242,gantry_material[lookupValue],gantry_material[lookupKey],"ERROR"),""), "")</f>
        <v/>
      </c>
      <c r="T242" s="6"/>
      <c r="U242" s="6"/>
      <c r="V242" s="7"/>
      <c r="W242" s="4" t="str">
        <f t="shared" ca="1" si="27"/>
        <v/>
      </c>
      <c r="X242" s="4"/>
      <c r="Y242" s="3" t="str">
        <f t="shared" si="28"/>
        <v/>
      </c>
      <c r="Z242" s="3" t="str">
        <f>IF($A242="","",IF((AND($A242="ADD",OR(Y242="",Y242="In Use"))),"5",(_xlfn.XLOOKUP(Y242,ud_asset_status[lookupValue],ud_asset_status[lookupKey],""))))</f>
        <v/>
      </c>
      <c r="AB242" s="3" t="str">
        <f>IF($A242="ADD",IF(NOT(ISBLANK(AA242)),_xlfn.XLOOKUP(AA242,ud_replacement_status[lookupValue],ud_replacement_status[lookupKey],"ERROR"),""), "")</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6"/>
      <c r="AO242" s="2" t="str">
        <f t="shared" si="33"/>
        <v/>
      </c>
      <c r="AP242" s="3" t="str">
        <f t="shared" si="34"/>
        <v/>
      </c>
      <c r="AQ242" s="3" t="str">
        <f>IF($A242="","",IF((AND($A242="ADD",OR(AP242="",AP242="Excellent"))),"1",(_xlfn.XLOOKUP(AP242,condition[lookupValue],condition[lookupKey],""))))</f>
        <v/>
      </c>
      <c r="AR242" s="7" t="str">
        <f t="shared" si="35"/>
        <v/>
      </c>
      <c r="AS242" s="8"/>
    </row>
    <row r="243" spans="2:45" x14ac:dyDescent="0.25">
      <c r="B243" s="4"/>
      <c r="D243" s="3" t="str">
        <f>IF($A243="ADD",IF(NOT(ISBLANK(C243)),_xlfn.XLOOKUP(C243,roadnames[lookupValue],roadnames[lookupKey],"ERROR"),""), "")</f>
        <v/>
      </c>
      <c r="E243" s="5"/>
      <c r="F243" s="5"/>
      <c r="H243" s="3" t="str">
        <f>IF($A243="ADD",IF(NOT(ISBLANK(G243)),_xlfn.XLOOKUP(G243,ud_side[lookupValue],ud_side[lookupKey],"ERROR"),""), "")</f>
        <v/>
      </c>
      <c r="I243" s="4"/>
      <c r="J243" s="6"/>
      <c r="L243" s="3" t="str">
        <f>IF($A243="ADD",IF(NOT(ISBLANK(K243)),_xlfn.XLOOKUP(K243,ud_gantry_primary_function[lookupValue],ud_gantry_primary_function[lookupKey],"ERROR"),""), "")</f>
        <v/>
      </c>
      <c r="N243" s="3" t="str">
        <f>IF($A243="ADD",IF(NOT(ISBLANK(M243)),_xlfn.XLOOKUP(M243,ud_shape[lookupValue],ud_shape[lookupKey],"ERROR"),""), "")</f>
        <v/>
      </c>
      <c r="P243" s="3" t="str">
        <f>IF($A243="ADD",IF(NOT(ISBLANK(O243)),_xlfn.XLOOKUP(O243,ud_gantry_construction_type[lookupValue],ud_gantry_construction_type[lookupKey],"ERROR"),""), "")</f>
        <v/>
      </c>
      <c r="R243" s="3" t="str">
        <f>IF($A243="ADD",IF(NOT(ISBLANK(Q243)),_xlfn.XLOOKUP(Q243,gantry_material[lookupValue],gantry_material[lookupKey],"ERROR"),""), "")</f>
        <v/>
      </c>
      <c r="T243" s="6"/>
      <c r="U243" s="6"/>
      <c r="V243" s="7"/>
      <c r="W243" s="4" t="str">
        <f t="shared" ca="1" si="27"/>
        <v/>
      </c>
      <c r="X243" s="4"/>
      <c r="Y243" s="3" t="str">
        <f t="shared" si="28"/>
        <v/>
      </c>
      <c r="Z243" s="3" t="str">
        <f>IF($A243="","",IF((AND($A243="ADD",OR(Y243="",Y243="In Use"))),"5",(_xlfn.XLOOKUP(Y243,ud_asset_status[lookupValue],ud_asset_status[lookupKey],""))))</f>
        <v/>
      </c>
      <c r="AB243" s="3" t="str">
        <f>IF($A243="ADD",IF(NOT(ISBLANK(AA243)),_xlfn.XLOOKUP(AA243,ud_replacement_status[lookupValue],ud_replacement_status[lookupKey],"ERROR"),""), "")</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6"/>
      <c r="AO243" s="2" t="str">
        <f t="shared" si="33"/>
        <v/>
      </c>
      <c r="AP243" s="3" t="str">
        <f t="shared" si="34"/>
        <v/>
      </c>
      <c r="AQ243" s="3" t="str">
        <f>IF($A243="","",IF((AND($A243="ADD",OR(AP243="",AP243="Excellent"))),"1",(_xlfn.XLOOKUP(AP243,condition[lookupValue],condition[lookupKey],""))))</f>
        <v/>
      </c>
      <c r="AR243" s="7" t="str">
        <f t="shared" si="35"/>
        <v/>
      </c>
      <c r="AS243" s="8"/>
    </row>
    <row r="244" spans="2:45" x14ac:dyDescent="0.25">
      <c r="B244" s="4"/>
      <c r="D244" s="3" t="str">
        <f>IF($A244="ADD",IF(NOT(ISBLANK(C244)),_xlfn.XLOOKUP(C244,roadnames[lookupValue],roadnames[lookupKey],"ERROR"),""), "")</f>
        <v/>
      </c>
      <c r="E244" s="5"/>
      <c r="F244" s="5"/>
      <c r="H244" s="3" t="str">
        <f>IF($A244="ADD",IF(NOT(ISBLANK(G244)),_xlfn.XLOOKUP(G244,ud_side[lookupValue],ud_side[lookupKey],"ERROR"),""), "")</f>
        <v/>
      </c>
      <c r="I244" s="4"/>
      <c r="J244" s="6"/>
      <c r="L244" s="3" t="str">
        <f>IF($A244="ADD",IF(NOT(ISBLANK(K244)),_xlfn.XLOOKUP(K244,ud_gantry_primary_function[lookupValue],ud_gantry_primary_function[lookupKey],"ERROR"),""), "")</f>
        <v/>
      </c>
      <c r="N244" s="3" t="str">
        <f>IF($A244="ADD",IF(NOT(ISBLANK(M244)),_xlfn.XLOOKUP(M244,ud_shape[lookupValue],ud_shape[lookupKey],"ERROR"),""), "")</f>
        <v/>
      </c>
      <c r="P244" s="3" t="str">
        <f>IF($A244="ADD",IF(NOT(ISBLANK(O244)),_xlfn.XLOOKUP(O244,ud_gantry_construction_type[lookupValue],ud_gantry_construction_type[lookupKey],"ERROR"),""), "")</f>
        <v/>
      </c>
      <c r="R244" s="3" t="str">
        <f>IF($A244="ADD",IF(NOT(ISBLANK(Q244)),_xlfn.XLOOKUP(Q244,gantry_material[lookupValue],gantry_material[lookupKey],"ERROR"),""), "")</f>
        <v/>
      </c>
      <c r="T244" s="6"/>
      <c r="U244" s="6"/>
      <c r="V244" s="7"/>
      <c r="W244" s="4" t="str">
        <f t="shared" ca="1" si="27"/>
        <v/>
      </c>
      <c r="X244" s="4"/>
      <c r="Y244" s="3" t="str">
        <f t="shared" si="28"/>
        <v/>
      </c>
      <c r="Z244" s="3" t="str">
        <f>IF($A244="","",IF((AND($A244="ADD",OR(Y244="",Y244="In Use"))),"5",(_xlfn.XLOOKUP(Y244,ud_asset_status[lookupValue],ud_asset_status[lookupKey],""))))</f>
        <v/>
      </c>
      <c r="AB244" s="3" t="str">
        <f>IF($A244="ADD",IF(NOT(ISBLANK(AA244)),_xlfn.XLOOKUP(AA244,ud_replacement_status[lookupValue],ud_replacement_status[lookupKey],"ERROR"),""), "")</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6"/>
      <c r="AO244" s="2" t="str">
        <f t="shared" si="33"/>
        <v/>
      </c>
      <c r="AP244" s="3" t="str">
        <f t="shared" si="34"/>
        <v/>
      </c>
      <c r="AQ244" s="3" t="str">
        <f>IF($A244="","",IF((AND($A244="ADD",OR(AP244="",AP244="Excellent"))),"1",(_xlfn.XLOOKUP(AP244,condition[lookupValue],condition[lookupKey],""))))</f>
        <v/>
      </c>
      <c r="AR244" s="7" t="str">
        <f t="shared" si="35"/>
        <v/>
      </c>
      <c r="AS244" s="8"/>
    </row>
    <row r="245" spans="2:45" x14ac:dyDescent="0.25">
      <c r="B245" s="4"/>
      <c r="D245" s="3" t="str">
        <f>IF($A245="ADD",IF(NOT(ISBLANK(C245)),_xlfn.XLOOKUP(C245,roadnames[lookupValue],roadnames[lookupKey],"ERROR"),""), "")</f>
        <v/>
      </c>
      <c r="E245" s="5"/>
      <c r="F245" s="5"/>
      <c r="H245" s="3" t="str">
        <f>IF($A245="ADD",IF(NOT(ISBLANK(G245)),_xlfn.XLOOKUP(G245,ud_side[lookupValue],ud_side[lookupKey],"ERROR"),""), "")</f>
        <v/>
      </c>
      <c r="I245" s="4"/>
      <c r="J245" s="6"/>
      <c r="L245" s="3" t="str">
        <f>IF($A245="ADD",IF(NOT(ISBLANK(K245)),_xlfn.XLOOKUP(K245,ud_gantry_primary_function[lookupValue],ud_gantry_primary_function[lookupKey],"ERROR"),""), "")</f>
        <v/>
      </c>
      <c r="N245" s="3" t="str">
        <f>IF($A245="ADD",IF(NOT(ISBLANK(M245)),_xlfn.XLOOKUP(M245,ud_shape[lookupValue],ud_shape[lookupKey],"ERROR"),""), "")</f>
        <v/>
      </c>
      <c r="P245" s="3" t="str">
        <f>IF($A245="ADD",IF(NOT(ISBLANK(O245)),_xlfn.XLOOKUP(O245,ud_gantry_construction_type[lookupValue],ud_gantry_construction_type[lookupKey],"ERROR"),""), "")</f>
        <v/>
      </c>
      <c r="R245" s="3" t="str">
        <f>IF($A245="ADD",IF(NOT(ISBLANK(Q245)),_xlfn.XLOOKUP(Q245,gantry_material[lookupValue],gantry_material[lookupKey],"ERROR"),""), "")</f>
        <v/>
      </c>
      <c r="T245" s="6"/>
      <c r="U245" s="6"/>
      <c r="V245" s="7"/>
      <c r="W245" s="4" t="str">
        <f t="shared" ca="1" si="27"/>
        <v/>
      </c>
      <c r="X245" s="4"/>
      <c r="Y245" s="3" t="str">
        <f t="shared" si="28"/>
        <v/>
      </c>
      <c r="Z245" s="3" t="str">
        <f>IF($A245="","",IF((AND($A245="ADD",OR(Y245="",Y245="In Use"))),"5",(_xlfn.XLOOKUP(Y245,ud_asset_status[lookupValue],ud_asset_status[lookupKey],""))))</f>
        <v/>
      </c>
      <c r="AB245" s="3" t="str">
        <f>IF($A245="ADD",IF(NOT(ISBLANK(AA245)),_xlfn.XLOOKUP(AA245,ud_replacement_status[lookupValue],ud_replacement_status[lookupKey],"ERROR"),""), "")</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6"/>
      <c r="AO245" s="2" t="str">
        <f t="shared" si="33"/>
        <v/>
      </c>
      <c r="AP245" s="3" t="str">
        <f t="shared" si="34"/>
        <v/>
      </c>
      <c r="AQ245" s="3" t="str">
        <f>IF($A245="","",IF((AND($A245="ADD",OR(AP245="",AP245="Excellent"))),"1",(_xlfn.XLOOKUP(AP245,condition[lookupValue],condition[lookupKey],""))))</f>
        <v/>
      </c>
      <c r="AR245" s="7" t="str">
        <f t="shared" si="35"/>
        <v/>
      </c>
      <c r="AS245" s="8"/>
    </row>
    <row r="246" spans="2:45" x14ac:dyDescent="0.25">
      <c r="B246" s="4"/>
      <c r="D246" s="3" t="str">
        <f>IF($A246="ADD",IF(NOT(ISBLANK(C246)),_xlfn.XLOOKUP(C246,roadnames[lookupValue],roadnames[lookupKey],"ERROR"),""), "")</f>
        <v/>
      </c>
      <c r="E246" s="5"/>
      <c r="F246" s="5"/>
      <c r="H246" s="3" t="str">
        <f>IF($A246="ADD",IF(NOT(ISBLANK(G246)),_xlfn.XLOOKUP(G246,ud_side[lookupValue],ud_side[lookupKey],"ERROR"),""), "")</f>
        <v/>
      </c>
      <c r="I246" s="4"/>
      <c r="J246" s="6"/>
      <c r="L246" s="3" t="str">
        <f>IF($A246="ADD",IF(NOT(ISBLANK(K246)),_xlfn.XLOOKUP(K246,ud_gantry_primary_function[lookupValue],ud_gantry_primary_function[lookupKey],"ERROR"),""), "")</f>
        <v/>
      </c>
      <c r="N246" s="3" t="str">
        <f>IF($A246="ADD",IF(NOT(ISBLANK(M246)),_xlfn.XLOOKUP(M246,ud_shape[lookupValue],ud_shape[lookupKey],"ERROR"),""), "")</f>
        <v/>
      </c>
      <c r="P246" s="3" t="str">
        <f>IF($A246="ADD",IF(NOT(ISBLANK(O246)),_xlfn.XLOOKUP(O246,ud_gantry_construction_type[lookupValue],ud_gantry_construction_type[lookupKey],"ERROR"),""), "")</f>
        <v/>
      </c>
      <c r="R246" s="3" t="str">
        <f>IF($A246="ADD",IF(NOT(ISBLANK(Q246)),_xlfn.XLOOKUP(Q246,gantry_material[lookupValue],gantry_material[lookupKey],"ERROR"),""), "")</f>
        <v/>
      </c>
      <c r="T246" s="6"/>
      <c r="U246" s="6"/>
      <c r="V246" s="7"/>
      <c r="W246" s="4" t="str">
        <f t="shared" ca="1" si="27"/>
        <v/>
      </c>
      <c r="X246" s="4"/>
      <c r="Y246" s="3" t="str">
        <f t="shared" si="28"/>
        <v/>
      </c>
      <c r="Z246" s="3" t="str">
        <f>IF($A246="","",IF((AND($A246="ADD",OR(Y246="",Y246="In Use"))),"5",(_xlfn.XLOOKUP(Y246,ud_asset_status[lookupValue],ud_asset_status[lookupKey],""))))</f>
        <v/>
      </c>
      <c r="AB246" s="3" t="str">
        <f>IF($A246="ADD",IF(NOT(ISBLANK(AA246)),_xlfn.XLOOKUP(AA246,ud_replacement_status[lookupValue],ud_replacement_status[lookupKey],"ERROR"),""), "")</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6"/>
      <c r="AO246" s="2" t="str">
        <f t="shared" si="33"/>
        <v/>
      </c>
      <c r="AP246" s="3" t="str">
        <f t="shared" si="34"/>
        <v/>
      </c>
      <c r="AQ246" s="3" t="str">
        <f>IF($A246="","",IF((AND($A246="ADD",OR(AP246="",AP246="Excellent"))),"1",(_xlfn.XLOOKUP(AP246,condition[lookupValue],condition[lookupKey],""))))</f>
        <v/>
      </c>
      <c r="AR246" s="7" t="str">
        <f t="shared" si="35"/>
        <v/>
      </c>
      <c r="AS246" s="8"/>
    </row>
    <row r="247" spans="2:45" x14ac:dyDescent="0.25">
      <c r="B247" s="4"/>
      <c r="D247" s="3" t="str">
        <f>IF($A247="ADD",IF(NOT(ISBLANK(C247)),_xlfn.XLOOKUP(C247,roadnames[lookupValue],roadnames[lookupKey],"ERROR"),""), "")</f>
        <v/>
      </c>
      <c r="E247" s="5"/>
      <c r="F247" s="5"/>
      <c r="H247" s="3" t="str">
        <f>IF($A247="ADD",IF(NOT(ISBLANK(G247)),_xlfn.XLOOKUP(G247,ud_side[lookupValue],ud_side[lookupKey],"ERROR"),""), "")</f>
        <v/>
      </c>
      <c r="I247" s="4"/>
      <c r="J247" s="6"/>
      <c r="L247" s="3" t="str">
        <f>IF($A247="ADD",IF(NOT(ISBLANK(K247)),_xlfn.XLOOKUP(K247,ud_gantry_primary_function[lookupValue],ud_gantry_primary_function[lookupKey],"ERROR"),""), "")</f>
        <v/>
      </c>
      <c r="N247" s="3" t="str">
        <f>IF($A247="ADD",IF(NOT(ISBLANK(M247)),_xlfn.XLOOKUP(M247,ud_shape[lookupValue],ud_shape[lookupKey],"ERROR"),""), "")</f>
        <v/>
      </c>
      <c r="P247" s="3" t="str">
        <f>IF($A247="ADD",IF(NOT(ISBLANK(O247)),_xlfn.XLOOKUP(O247,ud_gantry_construction_type[lookupValue],ud_gantry_construction_type[lookupKey],"ERROR"),""), "")</f>
        <v/>
      </c>
      <c r="R247" s="3" t="str">
        <f>IF($A247="ADD",IF(NOT(ISBLANK(Q247)),_xlfn.XLOOKUP(Q247,gantry_material[lookupValue],gantry_material[lookupKey],"ERROR"),""), "")</f>
        <v/>
      </c>
      <c r="T247" s="6"/>
      <c r="U247" s="6"/>
      <c r="V247" s="7"/>
      <c r="W247" s="4" t="str">
        <f t="shared" ca="1" si="27"/>
        <v/>
      </c>
      <c r="X247" s="4"/>
      <c r="Y247" s="3" t="str">
        <f t="shared" si="28"/>
        <v/>
      </c>
      <c r="Z247" s="3" t="str">
        <f>IF($A247="","",IF((AND($A247="ADD",OR(Y247="",Y247="In Use"))),"5",(_xlfn.XLOOKUP(Y247,ud_asset_status[lookupValue],ud_asset_status[lookupKey],""))))</f>
        <v/>
      </c>
      <c r="AB247" s="3" t="str">
        <f>IF($A247="ADD",IF(NOT(ISBLANK(AA247)),_xlfn.XLOOKUP(AA247,ud_replacement_status[lookupValue],ud_replacement_status[lookupKey],"ERROR"),""), "")</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6"/>
      <c r="AO247" s="2" t="str">
        <f t="shared" si="33"/>
        <v/>
      </c>
      <c r="AP247" s="3" t="str">
        <f t="shared" si="34"/>
        <v/>
      </c>
      <c r="AQ247" s="3" t="str">
        <f>IF($A247="","",IF((AND($A247="ADD",OR(AP247="",AP247="Excellent"))),"1",(_xlfn.XLOOKUP(AP247,condition[lookupValue],condition[lookupKey],""))))</f>
        <v/>
      </c>
      <c r="AR247" s="7" t="str">
        <f t="shared" si="35"/>
        <v/>
      </c>
      <c r="AS247" s="8"/>
    </row>
    <row r="248" spans="2:45" x14ac:dyDescent="0.25">
      <c r="B248" s="4"/>
      <c r="D248" s="3" t="str">
        <f>IF($A248="ADD",IF(NOT(ISBLANK(C248)),_xlfn.XLOOKUP(C248,roadnames[lookupValue],roadnames[lookupKey],"ERROR"),""), "")</f>
        <v/>
      </c>
      <c r="E248" s="5"/>
      <c r="F248" s="5"/>
      <c r="H248" s="3" t="str">
        <f>IF($A248="ADD",IF(NOT(ISBLANK(G248)),_xlfn.XLOOKUP(G248,ud_side[lookupValue],ud_side[lookupKey],"ERROR"),""), "")</f>
        <v/>
      </c>
      <c r="I248" s="4"/>
      <c r="J248" s="6"/>
      <c r="L248" s="3" t="str">
        <f>IF($A248="ADD",IF(NOT(ISBLANK(K248)),_xlfn.XLOOKUP(K248,ud_gantry_primary_function[lookupValue],ud_gantry_primary_function[lookupKey],"ERROR"),""), "")</f>
        <v/>
      </c>
      <c r="N248" s="3" t="str">
        <f>IF($A248="ADD",IF(NOT(ISBLANK(M248)),_xlfn.XLOOKUP(M248,ud_shape[lookupValue],ud_shape[lookupKey],"ERROR"),""), "")</f>
        <v/>
      </c>
      <c r="P248" s="3" t="str">
        <f>IF($A248="ADD",IF(NOT(ISBLANK(O248)),_xlfn.XLOOKUP(O248,ud_gantry_construction_type[lookupValue],ud_gantry_construction_type[lookupKey],"ERROR"),""), "")</f>
        <v/>
      </c>
      <c r="R248" s="3" t="str">
        <f>IF($A248="ADD",IF(NOT(ISBLANK(Q248)),_xlfn.XLOOKUP(Q248,gantry_material[lookupValue],gantry_material[lookupKey],"ERROR"),""), "")</f>
        <v/>
      </c>
      <c r="T248" s="6"/>
      <c r="U248" s="6"/>
      <c r="V248" s="7"/>
      <c r="W248" s="4" t="str">
        <f t="shared" ca="1" si="27"/>
        <v/>
      </c>
      <c r="X248" s="4"/>
      <c r="Y248" s="3" t="str">
        <f t="shared" si="28"/>
        <v/>
      </c>
      <c r="Z248" s="3" t="str">
        <f>IF($A248="","",IF((AND($A248="ADD",OR(Y248="",Y248="In Use"))),"5",(_xlfn.XLOOKUP(Y248,ud_asset_status[lookupValue],ud_asset_status[lookupKey],""))))</f>
        <v/>
      </c>
      <c r="AB248" s="3" t="str">
        <f>IF($A248="ADD",IF(NOT(ISBLANK(AA248)),_xlfn.XLOOKUP(AA248,ud_replacement_status[lookupValue],ud_replacement_status[lookupKey],"ERROR"),""), "")</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6"/>
      <c r="AO248" s="2" t="str">
        <f t="shared" si="33"/>
        <v/>
      </c>
      <c r="AP248" s="3" t="str">
        <f t="shared" si="34"/>
        <v/>
      </c>
      <c r="AQ248" s="3" t="str">
        <f>IF($A248="","",IF((AND($A248="ADD",OR(AP248="",AP248="Excellent"))),"1",(_xlfn.XLOOKUP(AP248,condition[lookupValue],condition[lookupKey],""))))</f>
        <v/>
      </c>
      <c r="AR248" s="7" t="str">
        <f t="shared" si="35"/>
        <v/>
      </c>
      <c r="AS248" s="8"/>
    </row>
    <row r="249" spans="2:45" x14ac:dyDescent="0.25">
      <c r="B249" s="4"/>
      <c r="D249" s="3" t="str">
        <f>IF($A249="ADD",IF(NOT(ISBLANK(C249)),_xlfn.XLOOKUP(C249,roadnames[lookupValue],roadnames[lookupKey],"ERROR"),""), "")</f>
        <v/>
      </c>
      <c r="E249" s="5"/>
      <c r="F249" s="5"/>
      <c r="H249" s="3" t="str">
        <f>IF($A249="ADD",IF(NOT(ISBLANK(G249)),_xlfn.XLOOKUP(G249,ud_side[lookupValue],ud_side[lookupKey],"ERROR"),""), "")</f>
        <v/>
      </c>
      <c r="I249" s="4"/>
      <c r="J249" s="6"/>
      <c r="L249" s="3" t="str">
        <f>IF($A249="ADD",IF(NOT(ISBLANK(K249)),_xlfn.XLOOKUP(K249,ud_gantry_primary_function[lookupValue],ud_gantry_primary_function[lookupKey],"ERROR"),""), "")</f>
        <v/>
      </c>
      <c r="N249" s="3" t="str">
        <f>IF($A249="ADD",IF(NOT(ISBLANK(M249)),_xlfn.XLOOKUP(M249,ud_shape[lookupValue],ud_shape[lookupKey],"ERROR"),""), "")</f>
        <v/>
      </c>
      <c r="P249" s="3" t="str">
        <f>IF($A249="ADD",IF(NOT(ISBLANK(O249)),_xlfn.XLOOKUP(O249,ud_gantry_construction_type[lookupValue],ud_gantry_construction_type[lookupKey],"ERROR"),""), "")</f>
        <v/>
      </c>
      <c r="R249" s="3" t="str">
        <f>IF($A249="ADD",IF(NOT(ISBLANK(Q249)),_xlfn.XLOOKUP(Q249,gantry_material[lookupValue],gantry_material[lookupKey],"ERROR"),""), "")</f>
        <v/>
      </c>
      <c r="T249" s="6"/>
      <c r="U249" s="6"/>
      <c r="V249" s="7"/>
      <c r="W249" s="4" t="str">
        <f t="shared" ca="1" si="27"/>
        <v/>
      </c>
      <c r="X249" s="4"/>
      <c r="Y249" s="3" t="str">
        <f t="shared" si="28"/>
        <v/>
      </c>
      <c r="Z249" s="3" t="str">
        <f>IF($A249="","",IF((AND($A249="ADD",OR(Y249="",Y249="In Use"))),"5",(_xlfn.XLOOKUP(Y249,ud_asset_status[lookupValue],ud_asset_status[lookupKey],""))))</f>
        <v/>
      </c>
      <c r="AB249" s="3" t="str">
        <f>IF($A249="ADD",IF(NOT(ISBLANK(AA249)),_xlfn.XLOOKUP(AA249,ud_replacement_status[lookupValue],ud_replacement_status[lookupKey],"ERROR"),""), "")</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6"/>
      <c r="AO249" s="2" t="str">
        <f t="shared" si="33"/>
        <v/>
      </c>
      <c r="AP249" s="3" t="str">
        <f t="shared" si="34"/>
        <v/>
      </c>
      <c r="AQ249" s="3" t="str">
        <f>IF($A249="","",IF((AND($A249="ADD",OR(AP249="",AP249="Excellent"))),"1",(_xlfn.XLOOKUP(AP249,condition[lookupValue],condition[lookupKey],""))))</f>
        <v/>
      </c>
      <c r="AR249" s="7" t="str">
        <f t="shared" si="35"/>
        <v/>
      </c>
      <c r="AS249" s="8"/>
    </row>
    <row r="250" spans="2:45" x14ac:dyDescent="0.25">
      <c r="B250" s="4"/>
      <c r="D250" s="3" t="str">
        <f>IF($A250="ADD",IF(NOT(ISBLANK(C250)),_xlfn.XLOOKUP(C250,roadnames[lookupValue],roadnames[lookupKey],"ERROR"),""), "")</f>
        <v/>
      </c>
      <c r="E250" s="5"/>
      <c r="F250" s="5"/>
      <c r="H250" s="3" t="str">
        <f>IF($A250="ADD",IF(NOT(ISBLANK(G250)),_xlfn.XLOOKUP(G250,ud_side[lookupValue],ud_side[lookupKey],"ERROR"),""), "")</f>
        <v/>
      </c>
      <c r="I250" s="4"/>
      <c r="J250" s="6"/>
      <c r="L250" s="3" t="str">
        <f>IF($A250="ADD",IF(NOT(ISBLANK(K250)),_xlfn.XLOOKUP(K250,ud_gantry_primary_function[lookupValue],ud_gantry_primary_function[lookupKey],"ERROR"),""), "")</f>
        <v/>
      </c>
      <c r="N250" s="3" t="str">
        <f>IF($A250="ADD",IF(NOT(ISBLANK(M250)),_xlfn.XLOOKUP(M250,ud_shape[lookupValue],ud_shape[lookupKey],"ERROR"),""), "")</f>
        <v/>
      </c>
      <c r="P250" s="3" t="str">
        <f>IF($A250="ADD",IF(NOT(ISBLANK(O250)),_xlfn.XLOOKUP(O250,ud_gantry_construction_type[lookupValue],ud_gantry_construction_type[lookupKey],"ERROR"),""), "")</f>
        <v/>
      </c>
      <c r="R250" s="3" t="str">
        <f>IF($A250="ADD",IF(NOT(ISBLANK(Q250)),_xlfn.XLOOKUP(Q250,gantry_material[lookupValue],gantry_material[lookupKey],"ERROR"),""), "")</f>
        <v/>
      </c>
      <c r="T250" s="6"/>
      <c r="U250" s="6"/>
      <c r="V250" s="7"/>
      <c r="W250" s="4" t="str">
        <f t="shared" ca="1" si="27"/>
        <v/>
      </c>
      <c r="X250" s="4"/>
      <c r="Y250" s="3" t="str">
        <f t="shared" si="28"/>
        <v/>
      </c>
      <c r="Z250" s="3" t="str">
        <f>IF($A250="","",IF((AND($A250="ADD",OR(Y250="",Y250="In Use"))),"5",(_xlfn.XLOOKUP(Y250,ud_asset_status[lookupValue],ud_asset_status[lookupKey],""))))</f>
        <v/>
      </c>
      <c r="AB250" s="3" t="str">
        <f>IF($A250="ADD",IF(NOT(ISBLANK(AA250)),_xlfn.XLOOKUP(AA250,ud_replacement_status[lookupValue],ud_replacement_status[lookupKey],"ERROR"),""), "")</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6"/>
      <c r="AO250" s="2" t="str">
        <f t="shared" si="33"/>
        <v/>
      </c>
      <c r="AP250" s="3" t="str">
        <f t="shared" si="34"/>
        <v/>
      </c>
      <c r="AQ250" s="3" t="str">
        <f>IF($A250="","",IF((AND($A250="ADD",OR(AP250="",AP250="Excellent"))),"1",(_xlfn.XLOOKUP(AP250,condition[lookupValue],condition[lookupKey],""))))</f>
        <v/>
      </c>
      <c r="AR250" s="7" t="str">
        <f t="shared" si="35"/>
        <v/>
      </c>
      <c r="AS250" s="8"/>
    </row>
    <row r="251" spans="2:45" x14ac:dyDescent="0.25">
      <c r="B251" s="4"/>
      <c r="D251" s="3" t="str">
        <f>IF($A251="ADD",IF(NOT(ISBLANK(C251)),_xlfn.XLOOKUP(C251,roadnames[lookupValue],roadnames[lookupKey],"ERROR"),""), "")</f>
        <v/>
      </c>
      <c r="E251" s="5"/>
      <c r="F251" s="5"/>
      <c r="H251" s="3" t="str">
        <f>IF($A251="ADD",IF(NOT(ISBLANK(G251)),_xlfn.XLOOKUP(G251,ud_side[lookupValue],ud_side[lookupKey],"ERROR"),""), "")</f>
        <v/>
      </c>
      <c r="I251" s="4"/>
      <c r="J251" s="6"/>
      <c r="L251" s="3" t="str">
        <f>IF($A251="ADD",IF(NOT(ISBLANK(K251)),_xlfn.XLOOKUP(K251,ud_gantry_primary_function[lookupValue],ud_gantry_primary_function[lookupKey],"ERROR"),""), "")</f>
        <v/>
      </c>
      <c r="N251" s="3" t="str">
        <f>IF($A251="ADD",IF(NOT(ISBLANK(M251)),_xlfn.XLOOKUP(M251,ud_shape[lookupValue],ud_shape[lookupKey],"ERROR"),""), "")</f>
        <v/>
      </c>
      <c r="P251" s="3" t="str">
        <f>IF($A251="ADD",IF(NOT(ISBLANK(O251)),_xlfn.XLOOKUP(O251,ud_gantry_construction_type[lookupValue],ud_gantry_construction_type[lookupKey],"ERROR"),""), "")</f>
        <v/>
      </c>
      <c r="R251" s="3" t="str">
        <f>IF($A251="ADD",IF(NOT(ISBLANK(Q251)),_xlfn.XLOOKUP(Q251,gantry_material[lookupValue],gantry_material[lookupKey],"ERROR"),""), "")</f>
        <v/>
      </c>
      <c r="T251" s="6"/>
      <c r="U251" s="6"/>
      <c r="V251" s="7"/>
      <c r="W251" s="4" t="str">
        <f t="shared" ca="1" si="27"/>
        <v/>
      </c>
      <c r="X251" s="4"/>
      <c r="Y251" s="3" t="str">
        <f t="shared" si="28"/>
        <v/>
      </c>
      <c r="Z251" s="3" t="str">
        <f>IF($A251="","",IF((AND($A251="ADD",OR(Y251="",Y251="In Use"))),"5",(_xlfn.XLOOKUP(Y251,ud_asset_status[lookupValue],ud_asset_status[lookupKey],""))))</f>
        <v/>
      </c>
      <c r="AB251" s="3" t="str">
        <f>IF($A251="ADD",IF(NOT(ISBLANK(AA251)),_xlfn.XLOOKUP(AA251,ud_replacement_status[lookupValue],ud_replacement_status[lookupKey],"ERROR"),""), "")</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6"/>
      <c r="AO251" s="2" t="str">
        <f t="shared" si="33"/>
        <v/>
      </c>
      <c r="AP251" s="3" t="str">
        <f t="shared" si="34"/>
        <v/>
      </c>
      <c r="AQ251" s="3" t="str">
        <f>IF($A251="","",IF((AND($A251="ADD",OR(AP251="",AP251="Excellent"))),"1",(_xlfn.XLOOKUP(AP251,condition[lookupValue],condition[lookupKey],""))))</f>
        <v/>
      </c>
      <c r="AR251" s="7" t="str">
        <f t="shared" si="35"/>
        <v/>
      </c>
      <c r="AS251" s="8"/>
    </row>
    <row r="252" spans="2:45" x14ac:dyDescent="0.25">
      <c r="B252" s="4"/>
      <c r="D252" s="3" t="str">
        <f>IF($A252="ADD",IF(NOT(ISBLANK(C252)),_xlfn.XLOOKUP(C252,roadnames[lookupValue],roadnames[lookupKey],"ERROR"),""), "")</f>
        <v/>
      </c>
      <c r="E252" s="5"/>
      <c r="F252" s="5"/>
      <c r="H252" s="3" t="str">
        <f>IF($A252="ADD",IF(NOT(ISBLANK(G252)),_xlfn.XLOOKUP(G252,ud_side[lookupValue],ud_side[lookupKey],"ERROR"),""), "")</f>
        <v/>
      </c>
      <c r="I252" s="4"/>
      <c r="J252" s="6"/>
      <c r="L252" s="3" t="str">
        <f>IF($A252="ADD",IF(NOT(ISBLANK(K252)),_xlfn.XLOOKUP(K252,ud_gantry_primary_function[lookupValue],ud_gantry_primary_function[lookupKey],"ERROR"),""), "")</f>
        <v/>
      </c>
      <c r="N252" s="3" t="str">
        <f>IF($A252="ADD",IF(NOT(ISBLANK(M252)),_xlfn.XLOOKUP(M252,ud_shape[lookupValue],ud_shape[lookupKey],"ERROR"),""), "")</f>
        <v/>
      </c>
      <c r="P252" s="3" t="str">
        <f>IF($A252="ADD",IF(NOT(ISBLANK(O252)),_xlfn.XLOOKUP(O252,ud_gantry_construction_type[lookupValue],ud_gantry_construction_type[lookupKey],"ERROR"),""), "")</f>
        <v/>
      </c>
      <c r="R252" s="3" t="str">
        <f>IF($A252="ADD",IF(NOT(ISBLANK(Q252)),_xlfn.XLOOKUP(Q252,gantry_material[lookupValue],gantry_material[lookupKey],"ERROR"),""), "")</f>
        <v/>
      </c>
      <c r="T252" s="6"/>
      <c r="U252" s="6"/>
      <c r="V252" s="7"/>
      <c r="W252" s="4" t="str">
        <f t="shared" ca="1" si="27"/>
        <v/>
      </c>
      <c r="X252" s="4"/>
      <c r="Y252" s="3" t="str">
        <f t="shared" si="28"/>
        <v/>
      </c>
      <c r="Z252" s="3" t="str">
        <f>IF($A252="","",IF((AND($A252="ADD",OR(Y252="",Y252="In Use"))),"5",(_xlfn.XLOOKUP(Y252,ud_asset_status[lookupValue],ud_asset_status[lookupKey],""))))</f>
        <v/>
      </c>
      <c r="AB252" s="3" t="str">
        <f>IF($A252="ADD",IF(NOT(ISBLANK(AA252)),_xlfn.XLOOKUP(AA252,ud_replacement_status[lookupValue],ud_replacement_status[lookupKey],"ERROR"),""), "")</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6"/>
      <c r="AO252" s="2" t="str">
        <f t="shared" si="33"/>
        <v/>
      </c>
      <c r="AP252" s="3" t="str">
        <f t="shared" si="34"/>
        <v/>
      </c>
      <c r="AQ252" s="3" t="str">
        <f>IF($A252="","",IF((AND($A252="ADD",OR(AP252="",AP252="Excellent"))),"1",(_xlfn.XLOOKUP(AP252,condition[lookupValue],condition[lookupKey],""))))</f>
        <v/>
      </c>
      <c r="AR252" s="7" t="str">
        <f t="shared" si="35"/>
        <v/>
      </c>
      <c r="AS252" s="8"/>
    </row>
    <row r="253" spans="2:45" x14ac:dyDescent="0.25">
      <c r="B253" s="4"/>
      <c r="D253" s="3" t="str">
        <f>IF($A253="ADD",IF(NOT(ISBLANK(C253)),_xlfn.XLOOKUP(C253,roadnames[lookupValue],roadnames[lookupKey],"ERROR"),""), "")</f>
        <v/>
      </c>
      <c r="E253" s="5"/>
      <c r="F253" s="5"/>
      <c r="H253" s="3" t="str">
        <f>IF($A253="ADD",IF(NOT(ISBLANK(G253)),_xlfn.XLOOKUP(G253,ud_side[lookupValue],ud_side[lookupKey],"ERROR"),""), "")</f>
        <v/>
      </c>
      <c r="I253" s="4"/>
      <c r="J253" s="6"/>
      <c r="L253" s="3" t="str">
        <f>IF($A253="ADD",IF(NOT(ISBLANK(K253)),_xlfn.XLOOKUP(K253,ud_gantry_primary_function[lookupValue],ud_gantry_primary_function[lookupKey],"ERROR"),""), "")</f>
        <v/>
      </c>
      <c r="N253" s="3" t="str">
        <f>IF($A253="ADD",IF(NOT(ISBLANK(M253)),_xlfn.XLOOKUP(M253,ud_shape[lookupValue],ud_shape[lookupKey],"ERROR"),""), "")</f>
        <v/>
      </c>
      <c r="P253" s="3" t="str">
        <f>IF($A253="ADD",IF(NOT(ISBLANK(O253)),_xlfn.XLOOKUP(O253,ud_gantry_construction_type[lookupValue],ud_gantry_construction_type[lookupKey],"ERROR"),""), "")</f>
        <v/>
      </c>
      <c r="R253" s="3" t="str">
        <f>IF($A253="ADD",IF(NOT(ISBLANK(Q253)),_xlfn.XLOOKUP(Q253,gantry_material[lookupValue],gantry_material[lookupKey],"ERROR"),""), "")</f>
        <v/>
      </c>
      <c r="T253" s="6"/>
      <c r="U253" s="6"/>
      <c r="V253" s="7"/>
      <c r="W253" s="4" t="str">
        <f t="shared" ca="1" si="27"/>
        <v/>
      </c>
      <c r="X253" s="4"/>
      <c r="Y253" s="3" t="str">
        <f t="shared" si="28"/>
        <v/>
      </c>
      <c r="Z253" s="3" t="str">
        <f>IF($A253="","",IF((AND($A253="ADD",OR(Y253="",Y253="In Use"))),"5",(_xlfn.XLOOKUP(Y253,ud_asset_status[lookupValue],ud_asset_status[lookupKey],""))))</f>
        <v/>
      </c>
      <c r="AB253" s="3" t="str">
        <f>IF($A253="ADD",IF(NOT(ISBLANK(AA253)),_xlfn.XLOOKUP(AA253,ud_replacement_status[lookupValue],ud_replacement_status[lookupKey],"ERROR"),""), "")</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6"/>
      <c r="AO253" s="2" t="str">
        <f t="shared" si="33"/>
        <v/>
      </c>
      <c r="AP253" s="3" t="str">
        <f t="shared" si="34"/>
        <v/>
      </c>
      <c r="AQ253" s="3" t="str">
        <f>IF($A253="","",IF((AND($A253="ADD",OR(AP253="",AP253="Excellent"))),"1",(_xlfn.XLOOKUP(AP253,condition[lookupValue],condition[lookupKey],""))))</f>
        <v/>
      </c>
      <c r="AR253" s="7" t="str">
        <f t="shared" si="35"/>
        <v/>
      </c>
      <c r="AS253" s="8"/>
    </row>
    <row r="254" spans="2:45" x14ac:dyDescent="0.25">
      <c r="B254" s="4"/>
      <c r="D254" s="3" t="str">
        <f>IF($A254="ADD",IF(NOT(ISBLANK(C254)),_xlfn.XLOOKUP(C254,roadnames[lookupValue],roadnames[lookupKey],"ERROR"),""), "")</f>
        <v/>
      </c>
      <c r="E254" s="5"/>
      <c r="F254" s="5"/>
      <c r="H254" s="3" t="str">
        <f>IF($A254="ADD",IF(NOT(ISBLANK(G254)),_xlfn.XLOOKUP(G254,ud_side[lookupValue],ud_side[lookupKey],"ERROR"),""), "")</f>
        <v/>
      </c>
      <c r="I254" s="4"/>
      <c r="J254" s="6"/>
      <c r="L254" s="3" t="str">
        <f>IF($A254="ADD",IF(NOT(ISBLANK(K254)),_xlfn.XLOOKUP(K254,ud_gantry_primary_function[lookupValue],ud_gantry_primary_function[lookupKey],"ERROR"),""), "")</f>
        <v/>
      </c>
      <c r="N254" s="3" t="str">
        <f>IF($A254="ADD",IF(NOT(ISBLANK(M254)),_xlfn.XLOOKUP(M254,ud_shape[lookupValue],ud_shape[lookupKey],"ERROR"),""), "")</f>
        <v/>
      </c>
      <c r="P254" s="3" t="str">
        <f>IF($A254="ADD",IF(NOT(ISBLANK(O254)),_xlfn.XLOOKUP(O254,ud_gantry_construction_type[lookupValue],ud_gantry_construction_type[lookupKey],"ERROR"),""), "")</f>
        <v/>
      </c>
      <c r="R254" s="3" t="str">
        <f>IF($A254="ADD",IF(NOT(ISBLANK(Q254)),_xlfn.XLOOKUP(Q254,gantry_material[lookupValue],gantry_material[lookupKey],"ERROR"),""), "")</f>
        <v/>
      </c>
      <c r="T254" s="6"/>
      <c r="U254" s="6"/>
      <c r="V254" s="7"/>
      <c r="W254" s="4" t="str">
        <f t="shared" ca="1" si="27"/>
        <v/>
      </c>
      <c r="X254" s="4"/>
      <c r="Y254" s="3" t="str">
        <f t="shared" si="28"/>
        <v/>
      </c>
      <c r="Z254" s="3" t="str">
        <f>IF($A254="","",IF((AND($A254="ADD",OR(Y254="",Y254="In Use"))),"5",(_xlfn.XLOOKUP(Y254,ud_asset_status[lookupValue],ud_asset_status[lookupKey],""))))</f>
        <v/>
      </c>
      <c r="AB254" s="3" t="str">
        <f>IF($A254="ADD",IF(NOT(ISBLANK(AA254)),_xlfn.XLOOKUP(AA254,ud_replacement_status[lookupValue],ud_replacement_status[lookupKey],"ERROR"),""), "")</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6"/>
      <c r="AO254" s="2" t="str">
        <f t="shared" si="33"/>
        <v/>
      </c>
      <c r="AP254" s="3" t="str">
        <f t="shared" si="34"/>
        <v/>
      </c>
      <c r="AQ254" s="3" t="str">
        <f>IF($A254="","",IF((AND($A254="ADD",OR(AP254="",AP254="Excellent"))),"1",(_xlfn.XLOOKUP(AP254,condition[lookupValue],condition[lookupKey],""))))</f>
        <v/>
      </c>
      <c r="AR254" s="7" t="str">
        <f t="shared" si="35"/>
        <v/>
      </c>
      <c r="AS254" s="8"/>
    </row>
    <row r="255" spans="2:45" x14ac:dyDescent="0.25">
      <c r="B255" s="4"/>
      <c r="D255" s="3" t="str">
        <f>IF($A255="ADD",IF(NOT(ISBLANK(C255)),_xlfn.XLOOKUP(C255,roadnames[lookupValue],roadnames[lookupKey],"ERROR"),""), "")</f>
        <v/>
      </c>
      <c r="E255" s="5"/>
      <c r="F255" s="5"/>
      <c r="H255" s="3" t="str">
        <f>IF($A255="ADD",IF(NOT(ISBLANK(G255)),_xlfn.XLOOKUP(G255,ud_side[lookupValue],ud_side[lookupKey],"ERROR"),""), "")</f>
        <v/>
      </c>
      <c r="I255" s="4"/>
      <c r="J255" s="6"/>
      <c r="L255" s="3" t="str">
        <f>IF($A255="ADD",IF(NOT(ISBLANK(K255)),_xlfn.XLOOKUP(K255,ud_gantry_primary_function[lookupValue],ud_gantry_primary_function[lookupKey],"ERROR"),""), "")</f>
        <v/>
      </c>
      <c r="N255" s="3" t="str">
        <f>IF($A255="ADD",IF(NOT(ISBLANK(M255)),_xlfn.XLOOKUP(M255,ud_shape[lookupValue],ud_shape[lookupKey],"ERROR"),""), "")</f>
        <v/>
      </c>
      <c r="P255" s="3" t="str">
        <f>IF($A255="ADD",IF(NOT(ISBLANK(O255)),_xlfn.XLOOKUP(O255,ud_gantry_construction_type[lookupValue],ud_gantry_construction_type[lookupKey],"ERROR"),""), "")</f>
        <v/>
      </c>
      <c r="R255" s="3" t="str">
        <f>IF($A255="ADD",IF(NOT(ISBLANK(Q255)),_xlfn.XLOOKUP(Q255,gantry_material[lookupValue],gantry_material[lookupKey],"ERROR"),""), "")</f>
        <v/>
      </c>
      <c r="T255" s="6"/>
      <c r="U255" s="6"/>
      <c r="V255" s="7"/>
      <c r="W255" s="4" t="str">
        <f t="shared" ca="1" si="27"/>
        <v/>
      </c>
      <c r="X255" s="4"/>
      <c r="Y255" s="3" t="str">
        <f t="shared" si="28"/>
        <v/>
      </c>
      <c r="Z255" s="3" t="str">
        <f>IF($A255="","",IF((AND($A255="ADD",OR(Y255="",Y255="In Use"))),"5",(_xlfn.XLOOKUP(Y255,ud_asset_status[lookupValue],ud_asset_status[lookupKey],""))))</f>
        <v/>
      </c>
      <c r="AB255" s="3" t="str">
        <f>IF($A255="ADD",IF(NOT(ISBLANK(AA255)),_xlfn.XLOOKUP(AA255,ud_replacement_status[lookupValue],ud_replacement_status[lookupKey],"ERROR"),""), "")</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6"/>
      <c r="AO255" s="2" t="str">
        <f t="shared" si="33"/>
        <v/>
      </c>
      <c r="AP255" s="3" t="str">
        <f t="shared" si="34"/>
        <v/>
      </c>
      <c r="AQ255" s="3" t="str">
        <f>IF($A255="","",IF((AND($A255="ADD",OR(AP255="",AP255="Excellent"))),"1",(_xlfn.XLOOKUP(AP255,condition[lookupValue],condition[lookupKey],""))))</f>
        <v/>
      </c>
      <c r="AR255" s="7" t="str">
        <f t="shared" si="35"/>
        <v/>
      </c>
      <c r="AS255" s="8"/>
    </row>
    <row r="256" spans="2:45" x14ac:dyDescent="0.25">
      <c r="B256" s="4"/>
      <c r="D256" s="3" t="str">
        <f>IF($A256="ADD",IF(NOT(ISBLANK(C256)),_xlfn.XLOOKUP(C256,roadnames[lookupValue],roadnames[lookupKey],"ERROR"),""), "")</f>
        <v/>
      </c>
      <c r="E256" s="5"/>
      <c r="F256" s="5"/>
      <c r="H256" s="3" t="str">
        <f>IF($A256="ADD",IF(NOT(ISBLANK(G256)),_xlfn.XLOOKUP(G256,ud_side[lookupValue],ud_side[lookupKey],"ERROR"),""), "")</f>
        <v/>
      </c>
      <c r="I256" s="4"/>
      <c r="J256" s="6"/>
      <c r="L256" s="3" t="str">
        <f>IF($A256="ADD",IF(NOT(ISBLANK(K256)),_xlfn.XLOOKUP(K256,ud_gantry_primary_function[lookupValue],ud_gantry_primary_function[lookupKey],"ERROR"),""), "")</f>
        <v/>
      </c>
      <c r="N256" s="3" t="str">
        <f>IF($A256="ADD",IF(NOT(ISBLANK(M256)),_xlfn.XLOOKUP(M256,ud_shape[lookupValue],ud_shape[lookupKey],"ERROR"),""), "")</f>
        <v/>
      </c>
      <c r="P256" s="3" t="str">
        <f>IF($A256="ADD",IF(NOT(ISBLANK(O256)),_xlfn.XLOOKUP(O256,ud_gantry_construction_type[lookupValue],ud_gantry_construction_type[lookupKey],"ERROR"),""), "")</f>
        <v/>
      </c>
      <c r="R256" s="3" t="str">
        <f>IF($A256="ADD",IF(NOT(ISBLANK(Q256)),_xlfn.XLOOKUP(Q256,gantry_material[lookupValue],gantry_material[lookupKey],"ERROR"),""), "")</f>
        <v/>
      </c>
      <c r="T256" s="6"/>
      <c r="U256" s="6"/>
      <c r="V256" s="7"/>
      <c r="W256" s="4" t="str">
        <f t="shared" ca="1" si="27"/>
        <v/>
      </c>
      <c r="X256" s="4"/>
      <c r="Y256" s="3" t="str">
        <f t="shared" si="28"/>
        <v/>
      </c>
      <c r="Z256" s="3" t="str">
        <f>IF($A256="","",IF((AND($A256="ADD",OR(Y256="",Y256="In Use"))),"5",(_xlfn.XLOOKUP(Y256,ud_asset_status[lookupValue],ud_asset_status[lookupKey],""))))</f>
        <v/>
      </c>
      <c r="AB256" s="3" t="str">
        <f>IF($A256="ADD",IF(NOT(ISBLANK(AA256)),_xlfn.XLOOKUP(AA256,ud_replacement_status[lookupValue],ud_replacement_status[lookupKey],"ERROR"),""), "")</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6"/>
      <c r="AO256" s="2" t="str">
        <f t="shared" si="33"/>
        <v/>
      </c>
      <c r="AP256" s="3" t="str">
        <f t="shared" si="34"/>
        <v/>
      </c>
      <c r="AQ256" s="3" t="str">
        <f>IF($A256="","",IF((AND($A256="ADD",OR(AP256="",AP256="Excellent"))),"1",(_xlfn.XLOOKUP(AP256,condition[lookupValue],condition[lookupKey],""))))</f>
        <v/>
      </c>
      <c r="AR256" s="7" t="str">
        <f t="shared" si="35"/>
        <v/>
      </c>
      <c r="AS256" s="8"/>
    </row>
    <row r="257" spans="2:45" x14ac:dyDescent="0.25">
      <c r="B257" s="4"/>
      <c r="D257" s="3" t="str">
        <f>IF($A257="ADD",IF(NOT(ISBLANK(C257)),_xlfn.XLOOKUP(C257,roadnames[lookupValue],roadnames[lookupKey],"ERROR"),""), "")</f>
        <v/>
      </c>
      <c r="E257" s="5"/>
      <c r="F257" s="5"/>
      <c r="H257" s="3" t="str">
        <f>IF($A257="ADD",IF(NOT(ISBLANK(G257)),_xlfn.XLOOKUP(G257,ud_side[lookupValue],ud_side[lookupKey],"ERROR"),""), "")</f>
        <v/>
      </c>
      <c r="I257" s="4"/>
      <c r="J257" s="6"/>
      <c r="L257" s="3" t="str">
        <f>IF($A257="ADD",IF(NOT(ISBLANK(K257)),_xlfn.XLOOKUP(K257,ud_gantry_primary_function[lookupValue],ud_gantry_primary_function[lookupKey],"ERROR"),""), "")</f>
        <v/>
      </c>
      <c r="N257" s="3" t="str">
        <f>IF($A257="ADD",IF(NOT(ISBLANK(M257)),_xlfn.XLOOKUP(M257,ud_shape[lookupValue],ud_shape[lookupKey],"ERROR"),""), "")</f>
        <v/>
      </c>
      <c r="P257" s="3" t="str">
        <f>IF($A257="ADD",IF(NOT(ISBLANK(O257)),_xlfn.XLOOKUP(O257,ud_gantry_construction_type[lookupValue],ud_gantry_construction_type[lookupKey],"ERROR"),""), "")</f>
        <v/>
      </c>
      <c r="R257" s="3" t="str">
        <f>IF($A257="ADD",IF(NOT(ISBLANK(Q257)),_xlfn.XLOOKUP(Q257,gantry_material[lookupValue],gantry_material[lookupKey],"ERROR"),""), "")</f>
        <v/>
      </c>
      <c r="T257" s="6"/>
      <c r="U257" s="6"/>
      <c r="V257" s="7"/>
      <c r="W257" s="4" t="str">
        <f t="shared" ca="1" si="27"/>
        <v/>
      </c>
      <c r="X257" s="4"/>
      <c r="Y257" s="3" t="str">
        <f t="shared" si="28"/>
        <v/>
      </c>
      <c r="Z257" s="3" t="str">
        <f>IF($A257="","",IF((AND($A257="ADD",OR(Y257="",Y257="In Use"))),"5",(_xlfn.XLOOKUP(Y257,ud_asset_status[lookupValue],ud_asset_status[lookupKey],""))))</f>
        <v/>
      </c>
      <c r="AB257" s="3" t="str">
        <f>IF($A257="ADD",IF(NOT(ISBLANK(AA257)),_xlfn.XLOOKUP(AA257,ud_replacement_status[lookupValue],ud_replacement_status[lookupKey],"ERROR"),""), "")</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6"/>
      <c r="AO257" s="2" t="str">
        <f t="shared" si="33"/>
        <v/>
      </c>
      <c r="AP257" s="3" t="str">
        <f t="shared" si="34"/>
        <v/>
      </c>
      <c r="AQ257" s="3" t="str">
        <f>IF($A257="","",IF((AND($A257="ADD",OR(AP257="",AP257="Excellent"))),"1",(_xlfn.XLOOKUP(AP257,condition[lookupValue],condition[lookupKey],""))))</f>
        <v/>
      </c>
      <c r="AR257" s="7" t="str">
        <f t="shared" si="35"/>
        <v/>
      </c>
      <c r="AS257" s="8"/>
    </row>
    <row r="258" spans="2:45" x14ac:dyDescent="0.25">
      <c r="B258" s="4"/>
      <c r="D258" s="3" t="str">
        <f>IF($A258="ADD",IF(NOT(ISBLANK(C258)),_xlfn.XLOOKUP(C258,roadnames[lookupValue],roadnames[lookupKey],"ERROR"),""), "")</f>
        <v/>
      </c>
      <c r="E258" s="5"/>
      <c r="F258" s="5"/>
      <c r="H258" s="3" t="str">
        <f>IF($A258="ADD",IF(NOT(ISBLANK(G258)),_xlfn.XLOOKUP(G258,ud_side[lookupValue],ud_side[lookupKey],"ERROR"),""), "")</f>
        <v/>
      </c>
      <c r="I258" s="4"/>
      <c r="J258" s="6"/>
      <c r="L258" s="3" t="str">
        <f>IF($A258="ADD",IF(NOT(ISBLANK(K258)),_xlfn.XLOOKUP(K258,ud_gantry_primary_function[lookupValue],ud_gantry_primary_function[lookupKey],"ERROR"),""), "")</f>
        <v/>
      </c>
      <c r="N258" s="3" t="str">
        <f>IF($A258="ADD",IF(NOT(ISBLANK(M258)),_xlfn.XLOOKUP(M258,ud_shape[lookupValue],ud_shape[lookupKey],"ERROR"),""), "")</f>
        <v/>
      </c>
      <c r="P258" s="3" t="str">
        <f>IF($A258="ADD",IF(NOT(ISBLANK(O258)),_xlfn.XLOOKUP(O258,ud_gantry_construction_type[lookupValue],ud_gantry_construction_type[lookupKey],"ERROR"),""), "")</f>
        <v/>
      </c>
      <c r="R258" s="3" t="str">
        <f>IF($A258="ADD",IF(NOT(ISBLANK(Q258)),_xlfn.XLOOKUP(Q258,gantry_material[lookupValue],gantry_material[lookupKey],"ERROR"),""), "")</f>
        <v/>
      </c>
      <c r="T258" s="6"/>
      <c r="U258" s="6"/>
      <c r="V258" s="7"/>
      <c r="W258" s="4" t="str">
        <f t="shared" ca="1" si="27"/>
        <v/>
      </c>
      <c r="X258" s="4"/>
      <c r="Y258" s="3" t="str">
        <f t="shared" si="28"/>
        <v/>
      </c>
      <c r="Z258" s="3" t="str">
        <f>IF($A258="","",IF((AND($A258="ADD",OR(Y258="",Y258="In Use"))),"5",(_xlfn.XLOOKUP(Y258,ud_asset_status[lookupValue],ud_asset_status[lookupKey],""))))</f>
        <v/>
      </c>
      <c r="AB258" s="3" t="str">
        <f>IF($A258="ADD",IF(NOT(ISBLANK(AA258)),_xlfn.XLOOKUP(AA258,ud_replacement_status[lookupValue],ud_replacement_status[lookupKey],"ERROR"),""), "")</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6"/>
      <c r="AO258" s="2" t="str">
        <f t="shared" si="33"/>
        <v/>
      </c>
      <c r="AP258" s="3" t="str">
        <f t="shared" si="34"/>
        <v/>
      </c>
      <c r="AQ258" s="3" t="str">
        <f>IF($A258="","",IF((AND($A258="ADD",OR(AP258="",AP258="Excellent"))),"1",(_xlfn.XLOOKUP(AP258,condition[lookupValue],condition[lookupKey],""))))</f>
        <v/>
      </c>
      <c r="AR258" s="7" t="str">
        <f t="shared" si="35"/>
        <v/>
      </c>
      <c r="AS258" s="8"/>
    </row>
    <row r="259" spans="2:45" x14ac:dyDescent="0.25">
      <c r="B259" s="4"/>
      <c r="D259" s="3" t="str">
        <f>IF($A259="ADD",IF(NOT(ISBLANK(C259)),_xlfn.XLOOKUP(C259,roadnames[lookupValue],roadnames[lookupKey],"ERROR"),""), "")</f>
        <v/>
      </c>
      <c r="E259" s="5"/>
      <c r="F259" s="5"/>
      <c r="H259" s="3" t="str">
        <f>IF($A259="ADD",IF(NOT(ISBLANK(G259)),_xlfn.XLOOKUP(G259,ud_side[lookupValue],ud_side[lookupKey],"ERROR"),""), "")</f>
        <v/>
      </c>
      <c r="I259" s="4"/>
      <c r="J259" s="6"/>
      <c r="L259" s="3" t="str">
        <f>IF($A259="ADD",IF(NOT(ISBLANK(K259)),_xlfn.XLOOKUP(K259,ud_gantry_primary_function[lookupValue],ud_gantry_primary_function[lookupKey],"ERROR"),""), "")</f>
        <v/>
      </c>
      <c r="N259" s="3" t="str">
        <f>IF($A259="ADD",IF(NOT(ISBLANK(M259)),_xlfn.XLOOKUP(M259,ud_shape[lookupValue],ud_shape[lookupKey],"ERROR"),""), "")</f>
        <v/>
      </c>
      <c r="P259" s="3" t="str">
        <f>IF($A259="ADD",IF(NOT(ISBLANK(O259)),_xlfn.XLOOKUP(O259,ud_gantry_construction_type[lookupValue],ud_gantry_construction_type[lookupKey],"ERROR"),""), "")</f>
        <v/>
      </c>
      <c r="R259" s="3" t="str">
        <f>IF($A259="ADD",IF(NOT(ISBLANK(Q259)),_xlfn.XLOOKUP(Q259,gantry_material[lookupValue],gantry_material[lookupKey],"ERROR"),""), "")</f>
        <v/>
      </c>
      <c r="T259" s="6"/>
      <c r="U259" s="6"/>
      <c r="V259" s="7"/>
      <c r="W259" s="4" t="str">
        <f t="shared" ca="1" si="27"/>
        <v/>
      </c>
      <c r="X259" s="4"/>
      <c r="Y259" s="3" t="str">
        <f t="shared" si="28"/>
        <v/>
      </c>
      <c r="Z259" s="3" t="str">
        <f>IF($A259="","",IF((AND($A259="ADD",OR(Y259="",Y259="In Use"))),"5",(_xlfn.XLOOKUP(Y259,ud_asset_status[lookupValue],ud_asset_status[lookupKey],""))))</f>
        <v/>
      </c>
      <c r="AB259" s="3" t="str">
        <f>IF($A259="ADD",IF(NOT(ISBLANK(AA259)),_xlfn.XLOOKUP(AA259,ud_replacement_status[lookupValue],ud_replacement_status[lookupKey],"ERROR"),""), "")</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6"/>
      <c r="AO259" s="2" t="str">
        <f t="shared" si="33"/>
        <v/>
      </c>
      <c r="AP259" s="3" t="str">
        <f t="shared" si="34"/>
        <v/>
      </c>
      <c r="AQ259" s="3" t="str">
        <f>IF($A259="","",IF((AND($A259="ADD",OR(AP259="",AP259="Excellent"))),"1",(_xlfn.XLOOKUP(AP259,condition[lookupValue],condition[lookupKey],""))))</f>
        <v/>
      </c>
      <c r="AR259" s="7" t="str">
        <f t="shared" si="35"/>
        <v/>
      </c>
      <c r="AS259" s="8"/>
    </row>
    <row r="260" spans="2:45" x14ac:dyDescent="0.25">
      <c r="B260" s="4"/>
      <c r="D260" s="3" t="str">
        <f>IF($A260="ADD",IF(NOT(ISBLANK(C260)),_xlfn.XLOOKUP(C260,roadnames[lookupValue],roadnames[lookupKey],"ERROR"),""), "")</f>
        <v/>
      </c>
      <c r="E260" s="5"/>
      <c r="F260" s="5"/>
      <c r="H260" s="3" t="str">
        <f>IF($A260="ADD",IF(NOT(ISBLANK(G260)),_xlfn.XLOOKUP(G260,ud_side[lookupValue],ud_side[lookupKey],"ERROR"),""), "")</f>
        <v/>
      </c>
      <c r="I260" s="4"/>
      <c r="J260" s="6"/>
      <c r="L260" s="3" t="str">
        <f>IF($A260="ADD",IF(NOT(ISBLANK(K260)),_xlfn.XLOOKUP(K260,ud_gantry_primary_function[lookupValue],ud_gantry_primary_function[lookupKey],"ERROR"),""), "")</f>
        <v/>
      </c>
      <c r="N260" s="3" t="str">
        <f>IF($A260="ADD",IF(NOT(ISBLANK(M260)),_xlfn.XLOOKUP(M260,ud_shape[lookupValue],ud_shape[lookupKey],"ERROR"),""), "")</f>
        <v/>
      </c>
      <c r="P260" s="3" t="str">
        <f>IF($A260="ADD",IF(NOT(ISBLANK(O260)),_xlfn.XLOOKUP(O260,ud_gantry_construction_type[lookupValue],ud_gantry_construction_type[lookupKey],"ERROR"),""), "")</f>
        <v/>
      </c>
      <c r="R260" s="3" t="str">
        <f>IF($A260="ADD",IF(NOT(ISBLANK(Q260)),_xlfn.XLOOKUP(Q260,gantry_material[lookupValue],gantry_material[lookupKey],"ERROR"),""), "")</f>
        <v/>
      </c>
      <c r="T260" s="6"/>
      <c r="U260" s="6"/>
      <c r="V260" s="7"/>
      <c r="W260" s="4" t="str">
        <f t="shared" ca="1" si="27"/>
        <v/>
      </c>
      <c r="X260" s="4"/>
      <c r="Y260" s="3" t="str">
        <f t="shared" si="28"/>
        <v/>
      </c>
      <c r="Z260" s="3" t="str">
        <f>IF($A260="","",IF((AND($A260="ADD",OR(Y260="",Y260="In Use"))),"5",(_xlfn.XLOOKUP(Y260,ud_asset_status[lookupValue],ud_asset_status[lookupKey],""))))</f>
        <v/>
      </c>
      <c r="AB260" s="3" t="str">
        <f>IF($A260="ADD",IF(NOT(ISBLANK(AA260)),_xlfn.XLOOKUP(AA260,ud_replacement_status[lookupValue],ud_replacement_status[lookupKey],"ERROR"),""), "")</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6"/>
      <c r="AO260" s="2" t="str">
        <f t="shared" si="33"/>
        <v/>
      </c>
      <c r="AP260" s="3" t="str">
        <f t="shared" si="34"/>
        <v/>
      </c>
      <c r="AQ260" s="3" t="str">
        <f>IF($A260="","",IF((AND($A260="ADD",OR(AP260="",AP260="Excellent"))),"1",(_xlfn.XLOOKUP(AP260,condition[lookupValue],condition[lookupKey],""))))</f>
        <v/>
      </c>
      <c r="AR260" s="7" t="str">
        <f t="shared" si="35"/>
        <v/>
      </c>
      <c r="AS260" s="8"/>
    </row>
    <row r="261" spans="2:45" x14ac:dyDescent="0.25">
      <c r="B261" s="4"/>
      <c r="D261" s="3" t="str">
        <f>IF($A261="ADD",IF(NOT(ISBLANK(C261)),_xlfn.XLOOKUP(C261,roadnames[lookupValue],roadnames[lookupKey],"ERROR"),""), "")</f>
        <v/>
      </c>
      <c r="E261" s="5"/>
      <c r="F261" s="5"/>
      <c r="H261" s="3" t="str">
        <f>IF($A261="ADD",IF(NOT(ISBLANK(G261)),_xlfn.XLOOKUP(G261,ud_side[lookupValue],ud_side[lookupKey],"ERROR"),""), "")</f>
        <v/>
      </c>
      <c r="I261" s="4"/>
      <c r="J261" s="6"/>
      <c r="L261" s="3" t="str">
        <f>IF($A261="ADD",IF(NOT(ISBLANK(K261)),_xlfn.XLOOKUP(K261,ud_gantry_primary_function[lookupValue],ud_gantry_primary_function[lookupKey],"ERROR"),""), "")</f>
        <v/>
      </c>
      <c r="N261" s="3" t="str">
        <f>IF($A261="ADD",IF(NOT(ISBLANK(M261)),_xlfn.XLOOKUP(M261,ud_shape[lookupValue],ud_shape[lookupKey],"ERROR"),""), "")</f>
        <v/>
      </c>
      <c r="P261" s="3" t="str">
        <f>IF($A261="ADD",IF(NOT(ISBLANK(O261)),_xlfn.XLOOKUP(O261,ud_gantry_construction_type[lookupValue],ud_gantry_construction_type[lookupKey],"ERROR"),""), "")</f>
        <v/>
      </c>
      <c r="R261" s="3" t="str">
        <f>IF($A261="ADD",IF(NOT(ISBLANK(Q261)),_xlfn.XLOOKUP(Q261,gantry_material[lookupValue],gantry_material[lookupKey],"ERROR"),""), "")</f>
        <v/>
      </c>
      <c r="T261" s="6"/>
      <c r="U261" s="6"/>
      <c r="V261" s="7"/>
      <c r="W261" s="4" t="str">
        <f t="shared" ca="1" si="27"/>
        <v/>
      </c>
      <c r="X261" s="4"/>
      <c r="Y261" s="3" t="str">
        <f t="shared" si="28"/>
        <v/>
      </c>
      <c r="Z261" s="3" t="str">
        <f>IF($A261="","",IF((AND($A261="ADD",OR(Y261="",Y261="In Use"))),"5",(_xlfn.XLOOKUP(Y261,ud_asset_status[lookupValue],ud_asset_status[lookupKey],""))))</f>
        <v/>
      </c>
      <c r="AB261" s="3" t="str">
        <f>IF($A261="ADD",IF(NOT(ISBLANK(AA261)),_xlfn.XLOOKUP(AA261,ud_replacement_status[lookupValue],ud_replacement_status[lookupKey],"ERROR"),""), "")</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6"/>
      <c r="AO261" s="2" t="str">
        <f t="shared" si="33"/>
        <v/>
      </c>
      <c r="AP261" s="3" t="str">
        <f t="shared" si="34"/>
        <v/>
      </c>
      <c r="AQ261" s="3" t="str">
        <f>IF($A261="","",IF((AND($A261="ADD",OR(AP261="",AP261="Excellent"))),"1",(_xlfn.XLOOKUP(AP261,condition[lookupValue],condition[lookupKey],""))))</f>
        <v/>
      </c>
      <c r="AR261" s="7" t="str">
        <f t="shared" si="35"/>
        <v/>
      </c>
      <c r="AS261" s="8"/>
    </row>
    <row r="262" spans="2:45" x14ac:dyDescent="0.25">
      <c r="B262" s="4"/>
      <c r="D262" s="3" t="str">
        <f>IF($A262="ADD",IF(NOT(ISBLANK(C262)),_xlfn.XLOOKUP(C262,roadnames[lookupValue],roadnames[lookupKey],"ERROR"),""), "")</f>
        <v/>
      </c>
      <c r="E262" s="5"/>
      <c r="F262" s="5"/>
      <c r="H262" s="3" t="str">
        <f>IF($A262="ADD",IF(NOT(ISBLANK(G262)),_xlfn.XLOOKUP(G262,ud_side[lookupValue],ud_side[lookupKey],"ERROR"),""), "")</f>
        <v/>
      </c>
      <c r="I262" s="4"/>
      <c r="J262" s="6"/>
      <c r="L262" s="3" t="str">
        <f>IF($A262="ADD",IF(NOT(ISBLANK(K262)),_xlfn.XLOOKUP(K262,ud_gantry_primary_function[lookupValue],ud_gantry_primary_function[lookupKey],"ERROR"),""), "")</f>
        <v/>
      </c>
      <c r="N262" s="3" t="str">
        <f>IF($A262="ADD",IF(NOT(ISBLANK(M262)),_xlfn.XLOOKUP(M262,ud_shape[lookupValue],ud_shape[lookupKey],"ERROR"),""), "")</f>
        <v/>
      </c>
      <c r="P262" s="3" t="str">
        <f>IF($A262="ADD",IF(NOT(ISBLANK(O262)),_xlfn.XLOOKUP(O262,ud_gantry_construction_type[lookupValue],ud_gantry_construction_type[lookupKey],"ERROR"),""), "")</f>
        <v/>
      </c>
      <c r="R262" s="3" t="str">
        <f>IF($A262="ADD",IF(NOT(ISBLANK(Q262)),_xlfn.XLOOKUP(Q262,gantry_material[lookupValue],gantry_material[lookupKey],"ERROR"),""), "")</f>
        <v/>
      </c>
      <c r="T262" s="6"/>
      <c r="U262" s="6"/>
      <c r="V262" s="7"/>
      <c r="W262" s="4" t="str">
        <f t="shared" ca="1" si="27"/>
        <v/>
      </c>
      <c r="X262" s="4"/>
      <c r="Y262" s="3" t="str">
        <f t="shared" si="28"/>
        <v/>
      </c>
      <c r="Z262" s="3" t="str">
        <f>IF($A262="","",IF((AND($A262="ADD",OR(Y262="",Y262="In Use"))),"5",(_xlfn.XLOOKUP(Y262,ud_asset_status[lookupValue],ud_asset_status[lookupKey],""))))</f>
        <v/>
      </c>
      <c r="AB262" s="3" t="str">
        <f>IF($A262="ADD",IF(NOT(ISBLANK(AA262)),_xlfn.XLOOKUP(AA262,ud_replacement_status[lookupValue],ud_replacement_status[lookupKey],"ERROR"),""), "")</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6"/>
      <c r="AO262" s="2" t="str">
        <f t="shared" si="33"/>
        <v/>
      </c>
      <c r="AP262" s="3" t="str">
        <f t="shared" si="34"/>
        <v/>
      </c>
      <c r="AQ262" s="3" t="str">
        <f>IF($A262="","",IF((AND($A262="ADD",OR(AP262="",AP262="Excellent"))),"1",(_xlfn.XLOOKUP(AP262,condition[lookupValue],condition[lookupKey],""))))</f>
        <v/>
      </c>
      <c r="AR262" s="7" t="str">
        <f t="shared" si="35"/>
        <v/>
      </c>
      <c r="AS262" s="8"/>
    </row>
    <row r="263" spans="2:45" x14ac:dyDescent="0.25">
      <c r="B263" s="4"/>
      <c r="D263" s="3" t="str">
        <f>IF($A263="ADD",IF(NOT(ISBLANK(C263)),_xlfn.XLOOKUP(C263,roadnames[lookupValue],roadnames[lookupKey],"ERROR"),""), "")</f>
        <v/>
      </c>
      <c r="E263" s="5"/>
      <c r="F263" s="5"/>
      <c r="H263" s="3" t="str">
        <f>IF($A263="ADD",IF(NOT(ISBLANK(G263)),_xlfn.XLOOKUP(G263,ud_side[lookupValue],ud_side[lookupKey],"ERROR"),""), "")</f>
        <v/>
      </c>
      <c r="I263" s="4"/>
      <c r="J263" s="6"/>
      <c r="L263" s="3" t="str">
        <f>IF($A263="ADD",IF(NOT(ISBLANK(K263)),_xlfn.XLOOKUP(K263,ud_gantry_primary_function[lookupValue],ud_gantry_primary_function[lookupKey],"ERROR"),""), "")</f>
        <v/>
      </c>
      <c r="N263" s="3" t="str">
        <f>IF($A263="ADD",IF(NOT(ISBLANK(M263)),_xlfn.XLOOKUP(M263,ud_shape[lookupValue],ud_shape[lookupKey],"ERROR"),""), "")</f>
        <v/>
      </c>
      <c r="P263" s="3" t="str">
        <f>IF($A263="ADD",IF(NOT(ISBLANK(O263)),_xlfn.XLOOKUP(O263,ud_gantry_construction_type[lookupValue],ud_gantry_construction_type[lookupKey],"ERROR"),""), "")</f>
        <v/>
      </c>
      <c r="R263" s="3" t="str">
        <f>IF($A263="ADD",IF(NOT(ISBLANK(Q263)),_xlfn.XLOOKUP(Q263,gantry_material[lookupValue],gantry_material[lookupKey],"ERROR"),""), "")</f>
        <v/>
      </c>
      <c r="T263" s="6"/>
      <c r="U263" s="6"/>
      <c r="V263" s="7"/>
      <c r="W263" s="4" t="str">
        <f t="shared" ca="1" si="27"/>
        <v/>
      </c>
      <c r="X263" s="4"/>
      <c r="Y263" s="3" t="str">
        <f t="shared" si="28"/>
        <v/>
      </c>
      <c r="Z263" s="3" t="str">
        <f>IF($A263="","",IF((AND($A263="ADD",OR(Y263="",Y263="In Use"))),"5",(_xlfn.XLOOKUP(Y263,ud_asset_status[lookupValue],ud_asset_status[lookupKey],""))))</f>
        <v/>
      </c>
      <c r="AB263" s="3" t="str">
        <f>IF($A263="ADD",IF(NOT(ISBLANK(AA263)),_xlfn.XLOOKUP(AA263,ud_replacement_status[lookupValue],ud_replacement_status[lookupKey],"ERROR"),""), "")</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6"/>
      <c r="AO263" s="2" t="str">
        <f t="shared" si="33"/>
        <v/>
      </c>
      <c r="AP263" s="3" t="str">
        <f t="shared" si="34"/>
        <v/>
      </c>
      <c r="AQ263" s="3" t="str">
        <f>IF($A263="","",IF((AND($A263="ADD",OR(AP263="",AP263="Excellent"))),"1",(_xlfn.XLOOKUP(AP263,condition[lookupValue],condition[lookupKey],""))))</f>
        <v/>
      </c>
      <c r="AR263" s="7" t="str">
        <f t="shared" si="35"/>
        <v/>
      </c>
      <c r="AS263" s="8"/>
    </row>
    <row r="264" spans="2:45" x14ac:dyDescent="0.25">
      <c r="B264" s="4"/>
      <c r="D264" s="3" t="str">
        <f>IF($A264="ADD",IF(NOT(ISBLANK(C264)),_xlfn.XLOOKUP(C264,roadnames[lookupValue],roadnames[lookupKey],"ERROR"),""), "")</f>
        <v/>
      </c>
      <c r="E264" s="5"/>
      <c r="F264" s="5"/>
      <c r="H264" s="3" t="str">
        <f>IF($A264="ADD",IF(NOT(ISBLANK(G264)),_xlfn.XLOOKUP(G264,ud_side[lookupValue],ud_side[lookupKey],"ERROR"),""), "")</f>
        <v/>
      </c>
      <c r="I264" s="4"/>
      <c r="J264" s="6"/>
      <c r="L264" s="3" t="str">
        <f>IF($A264="ADD",IF(NOT(ISBLANK(K264)),_xlfn.XLOOKUP(K264,ud_gantry_primary_function[lookupValue],ud_gantry_primary_function[lookupKey],"ERROR"),""), "")</f>
        <v/>
      </c>
      <c r="N264" s="3" t="str">
        <f>IF($A264="ADD",IF(NOT(ISBLANK(M264)),_xlfn.XLOOKUP(M264,ud_shape[lookupValue],ud_shape[lookupKey],"ERROR"),""), "")</f>
        <v/>
      </c>
      <c r="P264" s="3" t="str">
        <f>IF($A264="ADD",IF(NOT(ISBLANK(O264)),_xlfn.XLOOKUP(O264,ud_gantry_construction_type[lookupValue],ud_gantry_construction_type[lookupKey],"ERROR"),""), "")</f>
        <v/>
      </c>
      <c r="R264" s="3" t="str">
        <f>IF($A264="ADD",IF(NOT(ISBLANK(Q264)),_xlfn.XLOOKUP(Q264,gantry_material[lookupValue],gantry_material[lookupKey],"ERROR"),""), "")</f>
        <v/>
      </c>
      <c r="T264" s="6"/>
      <c r="U264" s="6"/>
      <c r="V264" s="7"/>
      <c r="W264" s="4" t="str">
        <f t="shared" ca="1" si="27"/>
        <v/>
      </c>
      <c r="X264" s="4"/>
      <c r="Y264" s="3" t="str">
        <f t="shared" si="28"/>
        <v/>
      </c>
      <c r="Z264" s="3" t="str">
        <f>IF($A264="","",IF((AND($A264="ADD",OR(Y264="",Y264="In Use"))),"5",(_xlfn.XLOOKUP(Y264,ud_asset_status[lookupValue],ud_asset_status[lookupKey],""))))</f>
        <v/>
      </c>
      <c r="AB264" s="3" t="str">
        <f>IF($A264="ADD",IF(NOT(ISBLANK(AA264)),_xlfn.XLOOKUP(AA264,ud_replacement_status[lookupValue],ud_replacement_status[lookupKey],"ERROR"),""), "")</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6"/>
      <c r="AO264" s="2" t="str">
        <f t="shared" si="33"/>
        <v/>
      </c>
      <c r="AP264" s="3" t="str">
        <f t="shared" si="34"/>
        <v/>
      </c>
      <c r="AQ264" s="3" t="str">
        <f>IF($A264="","",IF((AND($A264="ADD",OR(AP264="",AP264="Excellent"))),"1",(_xlfn.XLOOKUP(AP264,condition[lookupValue],condition[lookupKey],""))))</f>
        <v/>
      </c>
      <c r="AR264" s="7" t="str">
        <f t="shared" si="35"/>
        <v/>
      </c>
      <c r="AS264" s="8"/>
    </row>
    <row r="265" spans="2:45" x14ac:dyDescent="0.25">
      <c r="B265" s="4"/>
      <c r="D265" s="3" t="str">
        <f>IF($A265="ADD",IF(NOT(ISBLANK(C265)),_xlfn.XLOOKUP(C265,roadnames[lookupValue],roadnames[lookupKey],"ERROR"),""), "")</f>
        <v/>
      </c>
      <c r="E265" s="5"/>
      <c r="F265" s="5"/>
      <c r="H265" s="3" t="str">
        <f>IF($A265="ADD",IF(NOT(ISBLANK(G265)),_xlfn.XLOOKUP(G265,ud_side[lookupValue],ud_side[lookupKey],"ERROR"),""), "")</f>
        <v/>
      </c>
      <c r="I265" s="4"/>
      <c r="J265" s="6"/>
      <c r="L265" s="3" t="str">
        <f>IF($A265="ADD",IF(NOT(ISBLANK(K265)),_xlfn.XLOOKUP(K265,ud_gantry_primary_function[lookupValue],ud_gantry_primary_function[lookupKey],"ERROR"),""), "")</f>
        <v/>
      </c>
      <c r="N265" s="3" t="str">
        <f>IF($A265="ADD",IF(NOT(ISBLANK(M265)),_xlfn.XLOOKUP(M265,ud_shape[lookupValue],ud_shape[lookupKey],"ERROR"),""), "")</f>
        <v/>
      </c>
      <c r="P265" s="3" t="str">
        <f>IF($A265="ADD",IF(NOT(ISBLANK(O265)),_xlfn.XLOOKUP(O265,ud_gantry_construction_type[lookupValue],ud_gantry_construction_type[lookupKey],"ERROR"),""), "")</f>
        <v/>
      </c>
      <c r="R265" s="3" t="str">
        <f>IF($A265="ADD",IF(NOT(ISBLANK(Q265)),_xlfn.XLOOKUP(Q265,gantry_material[lookupValue],gantry_material[lookupKey],"ERROR"),""), "")</f>
        <v/>
      </c>
      <c r="T265" s="6"/>
      <c r="U265" s="6"/>
      <c r="V265" s="7"/>
      <c r="W265" s="4" t="str">
        <f t="shared" ca="1" si="27"/>
        <v/>
      </c>
      <c r="X265" s="4"/>
      <c r="Y265" s="3" t="str">
        <f t="shared" si="28"/>
        <v/>
      </c>
      <c r="Z265" s="3" t="str">
        <f>IF($A265="","",IF((AND($A265="ADD",OR(Y265="",Y265="In Use"))),"5",(_xlfn.XLOOKUP(Y265,ud_asset_status[lookupValue],ud_asset_status[lookupKey],""))))</f>
        <v/>
      </c>
      <c r="AB265" s="3" t="str">
        <f>IF($A265="ADD",IF(NOT(ISBLANK(AA265)),_xlfn.XLOOKUP(AA265,ud_replacement_status[lookupValue],ud_replacement_status[lookupKey],"ERROR"),""), "")</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6"/>
      <c r="AO265" s="2" t="str">
        <f t="shared" si="33"/>
        <v/>
      </c>
      <c r="AP265" s="3" t="str">
        <f t="shared" si="34"/>
        <v/>
      </c>
      <c r="AQ265" s="3" t="str">
        <f>IF($A265="","",IF((AND($A265="ADD",OR(AP265="",AP265="Excellent"))),"1",(_xlfn.XLOOKUP(AP265,condition[lookupValue],condition[lookupKey],""))))</f>
        <v/>
      </c>
      <c r="AR265" s="7" t="str">
        <f t="shared" si="35"/>
        <v/>
      </c>
      <c r="AS265" s="8"/>
    </row>
    <row r="266" spans="2:45" x14ac:dyDescent="0.25">
      <c r="B266" s="4"/>
      <c r="D266" s="3" t="str">
        <f>IF($A266="ADD",IF(NOT(ISBLANK(C266)),_xlfn.XLOOKUP(C266,roadnames[lookupValue],roadnames[lookupKey],"ERROR"),""), "")</f>
        <v/>
      </c>
      <c r="E266" s="5"/>
      <c r="F266" s="5"/>
      <c r="H266" s="3" t="str">
        <f>IF($A266="ADD",IF(NOT(ISBLANK(G266)),_xlfn.XLOOKUP(G266,ud_side[lookupValue],ud_side[lookupKey],"ERROR"),""), "")</f>
        <v/>
      </c>
      <c r="I266" s="4"/>
      <c r="J266" s="6"/>
      <c r="L266" s="3" t="str">
        <f>IF($A266="ADD",IF(NOT(ISBLANK(K266)),_xlfn.XLOOKUP(K266,ud_gantry_primary_function[lookupValue],ud_gantry_primary_function[lookupKey],"ERROR"),""), "")</f>
        <v/>
      </c>
      <c r="N266" s="3" t="str">
        <f>IF($A266="ADD",IF(NOT(ISBLANK(M266)),_xlfn.XLOOKUP(M266,ud_shape[lookupValue],ud_shape[lookupKey],"ERROR"),""), "")</f>
        <v/>
      </c>
      <c r="P266" s="3" t="str">
        <f>IF($A266="ADD",IF(NOT(ISBLANK(O266)),_xlfn.XLOOKUP(O266,ud_gantry_construction_type[lookupValue],ud_gantry_construction_type[lookupKey],"ERROR"),""), "")</f>
        <v/>
      </c>
      <c r="R266" s="3" t="str">
        <f>IF($A266="ADD",IF(NOT(ISBLANK(Q266)),_xlfn.XLOOKUP(Q266,gantry_material[lookupValue],gantry_material[lookupKey],"ERROR"),""), "")</f>
        <v/>
      </c>
      <c r="T266" s="6"/>
      <c r="U266" s="6"/>
      <c r="V266" s="7"/>
      <c r="W266" s="4" t="str">
        <f t="shared" ca="1" si="27"/>
        <v/>
      </c>
      <c r="X266" s="4"/>
      <c r="Y266" s="3" t="str">
        <f t="shared" si="28"/>
        <v/>
      </c>
      <c r="Z266" s="3" t="str">
        <f>IF($A266="","",IF((AND($A266="ADD",OR(Y266="",Y266="In Use"))),"5",(_xlfn.XLOOKUP(Y266,ud_asset_status[lookupValue],ud_asset_status[lookupKey],""))))</f>
        <v/>
      </c>
      <c r="AB266" s="3" t="str">
        <f>IF($A266="ADD",IF(NOT(ISBLANK(AA266)),_xlfn.XLOOKUP(AA266,ud_replacement_status[lookupValue],ud_replacement_status[lookupKey],"ERROR"),""), "")</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6"/>
      <c r="AO266" s="2" t="str">
        <f t="shared" si="33"/>
        <v/>
      </c>
      <c r="AP266" s="3" t="str">
        <f t="shared" si="34"/>
        <v/>
      </c>
      <c r="AQ266" s="3" t="str">
        <f>IF($A266="","",IF((AND($A266="ADD",OR(AP266="",AP266="Excellent"))),"1",(_xlfn.XLOOKUP(AP266,condition[lookupValue],condition[lookupKey],""))))</f>
        <v/>
      </c>
      <c r="AR266" s="7" t="str">
        <f t="shared" si="35"/>
        <v/>
      </c>
      <c r="AS266" s="8"/>
    </row>
    <row r="267" spans="2:45" x14ac:dyDescent="0.25">
      <c r="B267" s="4"/>
      <c r="D267" s="3" t="str">
        <f>IF($A267="ADD",IF(NOT(ISBLANK(C267)),_xlfn.XLOOKUP(C267,roadnames[lookupValue],roadnames[lookupKey],"ERROR"),""), "")</f>
        <v/>
      </c>
      <c r="E267" s="5"/>
      <c r="F267" s="5"/>
      <c r="H267" s="3" t="str">
        <f>IF($A267="ADD",IF(NOT(ISBLANK(G267)),_xlfn.XLOOKUP(G267,ud_side[lookupValue],ud_side[lookupKey],"ERROR"),""), "")</f>
        <v/>
      </c>
      <c r="I267" s="4"/>
      <c r="J267" s="6"/>
      <c r="L267" s="3" t="str">
        <f>IF($A267="ADD",IF(NOT(ISBLANK(K267)),_xlfn.XLOOKUP(K267,ud_gantry_primary_function[lookupValue],ud_gantry_primary_function[lookupKey],"ERROR"),""), "")</f>
        <v/>
      </c>
      <c r="N267" s="3" t="str">
        <f>IF($A267="ADD",IF(NOT(ISBLANK(M267)),_xlfn.XLOOKUP(M267,ud_shape[lookupValue],ud_shape[lookupKey],"ERROR"),""), "")</f>
        <v/>
      </c>
      <c r="P267" s="3" t="str">
        <f>IF($A267="ADD",IF(NOT(ISBLANK(O267)),_xlfn.XLOOKUP(O267,ud_gantry_construction_type[lookupValue],ud_gantry_construction_type[lookupKey],"ERROR"),""), "")</f>
        <v/>
      </c>
      <c r="R267" s="3" t="str">
        <f>IF($A267="ADD",IF(NOT(ISBLANK(Q267)),_xlfn.XLOOKUP(Q267,gantry_material[lookupValue],gantry_material[lookupKey],"ERROR"),""), "")</f>
        <v/>
      </c>
      <c r="T267" s="6"/>
      <c r="U267" s="6"/>
      <c r="V267" s="7"/>
      <c r="W267" s="4" t="str">
        <f t="shared" ref="W267:W300" ca="1" si="36">IF(V267&lt;&gt;"", DATEDIF(V267, TODAY(),"Y"),"")</f>
        <v/>
      </c>
      <c r="X267" s="4"/>
      <c r="Y267" s="3" t="str">
        <f t="shared" ref="Y267:Y300" si="37">IF($A267="ADD","In Use","")</f>
        <v/>
      </c>
      <c r="Z267" s="3" t="str">
        <f>IF($A267="","",IF((AND($A267="ADD",OR(Y267="",Y267="In Use"))),"5",(_xlfn.XLOOKUP(Y267,ud_asset_status[lookupValue],ud_asset_status[lookupKey],""))))</f>
        <v/>
      </c>
      <c r="AB267" s="3" t="str">
        <f>IF($A267="ADD",IF(NOT(ISBLANK(AA267)),_xlfn.XLOOKUP(AA267,ud_replacement_status[lookupValue],ud_replacement_status[lookupKey],"ERROR"),""), "")</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6"/>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IF(V267&lt;&gt;"",V267,"")</f>
        <v/>
      </c>
      <c r="AS267" s="8"/>
    </row>
    <row r="268" spans="2:45" x14ac:dyDescent="0.25">
      <c r="B268" s="4"/>
      <c r="D268" s="3" t="str">
        <f>IF($A268="ADD",IF(NOT(ISBLANK(C268)),_xlfn.XLOOKUP(C268,roadnames[lookupValue],roadnames[lookupKey],"ERROR"),""), "")</f>
        <v/>
      </c>
      <c r="E268" s="5"/>
      <c r="F268" s="5"/>
      <c r="H268" s="3" t="str">
        <f>IF($A268="ADD",IF(NOT(ISBLANK(G268)),_xlfn.XLOOKUP(G268,ud_side[lookupValue],ud_side[lookupKey],"ERROR"),""), "")</f>
        <v/>
      </c>
      <c r="I268" s="4"/>
      <c r="J268" s="6"/>
      <c r="L268" s="3" t="str">
        <f>IF($A268="ADD",IF(NOT(ISBLANK(K268)),_xlfn.XLOOKUP(K268,ud_gantry_primary_function[lookupValue],ud_gantry_primary_function[lookupKey],"ERROR"),""), "")</f>
        <v/>
      </c>
      <c r="N268" s="3" t="str">
        <f>IF($A268="ADD",IF(NOT(ISBLANK(M268)),_xlfn.XLOOKUP(M268,ud_shape[lookupValue],ud_shape[lookupKey],"ERROR"),""), "")</f>
        <v/>
      </c>
      <c r="P268" s="3" t="str">
        <f>IF($A268="ADD",IF(NOT(ISBLANK(O268)),_xlfn.XLOOKUP(O268,ud_gantry_construction_type[lookupValue],ud_gantry_construction_type[lookupKey],"ERROR"),""), "")</f>
        <v/>
      </c>
      <c r="R268" s="3" t="str">
        <f>IF($A268="ADD",IF(NOT(ISBLANK(Q268)),_xlfn.XLOOKUP(Q268,gantry_material[lookupValue],gantry_material[lookupKey],"ERROR"),""), "")</f>
        <v/>
      </c>
      <c r="T268" s="6"/>
      <c r="U268" s="6"/>
      <c r="V268" s="7"/>
      <c r="W268" s="4" t="str">
        <f t="shared" ca="1" si="36"/>
        <v/>
      </c>
      <c r="X268" s="4"/>
      <c r="Y268" s="3" t="str">
        <f t="shared" si="37"/>
        <v/>
      </c>
      <c r="Z268" s="3" t="str">
        <f>IF($A268="","",IF((AND($A268="ADD",OR(Y268="",Y268="In Use"))),"5",(_xlfn.XLOOKUP(Y268,ud_asset_status[lookupValue],ud_asset_status[lookupKey],""))))</f>
        <v/>
      </c>
      <c r="AB268" s="3" t="str">
        <f>IF($A268="ADD",IF(NOT(ISBLANK(AA268)),_xlfn.XLOOKUP(AA268,ud_replacement_status[lookupValue],ud_replacement_status[lookupKey],"ERROR"),""), "")</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6"/>
      <c r="AO268" s="2" t="str">
        <f t="shared" si="42"/>
        <v/>
      </c>
      <c r="AP268" s="3" t="str">
        <f t="shared" si="43"/>
        <v/>
      </c>
      <c r="AQ268" s="3" t="str">
        <f>IF($A268="","",IF((AND($A268="ADD",OR(AP268="",AP268="Excellent"))),"1",(_xlfn.XLOOKUP(AP268,condition[lookupValue],condition[lookupKey],""))))</f>
        <v/>
      </c>
      <c r="AR268" s="7" t="str">
        <f t="shared" si="44"/>
        <v/>
      </c>
      <c r="AS268" s="8"/>
    </row>
    <row r="269" spans="2:45" x14ac:dyDescent="0.25">
      <c r="B269" s="4"/>
      <c r="D269" s="3" t="str">
        <f>IF($A269="ADD",IF(NOT(ISBLANK(C269)),_xlfn.XLOOKUP(C269,roadnames[lookupValue],roadnames[lookupKey],"ERROR"),""), "")</f>
        <v/>
      </c>
      <c r="E269" s="5"/>
      <c r="F269" s="5"/>
      <c r="H269" s="3" t="str">
        <f>IF($A269="ADD",IF(NOT(ISBLANK(G269)),_xlfn.XLOOKUP(G269,ud_side[lookupValue],ud_side[lookupKey],"ERROR"),""), "")</f>
        <v/>
      </c>
      <c r="I269" s="4"/>
      <c r="J269" s="6"/>
      <c r="L269" s="3" t="str">
        <f>IF($A269="ADD",IF(NOT(ISBLANK(K269)),_xlfn.XLOOKUP(K269,ud_gantry_primary_function[lookupValue],ud_gantry_primary_function[lookupKey],"ERROR"),""), "")</f>
        <v/>
      </c>
      <c r="N269" s="3" t="str">
        <f>IF($A269="ADD",IF(NOT(ISBLANK(M269)),_xlfn.XLOOKUP(M269,ud_shape[lookupValue],ud_shape[lookupKey],"ERROR"),""), "")</f>
        <v/>
      </c>
      <c r="P269" s="3" t="str">
        <f>IF($A269="ADD",IF(NOT(ISBLANK(O269)),_xlfn.XLOOKUP(O269,ud_gantry_construction_type[lookupValue],ud_gantry_construction_type[lookupKey],"ERROR"),""), "")</f>
        <v/>
      </c>
      <c r="R269" s="3" t="str">
        <f>IF($A269="ADD",IF(NOT(ISBLANK(Q269)),_xlfn.XLOOKUP(Q269,gantry_material[lookupValue],gantry_material[lookupKey],"ERROR"),""), "")</f>
        <v/>
      </c>
      <c r="T269" s="6"/>
      <c r="U269" s="6"/>
      <c r="V269" s="7"/>
      <c r="W269" s="4" t="str">
        <f t="shared" ca="1" si="36"/>
        <v/>
      </c>
      <c r="X269" s="4"/>
      <c r="Y269" s="3" t="str">
        <f t="shared" si="37"/>
        <v/>
      </c>
      <c r="Z269" s="3" t="str">
        <f>IF($A269="","",IF((AND($A269="ADD",OR(Y269="",Y269="In Use"))),"5",(_xlfn.XLOOKUP(Y269,ud_asset_status[lookupValue],ud_asset_status[lookupKey],""))))</f>
        <v/>
      </c>
      <c r="AB269" s="3" t="str">
        <f>IF($A269="ADD",IF(NOT(ISBLANK(AA269)),_xlfn.XLOOKUP(AA269,ud_replacement_status[lookupValue],ud_replacement_status[lookupKey],"ERROR"),""), "")</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6"/>
      <c r="AO269" s="2" t="str">
        <f t="shared" si="42"/>
        <v/>
      </c>
      <c r="AP269" s="3" t="str">
        <f t="shared" si="43"/>
        <v/>
      </c>
      <c r="AQ269" s="3" t="str">
        <f>IF($A269="","",IF((AND($A269="ADD",OR(AP269="",AP269="Excellent"))),"1",(_xlfn.XLOOKUP(AP269,condition[lookupValue],condition[lookupKey],""))))</f>
        <v/>
      </c>
      <c r="AR269" s="7" t="str">
        <f t="shared" si="44"/>
        <v/>
      </c>
      <c r="AS269" s="8"/>
    </row>
    <row r="270" spans="2:45" x14ac:dyDescent="0.25">
      <c r="B270" s="4"/>
      <c r="D270" s="3" t="str">
        <f>IF($A270="ADD",IF(NOT(ISBLANK(C270)),_xlfn.XLOOKUP(C270,roadnames[lookupValue],roadnames[lookupKey],"ERROR"),""), "")</f>
        <v/>
      </c>
      <c r="E270" s="5"/>
      <c r="F270" s="5"/>
      <c r="H270" s="3" t="str">
        <f>IF($A270="ADD",IF(NOT(ISBLANK(G270)),_xlfn.XLOOKUP(G270,ud_side[lookupValue],ud_side[lookupKey],"ERROR"),""), "")</f>
        <v/>
      </c>
      <c r="I270" s="4"/>
      <c r="J270" s="6"/>
      <c r="L270" s="3" t="str">
        <f>IF($A270="ADD",IF(NOT(ISBLANK(K270)),_xlfn.XLOOKUP(K270,ud_gantry_primary_function[lookupValue],ud_gantry_primary_function[lookupKey],"ERROR"),""), "")</f>
        <v/>
      </c>
      <c r="N270" s="3" t="str">
        <f>IF($A270="ADD",IF(NOT(ISBLANK(M270)),_xlfn.XLOOKUP(M270,ud_shape[lookupValue],ud_shape[lookupKey],"ERROR"),""), "")</f>
        <v/>
      </c>
      <c r="P270" s="3" t="str">
        <f>IF($A270="ADD",IF(NOT(ISBLANK(O270)),_xlfn.XLOOKUP(O270,ud_gantry_construction_type[lookupValue],ud_gantry_construction_type[lookupKey],"ERROR"),""), "")</f>
        <v/>
      </c>
      <c r="R270" s="3" t="str">
        <f>IF($A270="ADD",IF(NOT(ISBLANK(Q270)),_xlfn.XLOOKUP(Q270,gantry_material[lookupValue],gantry_material[lookupKey],"ERROR"),""), "")</f>
        <v/>
      </c>
      <c r="T270" s="6"/>
      <c r="U270" s="6"/>
      <c r="V270" s="7"/>
      <c r="W270" s="4" t="str">
        <f t="shared" ca="1" si="36"/>
        <v/>
      </c>
      <c r="X270" s="4"/>
      <c r="Y270" s="3" t="str">
        <f t="shared" si="37"/>
        <v/>
      </c>
      <c r="Z270" s="3" t="str">
        <f>IF($A270="","",IF((AND($A270="ADD",OR(Y270="",Y270="In Use"))),"5",(_xlfn.XLOOKUP(Y270,ud_asset_status[lookupValue],ud_asset_status[lookupKey],""))))</f>
        <v/>
      </c>
      <c r="AB270" s="3" t="str">
        <f>IF($A270="ADD",IF(NOT(ISBLANK(AA270)),_xlfn.XLOOKUP(AA270,ud_replacement_status[lookupValue],ud_replacement_status[lookupKey],"ERROR"),""), "")</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6"/>
      <c r="AO270" s="2" t="str">
        <f t="shared" si="42"/>
        <v/>
      </c>
      <c r="AP270" s="3" t="str">
        <f t="shared" si="43"/>
        <v/>
      </c>
      <c r="AQ270" s="3" t="str">
        <f>IF($A270="","",IF((AND($A270="ADD",OR(AP270="",AP270="Excellent"))),"1",(_xlfn.XLOOKUP(AP270,condition[lookupValue],condition[lookupKey],""))))</f>
        <v/>
      </c>
      <c r="AR270" s="7" t="str">
        <f t="shared" si="44"/>
        <v/>
      </c>
      <c r="AS270" s="8"/>
    </row>
    <row r="271" spans="2:45" x14ac:dyDescent="0.25">
      <c r="B271" s="4"/>
      <c r="D271" s="3" t="str">
        <f>IF($A271="ADD",IF(NOT(ISBLANK(C271)),_xlfn.XLOOKUP(C271,roadnames[lookupValue],roadnames[lookupKey],"ERROR"),""), "")</f>
        <v/>
      </c>
      <c r="E271" s="5"/>
      <c r="F271" s="5"/>
      <c r="H271" s="3" t="str">
        <f>IF($A271="ADD",IF(NOT(ISBLANK(G271)),_xlfn.XLOOKUP(G271,ud_side[lookupValue],ud_side[lookupKey],"ERROR"),""), "")</f>
        <v/>
      </c>
      <c r="I271" s="4"/>
      <c r="J271" s="6"/>
      <c r="L271" s="3" t="str">
        <f>IF($A271="ADD",IF(NOT(ISBLANK(K271)),_xlfn.XLOOKUP(K271,ud_gantry_primary_function[lookupValue],ud_gantry_primary_function[lookupKey],"ERROR"),""), "")</f>
        <v/>
      </c>
      <c r="N271" s="3" t="str">
        <f>IF($A271="ADD",IF(NOT(ISBLANK(M271)),_xlfn.XLOOKUP(M271,ud_shape[lookupValue],ud_shape[lookupKey],"ERROR"),""), "")</f>
        <v/>
      </c>
      <c r="P271" s="3" t="str">
        <f>IF($A271="ADD",IF(NOT(ISBLANK(O271)),_xlfn.XLOOKUP(O271,ud_gantry_construction_type[lookupValue],ud_gantry_construction_type[lookupKey],"ERROR"),""), "")</f>
        <v/>
      </c>
      <c r="R271" s="3" t="str">
        <f>IF($A271="ADD",IF(NOT(ISBLANK(Q271)),_xlfn.XLOOKUP(Q271,gantry_material[lookupValue],gantry_material[lookupKey],"ERROR"),""), "")</f>
        <v/>
      </c>
      <c r="T271" s="6"/>
      <c r="U271" s="6"/>
      <c r="V271" s="7"/>
      <c r="W271" s="4" t="str">
        <f t="shared" ca="1" si="36"/>
        <v/>
      </c>
      <c r="X271" s="4"/>
      <c r="Y271" s="3" t="str">
        <f t="shared" si="37"/>
        <v/>
      </c>
      <c r="Z271" s="3" t="str">
        <f>IF($A271="","",IF((AND($A271="ADD",OR(Y271="",Y271="In Use"))),"5",(_xlfn.XLOOKUP(Y271,ud_asset_status[lookupValue],ud_asset_status[lookupKey],""))))</f>
        <v/>
      </c>
      <c r="AB271" s="3" t="str">
        <f>IF($A271="ADD",IF(NOT(ISBLANK(AA271)),_xlfn.XLOOKUP(AA271,ud_replacement_status[lookupValue],ud_replacement_status[lookupKey],"ERROR"),""), "")</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6"/>
      <c r="AO271" s="2" t="str">
        <f t="shared" si="42"/>
        <v/>
      </c>
      <c r="AP271" s="3" t="str">
        <f t="shared" si="43"/>
        <v/>
      </c>
      <c r="AQ271" s="3" t="str">
        <f>IF($A271="","",IF((AND($A271="ADD",OR(AP271="",AP271="Excellent"))),"1",(_xlfn.XLOOKUP(AP271,condition[lookupValue],condition[lookupKey],""))))</f>
        <v/>
      </c>
      <c r="AR271" s="7" t="str">
        <f t="shared" si="44"/>
        <v/>
      </c>
      <c r="AS271" s="8"/>
    </row>
    <row r="272" spans="2:45" x14ac:dyDescent="0.25">
      <c r="B272" s="4"/>
      <c r="D272" s="3" t="str">
        <f>IF($A272="ADD",IF(NOT(ISBLANK(C272)),_xlfn.XLOOKUP(C272,roadnames[lookupValue],roadnames[lookupKey],"ERROR"),""), "")</f>
        <v/>
      </c>
      <c r="E272" s="5"/>
      <c r="F272" s="5"/>
      <c r="H272" s="3" t="str">
        <f>IF($A272="ADD",IF(NOT(ISBLANK(G272)),_xlfn.XLOOKUP(G272,ud_side[lookupValue],ud_side[lookupKey],"ERROR"),""), "")</f>
        <v/>
      </c>
      <c r="I272" s="4"/>
      <c r="J272" s="6"/>
      <c r="L272" s="3" t="str">
        <f>IF($A272="ADD",IF(NOT(ISBLANK(K272)),_xlfn.XLOOKUP(K272,ud_gantry_primary_function[lookupValue],ud_gantry_primary_function[lookupKey],"ERROR"),""), "")</f>
        <v/>
      </c>
      <c r="N272" s="3" t="str">
        <f>IF($A272="ADD",IF(NOT(ISBLANK(M272)),_xlfn.XLOOKUP(M272,ud_shape[lookupValue],ud_shape[lookupKey],"ERROR"),""), "")</f>
        <v/>
      </c>
      <c r="P272" s="3" t="str">
        <f>IF($A272="ADD",IF(NOT(ISBLANK(O272)),_xlfn.XLOOKUP(O272,ud_gantry_construction_type[lookupValue],ud_gantry_construction_type[lookupKey],"ERROR"),""), "")</f>
        <v/>
      </c>
      <c r="R272" s="3" t="str">
        <f>IF($A272="ADD",IF(NOT(ISBLANK(Q272)),_xlfn.XLOOKUP(Q272,gantry_material[lookupValue],gantry_material[lookupKey],"ERROR"),""), "")</f>
        <v/>
      </c>
      <c r="T272" s="6"/>
      <c r="U272" s="6"/>
      <c r="V272" s="7"/>
      <c r="W272" s="4" t="str">
        <f t="shared" ca="1" si="36"/>
        <v/>
      </c>
      <c r="X272" s="4"/>
      <c r="Y272" s="3" t="str">
        <f t="shared" si="37"/>
        <v/>
      </c>
      <c r="Z272" s="3" t="str">
        <f>IF($A272="","",IF((AND($A272="ADD",OR(Y272="",Y272="In Use"))),"5",(_xlfn.XLOOKUP(Y272,ud_asset_status[lookupValue],ud_asset_status[lookupKey],""))))</f>
        <v/>
      </c>
      <c r="AB272" s="3" t="str">
        <f>IF($A272="ADD",IF(NOT(ISBLANK(AA272)),_xlfn.XLOOKUP(AA272,ud_replacement_status[lookupValue],ud_replacement_status[lookupKey],"ERROR"),""), "")</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6"/>
      <c r="AO272" s="2" t="str">
        <f t="shared" si="42"/>
        <v/>
      </c>
      <c r="AP272" s="3" t="str">
        <f t="shared" si="43"/>
        <v/>
      </c>
      <c r="AQ272" s="3" t="str">
        <f>IF($A272="","",IF((AND($A272="ADD",OR(AP272="",AP272="Excellent"))),"1",(_xlfn.XLOOKUP(AP272,condition[lookupValue],condition[lookupKey],""))))</f>
        <v/>
      </c>
      <c r="AR272" s="7" t="str">
        <f t="shared" si="44"/>
        <v/>
      </c>
      <c r="AS272" s="8"/>
    </row>
    <row r="273" spans="2:45" x14ac:dyDescent="0.25">
      <c r="B273" s="4"/>
      <c r="D273" s="3" t="str">
        <f>IF($A273="ADD",IF(NOT(ISBLANK(C273)),_xlfn.XLOOKUP(C273,roadnames[lookupValue],roadnames[lookupKey],"ERROR"),""), "")</f>
        <v/>
      </c>
      <c r="E273" s="5"/>
      <c r="F273" s="5"/>
      <c r="H273" s="3" t="str">
        <f>IF($A273="ADD",IF(NOT(ISBLANK(G273)),_xlfn.XLOOKUP(G273,ud_side[lookupValue],ud_side[lookupKey],"ERROR"),""), "")</f>
        <v/>
      </c>
      <c r="I273" s="4"/>
      <c r="J273" s="6"/>
      <c r="L273" s="3" t="str">
        <f>IF($A273="ADD",IF(NOT(ISBLANK(K273)),_xlfn.XLOOKUP(K273,ud_gantry_primary_function[lookupValue],ud_gantry_primary_function[lookupKey],"ERROR"),""), "")</f>
        <v/>
      </c>
      <c r="N273" s="3" t="str">
        <f>IF($A273="ADD",IF(NOT(ISBLANK(M273)),_xlfn.XLOOKUP(M273,ud_shape[lookupValue],ud_shape[lookupKey],"ERROR"),""), "")</f>
        <v/>
      </c>
      <c r="P273" s="3" t="str">
        <f>IF($A273="ADD",IF(NOT(ISBLANK(O273)),_xlfn.XLOOKUP(O273,ud_gantry_construction_type[lookupValue],ud_gantry_construction_type[lookupKey],"ERROR"),""), "")</f>
        <v/>
      </c>
      <c r="R273" s="3" t="str">
        <f>IF($A273="ADD",IF(NOT(ISBLANK(Q273)),_xlfn.XLOOKUP(Q273,gantry_material[lookupValue],gantry_material[lookupKey],"ERROR"),""), "")</f>
        <v/>
      </c>
      <c r="T273" s="6"/>
      <c r="U273" s="6"/>
      <c r="V273" s="7"/>
      <c r="W273" s="4" t="str">
        <f t="shared" ca="1" si="36"/>
        <v/>
      </c>
      <c r="X273" s="4"/>
      <c r="Y273" s="3" t="str">
        <f t="shared" si="37"/>
        <v/>
      </c>
      <c r="Z273" s="3" t="str">
        <f>IF($A273="","",IF((AND($A273="ADD",OR(Y273="",Y273="In Use"))),"5",(_xlfn.XLOOKUP(Y273,ud_asset_status[lookupValue],ud_asset_status[lookupKey],""))))</f>
        <v/>
      </c>
      <c r="AB273" s="3" t="str">
        <f>IF($A273="ADD",IF(NOT(ISBLANK(AA273)),_xlfn.XLOOKUP(AA273,ud_replacement_status[lookupValue],ud_replacement_status[lookupKey],"ERROR"),""), "")</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6"/>
      <c r="AO273" s="2" t="str">
        <f t="shared" si="42"/>
        <v/>
      </c>
      <c r="AP273" s="3" t="str">
        <f t="shared" si="43"/>
        <v/>
      </c>
      <c r="AQ273" s="3" t="str">
        <f>IF($A273="","",IF((AND($A273="ADD",OR(AP273="",AP273="Excellent"))),"1",(_xlfn.XLOOKUP(AP273,condition[lookupValue],condition[lookupKey],""))))</f>
        <v/>
      </c>
      <c r="AR273" s="7" t="str">
        <f t="shared" si="44"/>
        <v/>
      </c>
      <c r="AS273" s="8"/>
    </row>
    <row r="274" spans="2:45" x14ac:dyDescent="0.25">
      <c r="B274" s="4"/>
      <c r="D274" s="3" t="str">
        <f>IF($A274="ADD",IF(NOT(ISBLANK(C274)),_xlfn.XLOOKUP(C274,roadnames[lookupValue],roadnames[lookupKey],"ERROR"),""), "")</f>
        <v/>
      </c>
      <c r="E274" s="5"/>
      <c r="F274" s="5"/>
      <c r="H274" s="3" t="str">
        <f>IF($A274="ADD",IF(NOT(ISBLANK(G274)),_xlfn.XLOOKUP(G274,ud_side[lookupValue],ud_side[lookupKey],"ERROR"),""), "")</f>
        <v/>
      </c>
      <c r="I274" s="4"/>
      <c r="J274" s="6"/>
      <c r="L274" s="3" t="str">
        <f>IF($A274="ADD",IF(NOT(ISBLANK(K274)),_xlfn.XLOOKUP(K274,ud_gantry_primary_function[lookupValue],ud_gantry_primary_function[lookupKey],"ERROR"),""), "")</f>
        <v/>
      </c>
      <c r="N274" s="3" t="str">
        <f>IF($A274="ADD",IF(NOT(ISBLANK(M274)),_xlfn.XLOOKUP(M274,ud_shape[lookupValue],ud_shape[lookupKey],"ERROR"),""), "")</f>
        <v/>
      </c>
      <c r="P274" s="3" t="str">
        <f>IF($A274="ADD",IF(NOT(ISBLANK(O274)),_xlfn.XLOOKUP(O274,ud_gantry_construction_type[lookupValue],ud_gantry_construction_type[lookupKey],"ERROR"),""), "")</f>
        <v/>
      </c>
      <c r="R274" s="3" t="str">
        <f>IF($A274="ADD",IF(NOT(ISBLANK(Q274)),_xlfn.XLOOKUP(Q274,gantry_material[lookupValue],gantry_material[lookupKey],"ERROR"),""), "")</f>
        <v/>
      </c>
      <c r="T274" s="6"/>
      <c r="U274" s="6"/>
      <c r="V274" s="7"/>
      <c r="W274" s="4" t="str">
        <f t="shared" ca="1" si="36"/>
        <v/>
      </c>
      <c r="X274" s="4"/>
      <c r="Y274" s="3" t="str">
        <f t="shared" si="37"/>
        <v/>
      </c>
      <c r="Z274" s="3" t="str">
        <f>IF($A274="","",IF((AND($A274="ADD",OR(Y274="",Y274="In Use"))),"5",(_xlfn.XLOOKUP(Y274,ud_asset_status[lookupValue],ud_asset_status[lookupKey],""))))</f>
        <v/>
      </c>
      <c r="AB274" s="3" t="str">
        <f>IF($A274="ADD",IF(NOT(ISBLANK(AA274)),_xlfn.XLOOKUP(AA274,ud_replacement_status[lookupValue],ud_replacement_status[lookupKey],"ERROR"),""), "")</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6"/>
      <c r="AO274" s="2" t="str">
        <f t="shared" si="42"/>
        <v/>
      </c>
      <c r="AP274" s="3" t="str">
        <f t="shared" si="43"/>
        <v/>
      </c>
      <c r="AQ274" s="3" t="str">
        <f>IF($A274="","",IF((AND($A274="ADD",OR(AP274="",AP274="Excellent"))),"1",(_xlfn.XLOOKUP(AP274,condition[lookupValue],condition[lookupKey],""))))</f>
        <v/>
      </c>
      <c r="AR274" s="7" t="str">
        <f t="shared" si="44"/>
        <v/>
      </c>
      <c r="AS274" s="8"/>
    </row>
    <row r="275" spans="2:45" x14ac:dyDescent="0.25">
      <c r="B275" s="4"/>
      <c r="D275" s="3" t="str">
        <f>IF($A275="ADD",IF(NOT(ISBLANK(C275)),_xlfn.XLOOKUP(C275,roadnames[lookupValue],roadnames[lookupKey],"ERROR"),""), "")</f>
        <v/>
      </c>
      <c r="E275" s="5"/>
      <c r="F275" s="5"/>
      <c r="H275" s="3" t="str">
        <f>IF($A275="ADD",IF(NOT(ISBLANK(G275)),_xlfn.XLOOKUP(G275,ud_side[lookupValue],ud_side[lookupKey],"ERROR"),""), "")</f>
        <v/>
      </c>
      <c r="I275" s="4"/>
      <c r="J275" s="6"/>
      <c r="L275" s="3" t="str">
        <f>IF($A275="ADD",IF(NOT(ISBLANK(K275)),_xlfn.XLOOKUP(K275,ud_gantry_primary_function[lookupValue],ud_gantry_primary_function[lookupKey],"ERROR"),""), "")</f>
        <v/>
      </c>
      <c r="N275" s="3" t="str">
        <f>IF($A275="ADD",IF(NOT(ISBLANK(M275)),_xlfn.XLOOKUP(M275,ud_shape[lookupValue],ud_shape[lookupKey],"ERROR"),""), "")</f>
        <v/>
      </c>
      <c r="P275" s="3" t="str">
        <f>IF($A275="ADD",IF(NOT(ISBLANK(O275)),_xlfn.XLOOKUP(O275,ud_gantry_construction_type[lookupValue],ud_gantry_construction_type[lookupKey],"ERROR"),""), "")</f>
        <v/>
      </c>
      <c r="R275" s="3" t="str">
        <f>IF($A275="ADD",IF(NOT(ISBLANK(Q275)),_xlfn.XLOOKUP(Q275,gantry_material[lookupValue],gantry_material[lookupKey],"ERROR"),""), "")</f>
        <v/>
      </c>
      <c r="T275" s="6"/>
      <c r="U275" s="6"/>
      <c r="V275" s="7"/>
      <c r="W275" s="4" t="str">
        <f t="shared" ca="1" si="36"/>
        <v/>
      </c>
      <c r="X275" s="4"/>
      <c r="Y275" s="3" t="str">
        <f t="shared" si="37"/>
        <v/>
      </c>
      <c r="Z275" s="3" t="str">
        <f>IF($A275="","",IF((AND($A275="ADD",OR(Y275="",Y275="In Use"))),"5",(_xlfn.XLOOKUP(Y275,ud_asset_status[lookupValue],ud_asset_status[lookupKey],""))))</f>
        <v/>
      </c>
      <c r="AB275" s="3" t="str">
        <f>IF($A275="ADD",IF(NOT(ISBLANK(AA275)),_xlfn.XLOOKUP(AA275,ud_replacement_status[lookupValue],ud_replacement_status[lookupKey],"ERROR"),""), "")</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6"/>
      <c r="AO275" s="2" t="str">
        <f t="shared" si="42"/>
        <v/>
      </c>
      <c r="AP275" s="3" t="str">
        <f t="shared" si="43"/>
        <v/>
      </c>
      <c r="AQ275" s="3" t="str">
        <f>IF($A275="","",IF((AND($A275="ADD",OR(AP275="",AP275="Excellent"))),"1",(_xlfn.XLOOKUP(AP275,condition[lookupValue],condition[lookupKey],""))))</f>
        <v/>
      </c>
      <c r="AR275" s="7" t="str">
        <f t="shared" si="44"/>
        <v/>
      </c>
      <c r="AS275" s="8"/>
    </row>
    <row r="276" spans="2:45" x14ac:dyDescent="0.25">
      <c r="B276" s="4"/>
      <c r="D276" s="3" t="str">
        <f>IF($A276="ADD",IF(NOT(ISBLANK(C276)),_xlfn.XLOOKUP(C276,roadnames[lookupValue],roadnames[lookupKey],"ERROR"),""), "")</f>
        <v/>
      </c>
      <c r="E276" s="5"/>
      <c r="F276" s="5"/>
      <c r="H276" s="3" t="str">
        <f>IF($A276="ADD",IF(NOT(ISBLANK(G276)),_xlfn.XLOOKUP(G276,ud_side[lookupValue],ud_side[lookupKey],"ERROR"),""), "")</f>
        <v/>
      </c>
      <c r="I276" s="4"/>
      <c r="J276" s="6"/>
      <c r="L276" s="3" t="str">
        <f>IF($A276="ADD",IF(NOT(ISBLANK(K276)),_xlfn.XLOOKUP(K276,ud_gantry_primary_function[lookupValue],ud_gantry_primary_function[lookupKey],"ERROR"),""), "")</f>
        <v/>
      </c>
      <c r="N276" s="3" t="str">
        <f>IF($A276="ADD",IF(NOT(ISBLANK(M276)),_xlfn.XLOOKUP(M276,ud_shape[lookupValue],ud_shape[lookupKey],"ERROR"),""), "")</f>
        <v/>
      </c>
      <c r="P276" s="3" t="str">
        <f>IF($A276="ADD",IF(NOT(ISBLANK(O276)),_xlfn.XLOOKUP(O276,ud_gantry_construction_type[lookupValue],ud_gantry_construction_type[lookupKey],"ERROR"),""), "")</f>
        <v/>
      </c>
      <c r="R276" s="3" t="str">
        <f>IF($A276="ADD",IF(NOT(ISBLANK(Q276)),_xlfn.XLOOKUP(Q276,gantry_material[lookupValue],gantry_material[lookupKey],"ERROR"),""), "")</f>
        <v/>
      </c>
      <c r="T276" s="6"/>
      <c r="U276" s="6"/>
      <c r="V276" s="7"/>
      <c r="W276" s="4" t="str">
        <f t="shared" ca="1" si="36"/>
        <v/>
      </c>
      <c r="X276" s="4"/>
      <c r="Y276" s="3" t="str">
        <f t="shared" si="37"/>
        <v/>
      </c>
      <c r="Z276" s="3" t="str">
        <f>IF($A276="","",IF((AND($A276="ADD",OR(Y276="",Y276="In Use"))),"5",(_xlfn.XLOOKUP(Y276,ud_asset_status[lookupValue],ud_asset_status[lookupKey],""))))</f>
        <v/>
      </c>
      <c r="AB276" s="3" t="str">
        <f>IF($A276="ADD",IF(NOT(ISBLANK(AA276)),_xlfn.XLOOKUP(AA276,ud_replacement_status[lookupValue],ud_replacement_status[lookupKey],"ERROR"),""), "")</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6"/>
      <c r="AO276" s="2" t="str">
        <f t="shared" si="42"/>
        <v/>
      </c>
      <c r="AP276" s="3" t="str">
        <f t="shared" si="43"/>
        <v/>
      </c>
      <c r="AQ276" s="3" t="str">
        <f>IF($A276="","",IF((AND($A276="ADD",OR(AP276="",AP276="Excellent"))),"1",(_xlfn.XLOOKUP(AP276,condition[lookupValue],condition[lookupKey],""))))</f>
        <v/>
      </c>
      <c r="AR276" s="7" t="str">
        <f t="shared" si="44"/>
        <v/>
      </c>
      <c r="AS276" s="8"/>
    </row>
    <row r="277" spans="2:45" x14ac:dyDescent="0.25">
      <c r="B277" s="4"/>
      <c r="D277" s="3" t="str">
        <f>IF($A277="ADD",IF(NOT(ISBLANK(C277)),_xlfn.XLOOKUP(C277,roadnames[lookupValue],roadnames[lookupKey],"ERROR"),""), "")</f>
        <v/>
      </c>
      <c r="E277" s="5"/>
      <c r="F277" s="5"/>
      <c r="H277" s="3" t="str">
        <f>IF($A277="ADD",IF(NOT(ISBLANK(G277)),_xlfn.XLOOKUP(G277,ud_side[lookupValue],ud_side[lookupKey],"ERROR"),""), "")</f>
        <v/>
      </c>
      <c r="I277" s="4"/>
      <c r="J277" s="6"/>
      <c r="L277" s="3" t="str">
        <f>IF($A277="ADD",IF(NOT(ISBLANK(K277)),_xlfn.XLOOKUP(K277,ud_gantry_primary_function[lookupValue],ud_gantry_primary_function[lookupKey],"ERROR"),""), "")</f>
        <v/>
      </c>
      <c r="N277" s="3" t="str">
        <f>IF($A277="ADD",IF(NOT(ISBLANK(M277)),_xlfn.XLOOKUP(M277,ud_shape[lookupValue],ud_shape[lookupKey],"ERROR"),""), "")</f>
        <v/>
      </c>
      <c r="P277" s="3" t="str">
        <f>IF($A277="ADD",IF(NOT(ISBLANK(O277)),_xlfn.XLOOKUP(O277,ud_gantry_construction_type[lookupValue],ud_gantry_construction_type[lookupKey],"ERROR"),""), "")</f>
        <v/>
      </c>
      <c r="R277" s="3" t="str">
        <f>IF($A277="ADD",IF(NOT(ISBLANK(Q277)),_xlfn.XLOOKUP(Q277,gantry_material[lookupValue],gantry_material[lookupKey],"ERROR"),""), "")</f>
        <v/>
      </c>
      <c r="T277" s="6"/>
      <c r="U277" s="6"/>
      <c r="V277" s="7"/>
      <c r="W277" s="4" t="str">
        <f t="shared" ca="1" si="36"/>
        <v/>
      </c>
      <c r="X277" s="4"/>
      <c r="Y277" s="3" t="str">
        <f t="shared" si="37"/>
        <v/>
      </c>
      <c r="Z277" s="3" t="str">
        <f>IF($A277="","",IF((AND($A277="ADD",OR(Y277="",Y277="In Use"))),"5",(_xlfn.XLOOKUP(Y277,ud_asset_status[lookupValue],ud_asset_status[lookupKey],""))))</f>
        <v/>
      </c>
      <c r="AB277" s="3" t="str">
        <f>IF($A277="ADD",IF(NOT(ISBLANK(AA277)),_xlfn.XLOOKUP(AA277,ud_replacement_status[lookupValue],ud_replacement_status[lookupKey],"ERROR"),""), "")</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6"/>
      <c r="AO277" s="2" t="str">
        <f t="shared" si="42"/>
        <v/>
      </c>
      <c r="AP277" s="3" t="str">
        <f t="shared" si="43"/>
        <v/>
      </c>
      <c r="AQ277" s="3" t="str">
        <f>IF($A277="","",IF((AND($A277="ADD",OR(AP277="",AP277="Excellent"))),"1",(_xlfn.XLOOKUP(AP277,condition[lookupValue],condition[lookupKey],""))))</f>
        <v/>
      </c>
      <c r="AR277" s="7" t="str">
        <f t="shared" si="44"/>
        <v/>
      </c>
      <c r="AS277" s="8"/>
    </row>
    <row r="278" spans="2:45" x14ac:dyDescent="0.25">
      <c r="B278" s="4"/>
      <c r="D278" s="3" t="str">
        <f>IF($A278="ADD",IF(NOT(ISBLANK(C278)),_xlfn.XLOOKUP(C278,roadnames[lookupValue],roadnames[lookupKey],"ERROR"),""), "")</f>
        <v/>
      </c>
      <c r="E278" s="5"/>
      <c r="F278" s="5"/>
      <c r="H278" s="3" t="str">
        <f>IF($A278="ADD",IF(NOT(ISBLANK(G278)),_xlfn.XLOOKUP(G278,ud_side[lookupValue],ud_side[lookupKey],"ERROR"),""), "")</f>
        <v/>
      </c>
      <c r="I278" s="4"/>
      <c r="J278" s="6"/>
      <c r="L278" s="3" t="str">
        <f>IF($A278="ADD",IF(NOT(ISBLANK(K278)),_xlfn.XLOOKUP(K278,ud_gantry_primary_function[lookupValue],ud_gantry_primary_function[lookupKey],"ERROR"),""), "")</f>
        <v/>
      </c>
      <c r="N278" s="3" t="str">
        <f>IF($A278="ADD",IF(NOT(ISBLANK(M278)),_xlfn.XLOOKUP(M278,ud_shape[lookupValue],ud_shape[lookupKey],"ERROR"),""), "")</f>
        <v/>
      </c>
      <c r="P278" s="3" t="str">
        <f>IF($A278="ADD",IF(NOT(ISBLANK(O278)),_xlfn.XLOOKUP(O278,ud_gantry_construction_type[lookupValue],ud_gantry_construction_type[lookupKey],"ERROR"),""), "")</f>
        <v/>
      </c>
      <c r="R278" s="3" t="str">
        <f>IF($A278="ADD",IF(NOT(ISBLANK(Q278)),_xlfn.XLOOKUP(Q278,gantry_material[lookupValue],gantry_material[lookupKey],"ERROR"),""), "")</f>
        <v/>
      </c>
      <c r="T278" s="6"/>
      <c r="U278" s="6"/>
      <c r="V278" s="7"/>
      <c r="W278" s="4" t="str">
        <f t="shared" ca="1" si="36"/>
        <v/>
      </c>
      <c r="X278" s="4"/>
      <c r="Y278" s="3" t="str">
        <f t="shared" si="37"/>
        <v/>
      </c>
      <c r="Z278" s="3" t="str">
        <f>IF($A278="","",IF((AND($A278="ADD",OR(Y278="",Y278="In Use"))),"5",(_xlfn.XLOOKUP(Y278,ud_asset_status[lookupValue],ud_asset_status[lookupKey],""))))</f>
        <v/>
      </c>
      <c r="AB278" s="3" t="str">
        <f>IF($A278="ADD",IF(NOT(ISBLANK(AA278)),_xlfn.XLOOKUP(AA278,ud_replacement_status[lookupValue],ud_replacement_status[lookupKey],"ERROR"),""), "")</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6"/>
      <c r="AO278" s="2" t="str">
        <f t="shared" si="42"/>
        <v/>
      </c>
      <c r="AP278" s="3" t="str">
        <f t="shared" si="43"/>
        <v/>
      </c>
      <c r="AQ278" s="3" t="str">
        <f>IF($A278="","",IF((AND($A278="ADD",OR(AP278="",AP278="Excellent"))),"1",(_xlfn.XLOOKUP(AP278,condition[lookupValue],condition[lookupKey],""))))</f>
        <v/>
      </c>
      <c r="AR278" s="7" t="str">
        <f t="shared" si="44"/>
        <v/>
      </c>
      <c r="AS278" s="8"/>
    </row>
    <row r="279" spans="2:45" x14ac:dyDescent="0.25">
      <c r="B279" s="4"/>
      <c r="D279" s="3" t="str">
        <f>IF($A279="ADD",IF(NOT(ISBLANK(C279)),_xlfn.XLOOKUP(C279,roadnames[lookupValue],roadnames[lookupKey],"ERROR"),""), "")</f>
        <v/>
      </c>
      <c r="E279" s="5"/>
      <c r="F279" s="5"/>
      <c r="H279" s="3" t="str">
        <f>IF($A279="ADD",IF(NOT(ISBLANK(G279)),_xlfn.XLOOKUP(G279,ud_side[lookupValue],ud_side[lookupKey],"ERROR"),""), "")</f>
        <v/>
      </c>
      <c r="I279" s="4"/>
      <c r="J279" s="6"/>
      <c r="L279" s="3" t="str">
        <f>IF($A279="ADD",IF(NOT(ISBLANK(K279)),_xlfn.XLOOKUP(K279,ud_gantry_primary_function[lookupValue],ud_gantry_primary_function[lookupKey],"ERROR"),""), "")</f>
        <v/>
      </c>
      <c r="N279" s="3" t="str">
        <f>IF($A279="ADD",IF(NOT(ISBLANK(M279)),_xlfn.XLOOKUP(M279,ud_shape[lookupValue],ud_shape[lookupKey],"ERROR"),""), "")</f>
        <v/>
      </c>
      <c r="P279" s="3" t="str">
        <f>IF($A279="ADD",IF(NOT(ISBLANK(O279)),_xlfn.XLOOKUP(O279,ud_gantry_construction_type[lookupValue],ud_gantry_construction_type[lookupKey],"ERROR"),""), "")</f>
        <v/>
      </c>
      <c r="R279" s="3" t="str">
        <f>IF($A279="ADD",IF(NOT(ISBLANK(Q279)),_xlfn.XLOOKUP(Q279,gantry_material[lookupValue],gantry_material[lookupKey],"ERROR"),""), "")</f>
        <v/>
      </c>
      <c r="T279" s="6"/>
      <c r="U279" s="6"/>
      <c r="V279" s="7"/>
      <c r="W279" s="4" t="str">
        <f t="shared" ca="1" si="36"/>
        <v/>
      </c>
      <c r="X279" s="4"/>
      <c r="Y279" s="3" t="str">
        <f t="shared" si="37"/>
        <v/>
      </c>
      <c r="Z279" s="3" t="str">
        <f>IF($A279="","",IF((AND($A279="ADD",OR(Y279="",Y279="In Use"))),"5",(_xlfn.XLOOKUP(Y279,ud_asset_status[lookupValue],ud_asset_status[lookupKey],""))))</f>
        <v/>
      </c>
      <c r="AB279" s="3" t="str">
        <f>IF($A279="ADD",IF(NOT(ISBLANK(AA279)),_xlfn.XLOOKUP(AA279,ud_replacement_status[lookupValue],ud_replacement_status[lookupKey],"ERROR"),""), "")</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6"/>
      <c r="AO279" s="2" t="str">
        <f t="shared" si="42"/>
        <v/>
      </c>
      <c r="AP279" s="3" t="str">
        <f t="shared" si="43"/>
        <v/>
      </c>
      <c r="AQ279" s="3" t="str">
        <f>IF($A279="","",IF((AND($A279="ADD",OR(AP279="",AP279="Excellent"))),"1",(_xlfn.XLOOKUP(AP279,condition[lookupValue],condition[lookupKey],""))))</f>
        <v/>
      </c>
      <c r="AR279" s="7" t="str">
        <f t="shared" si="44"/>
        <v/>
      </c>
      <c r="AS279" s="8"/>
    </row>
    <row r="280" spans="2:45" x14ac:dyDescent="0.25">
      <c r="B280" s="4"/>
      <c r="D280" s="3" t="str">
        <f>IF($A280="ADD",IF(NOT(ISBLANK(C280)),_xlfn.XLOOKUP(C280,roadnames[lookupValue],roadnames[lookupKey],"ERROR"),""), "")</f>
        <v/>
      </c>
      <c r="E280" s="5"/>
      <c r="F280" s="5"/>
      <c r="H280" s="3" t="str">
        <f>IF($A280="ADD",IF(NOT(ISBLANK(G280)),_xlfn.XLOOKUP(G280,ud_side[lookupValue],ud_side[lookupKey],"ERROR"),""), "")</f>
        <v/>
      </c>
      <c r="I280" s="4"/>
      <c r="J280" s="6"/>
      <c r="L280" s="3" t="str">
        <f>IF($A280="ADD",IF(NOT(ISBLANK(K280)),_xlfn.XLOOKUP(K280,ud_gantry_primary_function[lookupValue],ud_gantry_primary_function[lookupKey],"ERROR"),""), "")</f>
        <v/>
      </c>
      <c r="N280" s="3" t="str">
        <f>IF($A280="ADD",IF(NOT(ISBLANK(M280)),_xlfn.XLOOKUP(M280,ud_shape[lookupValue],ud_shape[lookupKey],"ERROR"),""), "")</f>
        <v/>
      </c>
      <c r="P280" s="3" t="str">
        <f>IF($A280="ADD",IF(NOT(ISBLANK(O280)),_xlfn.XLOOKUP(O280,ud_gantry_construction_type[lookupValue],ud_gantry_construction_type[lookupKey],"ERROR"),""), "")</f>
        <v/>
      </c>
      <c r="R280" s="3" t="str">
        <f>IF($A280="ADD",IF(NOT(ISBLANK(Q280)),_xlfn.XLOOKUP(Q280,gantry_material[lookupValue],gantry_material[lookupKey],"ERROR"),""), "")</f>
        <v/>
      </c>
      <c r="T280" s="6"/>
      <c r="U280" s="6"/>
      <c r="V280" s="7"/>
      <c r="W280" s="4" t="str">
        <f t="shared" ca="1" si="36"/>
        <v/>
      </c>
      <c r="X280" s="4"/>
      <c r="Y280" s="3" t="str">
        <f t="shared" si="37"/>
        <v/>
      </c>
      <c r="Z280" s="3" t="str">
        <f>IF($A280="","",IF((AND($A280="ADD",OR(Y280="",Y280="In Use"))),"5",(_xlfn.XLOOKUP(Y280,ud_asset_status[lookupValue],ud_asset_status[lookupKey],""))))</f>
        <v/>
      </c>
      <c r="AB280" s="3" t="str">
        <f>IF($A280="ADD",IF(NOT(ISBLANK(AA280)),_xlfn.XLOOKUP(AA280,ud_replacement_status[lookupValue],ud_replacement_status[lookupKey],"ERROR"),""), "")</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6"/>
      <c r="AO280" s="2" t="str">
        <f t="shared" si="42"/>
        <v/>
      </c>
      <c r="AP280" s="3" t="str">
        <f t="shared" si="43"/>
        <v/>
      </c>
      <c r="AQ280" s="3" t="str">
        <f>IF($A280="","",IF((AND($A280="ADD",OR(AP280="",AP280="Excellent"))),"1",(_xlfn.XLOOKUP(AP280,condition[lookupValue],condition[lookupKey],""))))</f>
        <v/>
      </c>
      <c r="AR280" s="7" t="str">
        <f t="shared" si="44"/>
        <v/>
      </c>
      <c r="AS280" s="8"/>
    </row>
    <row r="281" spans="2:45" x14ac:dyDescent="0.25">
      <c r="B281" s="4"/>
      <c r="D281" s="3" t="str">
        <f>IF($A281="ADD",IF(NOT(ISBLANK(C281)),_xlfn.XLOOKUP(C281,roadnames[lookupValue],roadnames[lookupKey],"ERROR"),""), "")</f>
        <v/>
      </c>
      <c r="E281" s="5"/>
      <c r="F281" s="5"/>
      <c r="H281" s="3" t="str">
        <f>IF($A281="ADD",IF(NOT(ISBLANK(G281)),_xlfn.XLOOKUP(G281,ud_side[lookupValue],ud_side[lookupKey],"ERROR"),""), "")</f>
        <v/>
      </c>
      <c r="I281" s="4"/>
      <c r="J281" s="6"/>
      <c r="L281" s="3" t="str">
        <f>IF($A281="ADD",IF(NOT(ISBLANK(K281)),_xlfn.XLOOKUP(K281,ud_gantry_primary_function[lookupValue],ud_gantry_primary_function[lookupKey],"ERROR"),""), "")</f>
        <v/>
      </c>
      <c r="N281" s="3" t="str">
        <f>IF($A281="ADD",IF(NOT(ISBLANK(M281)),_xlfn.XLOOKUP(M281,ud_shape[lookupValue],ud_shape[lookupKey],"ERROR"),""), "")</f>
        <v/>
      </c>
      <c r="P281" s="3" t="str">
        <f>IF($A281="ADD",IF(NOT(ISBLANK(O281)),_xlfn.XLOOKUP(O281,ud_gantry_construction_type[lookupValue],ud_gantry_construction_type[lookupKey],"ERROR"),""), "")</f>
        <v/>
      </c>
      <c r="R281" s="3" t="str">
        <f>IF($A281="ADD",IF(NOT(ISBLANK(Q281)),_xlfn.XLOOKUP(Q281,gantry_material[lookupValue],gantry_material[lookupKey],"ERROR"),""), "")</f>
        <v/>
      </c>
      <c r="T281" s="6"/>
      <c r="U281" s="6"/>
      <c r="V281" s="7"/>
      <c r="W281" s="4" t="str">
        <f t="shared" ca="1" si="36"/>
        <v/>
      </c>
      <c r="X281" s="4"/>
      <c r="Y281" s="3" t="str">
        <f t="shared" si="37"/>
        <v/>
      </c>
      <c r="Z281" s="3" t="str">
        <f>IF($A281="","",IF((AND($A281="ADD",OR(Y281="",Y281="In Use"))),"5",(_xlfn.XLOOKUP(Y281,ud_asset_status[lookupValue],ud_asset_status[lookupKey],""))))</f>
        <v/>
      </c>
      <c r="AB281" s="3" t="str">
        <f>IF($A281="ADD",IF(NOT(ISBLANK(AA281)),_xlfn.XLOOKUP(AA281,ud_replacement_status[lookupValue],ud_replacement_status[lookupKey],"ERROR"),""), "")</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6"/>
      <c r="AO281" s="2" t="str">
        <f t="shared" si="42"/>
        <v/>
      </c>
      <c r="AP281" s="3" t="str">
        <f t="shared" si="43"/>
        <v/>
      </c>
      <c r="AQ281" s="3" t="str">
        <f>IF($A281="","",IF((AND($A281="ADD",OR(AP281="",AP281="Excellent"))),"1",(_xlfn.XLOOKUP(AP281,condition[lookupValue],condition[lookupKey],""))))</f>
        <v/>
      </c>
      <c r="AR281" s="7" t="str">
        <f t="shared" si="44"/>
        <v/>
      </c>
      <c r="AS281" s="8"/>
    </row>
    <row r="282" spans="2:45" x14ac:dyDescent="0.25">
      <c r="B282" s="4"/>
      <c r="D282" s="3" t="str">
        <f>IF($A282="ADD",IF(NOT(ISBLANK(C282)),_xlfn.XLOOKUP(C282,roadnames[lookupValue],roadnames[lookupKey],"ERROR"),""), "")</f>
        <v/>
      </c>
      <c r="E282" s="5"/>
      <c r="F282" s="5"/>
      <c r="H282" s="3" t="str">
        <f>IF($A282="ADD",IF(NOT(ISBLANK(G282)),_xlfn.XLOOKUP(G282,ud_side[lookupValue],ud_side[lookupKey],"ERROR"),""), "")</f>
        <v/>
      </c>
      <c r="I282" s="4"/>
      <c r="J282" s="6"/>
      <c r="L282" s="3" t="str">
        <f>IF($A282="ADD",IF(NOT(ISBLANK(K282)),_xlfn.XLOOKUP(K282,ud_gantry_primary_function[lookupValue],ud_gantry_primary_function[lookupKey],"ERROR"),""), "")</f>
        <v/>
      </c>
      <c r="N282" s="3" t="str">
        <f>IF($A282="ADD",IF(NOT(ISBLANK(M282)),_xlfn.XLOOKUP(M282,ud_shape[lookupValue],ud_shape[lookupKey],"ERROR"),""), "")</f>
        <v/>
      </c>
      <c r="P282" s="3" t="str">
        <f>IF($A282="ADD",IF(NOT(ISBLANK(O282)),_xlfn.XLOOKUP(O282,ud_gantry_construction_type[lookupValue],ud_gantry_construction_type[lookupKey],"ERROR"),""), "")</f>
        <v/>
      </c>
      <c r="R282" s="3" t="str">
        <f>IF($A282="ADD",IF(NOT(ISBLANK(Q282)),_xlfn.XLOOKUP(Q282,gantry_material[lookupValue],gantry_material[lookupKey],"ERROR"),""), "")</f>
        <v/>
      </c>
      <c r="T282" s="6"/>
      <c r="U282" s="6"/>
      <c r="V282" s="7"/>
      <c r="W282" s="4" t="str">
        <f t="shared" ca="1" si="36"/>
        <v/>
      </c>
      <c r="X282" s="4"/>
      <c r="Y282" s="3" t="str">
        <f t="shared" si="37"/>
        <v/>
      </c>
      <c r="Z282" s="3" t="str">
        <f>IF($A282="","",IF((AND($A282="ADD",OR(Y282="",Y282="In Use"))),"5",(_xlfn.XLOOKUP(Y282,ud_asset_status[lookupValue],ud_asset_status[lookupKey],""))))</f>
        <v/>
      </c>
      <c r="AB282" s="3" t="str">
        <f>IF($A282="ADD",IF(NOT(ISBLANK(AA282)),_xlfn.XLOOKUP(AA282,ud_replacement_status[lookupValue],ud_replacement_status[lookupKey],"ERROR"),""), "")</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6"/>
      <c r="AO282" s="2" t="str">
        <f t="shared" si="42"/>
        <v/>
      </c>
      <c r="AP282" s="3" t="str">
        <f t="shared" si="43"/>
        <v/>
      </c>
      <c r="AQ282" s="3" t="str">
        <f>IF($A282="","",IF((AND($A282="ADD",OR(AP282="",AP282="Excellent"))),"1",(_xlfn.XLOOKUP(AP282,condition[lookupValue],condition[lookupKey],""))))</f>
        <v/>
      </c>
      <c r="AR282" s="7" t="str">
        <f t="shared" si="44"/>
        <v/>
      </c>
      <c r="AS282" s="8"/>
    </row>
    <row r="283" spans="2:45" x14ac:dyDescent="0.25">
      <c r="B283" s="4"/>
      <c r="D283" s="3" t="str">
        <f>IF($A283="ADD",IF(NOT(ISBLANK(C283)),_xlfn.XLOOKUP(C283,roadnames[lookupValue],roadnames[lookupKey],"ERROR"),""), "")</f>
        <v/>
      </c>
      <c r="E283" s="5"/>
      <c r="F283" s="5"/>
      <c r="H283" s="3" t="str">
        <f>IF($A283="ADD",IF(NOT(ISBLANK(G283)),_xlfn.XLOOKUP(G283,ud_side[lookupValue],ud_side[lookupKey],"ERROR"),""), "")</f>
        <v/>
      </c>
      <c r="I283" s="4"/>
      <c r="J283" s="6"/>
      <c r="L283" s="3" t="str">
        <f>IF($A283="ADD",IF(NOT(ISBLANK(K283)),_xlfn.XLOOKUP(K283,ud_gantry_primary_function[lookupValue],ud_gantry_primary_function[lookupKey],"ERROR"),""), "")</f>
        <v/>
      </c>
      <c r="N283" s="3" t="str">
        <f>IF($A283="ADD",IF(NOT(ISBLANK(M283)),_xlfn.XLOOKUP(M283,ud_shape[lookupValue],ud_shape[lookupKey],"ERROR"),""), "")</f>
        <v/>
      </c>
      <c r="P283" s="3" t="str">
        <f>IF($A283="ADD",IF(NOT(ISBLANK(O283)),_xlfn.XLOOKUP(O283,ud_gantry_construction_type[lookupValue],ud_gantry_construction_type[lookupKey],"ERROR"),""), "")</f>
        <v/>
      </c>
      <c r="R283" s="3" t="str">
        <f>IF($A283="ADD",IF(NOT(ISBLANK(Q283)),_xlfn.XLOOKUP(Q283,gantry_material[lookupValue],gantry_material[lookupKey],"ERROR"),""), "")</f>
        <v/>
      </c>
      <c r="T283" s="6"/>
      <c r="U283" s="6"/>
      <c r="V283" s="7"/>
      <c r="W283" s="4" t="str">
        <f t="shared" ca="1" si="36"/>
        <v/>
      </c>
      <c r="X283" s="4"/>
      <c r="Y283" s="3" t="str">
        <f t="shared" si="37"/>
        <v/>
      </c>
      <c r="Z283" s="3" t="str">
        <f>IF($A283="","",IF((AND($A283="ADD",OR(Y283="",Y283="In Use"))),"5",(_xlfn.XLOOKUP(Y283,ud_asset_status[lookupValue],ud_asset_status[lookupKey],""))))</f>
        <v/>
      </c>
      <c r="AB283" s="3" t="str">
        <f>IF($A283="ADD",IF(NOT(ISBLANK(AA283)),_xlfn.XLOOKUP(AA283,ud_replacement_status[lookupValue],ud_replacement_status[lookupKey],"ERROR"),""), "")</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6"/>
      <c r="AO283" s="2" t="str">
        <f t="shared" si="42"/>
        <v/>
      </c>
      <c r="AP283" s="3" t="str">
        <f t="shared" si="43"/>
        <v/>
      </c>
      <c r="AQ283" s="3" t="str">
        <f>IF($A283="","",IF((AND($A283="ADD",OR(AP283="",AP283="Excellent"))),"1",(_xlfn.XLOOKUP(AP283,condition[lookupValue],condition[lookupKey],""))))</f>
        <v/>
      </c>
      <c r="AR283" s="7" t="str">
        <f t="shared" si="44"/>
        <v/>
      </c>
      <c r="AS283" s="8"/>
    </row>
    <row r="284" spans="2:45" x14ac:dyDescent="0.25">
      <c r="B284" s="4"/>
      <c r="D284" s="3" t="str">
        <f>IF($A284="ADD",IF(NOT(ISBLANK(C284)),_xlfn.XLOOKUP(C284,roadnames[lookupValue],roadnames[lookupKey],"ERROR"),""), "")</f>
        <v/>
      </c>
      <c r="E284" s="5"/>
      <c r="F284" s="5"/>
      <c r="H284" s="3" t="str">
        <f>IF($A284="ADD",IF(NOT(ISBLANK(G284)),_xlfn.XLOOKUP(G284,ud_side[lookupValue],ud_side[lookupKey],"ERROR"),""), "")</f>
        <v/>
      </c>
      <c r="I284" s="4"/>
      <c r="J284" s="6"/>
      <c r="L284" s="3" t="str">
        <f>IF($A284="ADD",IF(NOT(ISBLANK(K284)),_xlfn.XLOOKUP(K284,ud_gantry_primary_function[lookupValue],ud_gantry_primary_function[lookupKey],"ERROR"),""), "")</f>
        <v/>
      </c>
      <c r="N284" s="3" t="str">
        <f>IF($A284="ADD",IF(NOT(ISBLANK(M284)),_xlfn.XLOOKUP(M284,ud_shape[lookupValue],ud_shape[lookupKey],"ERROR"),""), "")</f>
        <v/>
      </c>
      <c r="P284" s="3" t="str">
        <f>IF($A284="ADD",IF(NOT(ISBLANK(O284)),_xlfn.XLOOKUP(O284,ud_gantry_construction_type[lookupValue],ud_gantry_construction_type[lookupKey],"ERROR"),""), "")</f>
        <v/>
      </c>
      <c r="R284" s="3" t="str">
        <f>IF($A284="ADD",IF(NOT(ISBLANK(Q284)),_xlfn.XLOOKUP(Q284,gantry_material[lookupValue],gantry_material[lookupKey],"ERROR"),""), "")</f>
        <v/>
      </c>
      <c r="T284" s="6"/>
      <c r="U284" s="6"/>
      <c r="V284" s="7"/>
      <c r="W284" s="4" t="str">
        <f t="shared" ca="1" si="36"/>
        <v/>
      </c>
      <c r="X284" s="4"/>
      <c r="Y284" s="3" t="str">
        <f t="shared" si="37"/>
        <v/>
      </c>
      <c r="Z284" s="3" t="str">
        <f>IF($A284="","",IF((AND($A284="ADD",OR(Y284="",Y284="In Use"))),"5",(_xlfn.XLOOKUP(Y284,ud_asset_status[lookupValue],ud_asset_status[lookupKey],""))))</f>
        <v/>
      </c>
      <c r="AB284" s="3" t="str">
        <f>IF($A284="ADD",IF(NOT(ISBLANK(AA284)),_xlfn.XLOOKUP(AA284,ud_replacement_status[lookupValue],ud_replacement_status[lookupKey],"ERROR"),""), "")</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6"/>
      <c r="AO284" s="2" t="str">
        <f t="shared" si="42"/>
        <v/>
      </c>
      <c r="AP284" s="3" t="str">
        <f t="shared" si="43"/>
        <v/>
      </c>
      <c r="AQ284" s="3" t="str">
        <f>IF($A284="","",IF((AND($A284="ADD",OR(AP284="",AP284="Excellent"))),"1",(_xlfn.XLOOKUP(AP284,condition[lookupValue],condition[lookupKey],""))))</f>
        <v/>
      </c>
      <c r="AR284" s="7" t="str">
        <f t="shared" si="44"/>
        <v/>
      </c>
      <c r="AS284" s="8"/>
    </row>
    <row r="285" spans="2:45" x14ac:dyDescent="0.25">
      <c r="B285" s="4"/>
      <c r="D285" s="3" t="str">
        <f>IF($A285="ADD",IF(NOT(ISBLANK(C285)),_xlfn.XLOOKUP(C285,roadnames[lookupValue],roadnames[lookupKey],"ERROR"),""), "")</f>
        <v/>
      </c>
      <c r="E285" s="5"/>
      <c r="F285" s="5"/>
      <c r="H285" s="3" t="str">
        <f>IF($A285="ADD",IF(NOT(ISBLANK(G285)),_xlfn.XLOOKUP(G285,ud_side[lookupValue],ud_side[lookupKey],"ERROR"),""), "")</f>
        <v/>
      </c>
      <c r="I285" s="4"/>
      <c r="J285" s="6"/>
      <c r="L285" s="3" t="str">
        <f>IF($A285="ADD",IF(NOT(ISBLANK(K285)),_xlfn.XLOOKUP(K285,ud_gantry_primary_function[lookupValue],ud_gantry_primary_function[lookupKey],"ERROR"),""), "")</f>
        <v/>
      </c>
      <c r="N285" s="3" t="str">
        <f>IF($A285="ADD",IF(NOT(ISBLANK(M285)),_xlfn.XLOOKUP(M285,ud_shape[lookupValue],ud_shape[lookupKey],"ERROR"),""), "")</f>
        <v/>
      </c>
      <c r="P285" s="3" t="str">
        <f>IF($A285="ADD",IF(NOT(ISBLANK(O285)),_xlfn.XLOOKUP(O285,ud_gantry_construction_type[lookupValue],ud_gantry_construction_type[lookupKey],"ERROR"),""), "")</f>
        <v/>
      </c>
      <c r="R285" s="3" t="str">
        <f>IF($A285="ADD",IF(NOT(ISBLANK(Q285)),_xlfn.XLOOKUP(Q285,gantry_material[lookupValue],gantry_material[lookupKey],"ERROR"),""), "")</f>
        <v/>
      </c>
      <c r="T285" s="6"/>
      <c r="U285" s="6"/>
      <c r="V285" s="7"/>
      <c r="W285" s="4" t="str">
        <f t="shared" ca="1" si="36"/>
        <v/>
      </c>
      <c r="X285" s="4"/>
      <c r="Y285" s="3" t="str">
        <f t="shared" si="37"/>
        <v/>
      </c>
      <c r="Z285" s="3" t="str">
        <f>IF($A285="","",IF((AND($A285="ADD",OR(Y285="",Y285="In Use"))),"5",(_xlfn.XLOOKUP(Y285,ud_asset_status[lookupValue],ud_asset_status[lookupKey],""))))</f>
        <v/>
      </c>
      <c r="AB285" s="3" t="str">
        <f>IF($A285="ADD",IF(NOT(ISBLANK(AA285)),_xlfn.XLOOKUP(AA285,ud_replacement_status[lookupValue],ud_replacement_status[lookupKey],"ERROR"),""), "")</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6"/>
      <c r="AO285" s="2" t="str">
        <f t="shared" si="42"/>
        <v/>
      </c>
      <c r="AP285" s="3" t="str">
        <f t="shared" si="43"/>
        <v/>
      </c>
      <c r="AQ285" s="3" t="str">
        <f>IF($A285="","",IF((AND($A285="ADD",OR(AP285="",AP285="Excellent"))),"1",(_xlfn.XLOOKUP(AP285,condition[lookupValue],condition[lookupKey],""))))</f>
        <v/>
      </c>
      <c r="AR285" s="7" t="str">
        <f t="shared" si="44"/>
        <v/>
      </c>
      <c r="AS285" s="8"/>
    </row>
    <row r="286" spans="2:45" x14ac:dyDescent="0.25">
      <c r="B286" s="4"/>
      <c r="D286" s="3" t="str">
        <f>IF($A286="ADD",IF(NOT(ISBLANK(C286)),_xlfn.XLOOKUP(C286,roadnames[lookupValue],roadnames[lookupKey],"ERROR"),""), "")</f>
        <v/>
      </c>
      <c r="E286" s="5"/>
      <c r="F286" s="5"/>
      <c r="H286" s="3" t="str">
        <f>IF($A286="ADD",IF(NOT(ISBLANK(G286)),_xlfn.XLOOKUP(G286,ud_side[lookupValue],ud_side[lookupKey],"ERROR"),""), "")</f>
        <v/>
      </c>
      <c r="I286" s="4"/>
      <c r="J286" s="6"/>
      <c r="L286" s="3" t="str">
        <f>IF($A286="ADD",IF(NOT(ISBLANK(K286)),_xlfn.XLOOKUP(K286,ud_gantry_primary_function[lookupValue],ud_gantry_primary_function[lookupKey],"ERROR"),""), "")</f>
        <v/>
      </c>
      <c r="N286" s="3" t="str">
        <f>IF($A286="ADD",IF(NOT(ISBLANK(M286)),_xlfn.XLOOKUP(M286,ud_shape[lookupValue],ud_shape[lookupKey],"ERROR"),""), "")</f>
        <v/>
      </c>
      <c r="P286" s="3" t="str">
        <f>IF($A286="ADD",IF(NOT(ISBLANK(O286)),_xlfn.XLOOKUP(O286,ud_gantry_construction_type[lookupValue],ud_gantry_construction_type[lookupKey],"ERROR"),""), "")</f>
        <v/>
      </c>
      <c r="R286" s="3" t="str">
        <f>IF($A286="ADD",IF(NOT(ISBLANK(Q286)),_xlfn.XLOOKUP(Q286,gantry_material[lookupValue],gantry_material[lookupKey],"ERROR"),""), "")</f>
        <v/>
      </c>
      <c r="T286" s="6"/>
      <c r="U286" s="6"/>
      <c r="V286" s="7"/>
      <c r="W286" s="4" t="str">
        <f t="shared" ca="1" si="36"/>
        <v/>
      </c>
      <c r="X286" s="4"/>
      <c r="Y286" s="3" t="str">
        <f t="shared" si="37"/>
        <v/>
      </c>
      <c r="Z286" s="3" t="str">
        <f>IF($A286="","",IF((AND($A286="ADD",OR(Y286="",Y286="In Use"))),"5",(_xlfn.XLOOKUP(Y286,ud_asset_status[lookupValue],ud_asset_status[lookupKey],""))))</f>
        <v/>
      </c>
      <c r="AB286" s="3" t="str">
        <f>IF($A286="ADD",IF(NOT(ISBLANK(AA286)),_xlfn.XLOOKUP(AA286,ud_replacement_status[lookupValue],ud_replacement_status[lookupKey],"ERROR"),""), "")</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6"/>
      <c r="AO286" s="2" t="str">
        <f t="shared" si="42"/>
        <v/>
      </c>
      <c r="AP286" s="3" t="str">
        <f t="shared" si="43"/>
        <v/>
      </c>
      <c r="AQ286" s="3" t="str">
        <f>IF($A286="","",IF((AND($A286="ADD",OR(AP286="",AP286="Excellent"))),"1",(_xlfn.XLOOKUP(AP286,condition[lookupValue],condition[lookupKey],""))))</f>
        <v/>
      </c>
      <c r="AR286" s="7" t="str">
        <f t="shared" si="44"/>
        <v/>
      </c>
      <c r="AS286" s="8"/>
    </row>
    <row r="287" spans="2:45" x14ac:dyDescent="0.25">
      <c r="B287" s="4"/>
      <c r="D287" s="3" t="str">
        <f>IF($A287="ADD",IF(NOT(ISBLANK(C287)),_xlfn.XLOOKUP(C287,roadnames[lookupValue],roadnames[lookupKey],"ERROR"),""), "")</f>
        <v/>
      </c>
      <c r="E287" s="5"/>
      <c r="F287" s="5"/>
      <c r="H287" s="3" t="str">
        <f>IF($A287="ADD",IF(NOT(ISBLANK(G287)),_xlfn.XLOOKUP(G287,ud_side[lookupValue],ud_side[lookupKey],"ERROR"),""), "")</f>
        <v/>
      </c>
      <c r="I287" s="4"/>
      <c r="J287" s="6"/>
      <c r="L287" s="3" t="str">
        <f>IF($A287="ADD",IF(NOT(ISBLANK(K287)),_xlfn.XLOOKUP(K287,ud_gantry_primary_function[lookupValue],ud_gantry_primary_function[lookupKey],"ERROR"),""), "")</f>
        <v/>
      </c>
      <c r="N287" s="3" t="str">
        <f>IF($A287="ADD",IF(NOT(ISBLANK(M287)),_xlfn.XLOOKUP(M287,ud_shape[lookupValue],ud_shape[lookupKey],"ERROR"),""), "")</f>
        <v/>
      </c>
      <c r="P287" s="3" t="str">
        <f>IF($A287="ADD",IF(NOT(ISBLANK(O287)),_xlfn.XLOOKUP(O287,ud_gantry_construction_type[lookupValue],ud_gantry_construction_type[lookupKey],"ERROR"),""), "")</f>
        <v/>
      </c>
      <c r="R287" s="3" t="str">
        <f>IF($A287="ADD",IF(NOT(ISBLANK(Q287)),_xlfn.XLOOKUP(Q287,gantry_material[lookupValue],gantry_material[lookupKey],"ERROR"),""), "")</f>
        <v/>
      </c>
      <c r="T287" s="6"/>
      <c r="U287" s="6"/>
      <c r="V287" s="7"/>
      <c r="W287" s="4" t="str">
        <f t="shared" ca="1" si="36"/>
        <v/>
      </c>
      <c r="X287" s="4"/>
      <c r="Y287" s="3" t="str">
        <f t="shared" si="37"/>
        <v/>
      </c>
      <c r="Z287" s="3" t="str">
        <f>IF($A287="","",IF((AND($A287="ADD",OR(Y287="",Y287="In Use"))),"5",(_xlfn.XLOOKUP(Y287,ud_asset_status[lookupValue],ud_asset_status[lookupKey],""))))</f>
        <v/>
      </c>
      <c r="AB287" s="3" t="str">
        <f>IF($A287="ADD",IF(NOT(ISBLANK(AA287)),_xlfn.XLOOKUP(AA287,ud_replacement_status[lookupValue],ud_replacement_status[lookupKey],"ERROR"),""), "")</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6"/>
      <c r="AO287" s="2" t="str">
        <f t="shared" si="42"/>
        <v/>
      </c>
      <c r="AP287" s="3" t="str">
        <f t="shared" si="43"/>
        <v/>
      </c>
      <c r="AQ287" s="3" t="str">
        <f>IF($A287="","",IF((AND($A287="ADD",OR(AP287="",AP287="Excellent"))),"1",(_xlfn.XLOOKUP(AP287,condition[lookupValue],condition[lookupKey],""))))</f>
        <v/>
      </c>
      <c r="AR287" s="7" t="str">
        <f t="shared" si="44"/>
        <v/>
      </c>
      <c r="AS287" s="8"/>
    </row>
    <row r="288" spans="2:45" x14ac:dyDescent="0.25">
      <c r="B288" s="4"/>
      <c r="D288" s="3" t="str">
        <f>IF($A288="ADD",IF(NOT(ISBLANK(C288)),_xlfn.XLOOKUP(C288,roadnames[lookupValue],roadnames[lookupKey],"ERROR"),""), "")</f>
        <v/>
      </c>
      <c r="E288" s="5"/>
      <c r="F288" s="5"/>
      <c r="H288" s="3" t="str">
        <f>IF($A288="ADD",IF(NOT(ISBLANK(G288)),_xlfn.XLOOKUP(G288,ud_side[lookupValue],ud_side[lookupKey],"ERROR"),""), "")</f>
        <v/>
      </c>
      <c r="I288" s="4"/>
      <c r="J288" s="6"/>
      <c r="L288" s="3" t="str">
        <f>IF($A288="ADD",IF(NOT(ISBLANK(K288)),_xlfn.XLOOKUP(K288,ud_gantry_primary_function[lookupValue],ud_gantry_primary_function[lookupKey],"ERROR"),""), "")</f>
        <v/>
      </c>
      <c r="N288" s="3" t="str">
        <f>IF($A288="ADD",IF(NOT(ISBLANK(M288)),_xlfn.XLOOKUP(M288,ud_shape[lookupValue],ud_shape[lookupKey],"ERROR"),""), "")</f>
        <v/>
      </c>
      <c r="P288" s="3" t="str">
        <f>IF($A288="ADD",IF(NOT(ISBLANK(O288)),_xlfn.XLOOKUP(O288,ud_gantry_construction_type[lookupValue],ud_gantry_construction_type[lookupKey],"ERROR"),""), "")</f>
        <v/>
      </c>
      <c r="R288" s="3" t="str">
        <f>IF($A288="ADD",IF(NOT(ISBLANK(Q288)),_xlfn.XLOOKUP(Q288,gantry_material[lookupValue],gantry_material[lookupKey],"ERROR"),""), "")</f>
        <v/>
      </c>
      <c r="T288" s="6"/>
      <c r="U288" s="6"/>
      <c r="V288" s="7"/>
      <c r="W288" s="4" t="str">
        <f t="shared" ca="1" si="36"/>
        <v/>
      </c>
      <c r="X288" s="4"/>
      <c r="Y288" s="3" t="str">
        <f t="shared" si="37"/>
        <v/>
      </c>
      <c r="Z288" s="3" t="str">
        <f>IF($A288="","",IF((AND($A288="ADD",OR(Y288="",Y288="In Use"))),"5",(_xlfn.XLOOKUP(Y288,ud_asset_status[lookupValue],ud_asset_status[lookupKey],""))))</f>
        <v/>
      </c>
      <c r="AB288" s="3" t="str">
        <f>IF($A288="ADD",IF(NOT(ISBLANK(AA288)),_xlfn.XLOOKUP(AA288,ud_replacement_status[lookupValue],ud_replacement_status[lookupKey],"ERROR"),""), "")</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6"/>
      <c r="AO288" s="2" t="str">
        <f t="shared" si="42"/>
        <v/>
      </c>
      <c r="AP288" s="3" t="str">
        <f t="shared" si="43"/>
        <v/>
      </c>
      <c r="AQ288" s="3" t="str">
        <f>IF($A288="","",IF((AND($A288="ADD",OR(AP288="",AP288="Excellent"))),"1",(_xlfn.XLOOKUP(AP288,condition[lookupValue],condition[lookupKey],""))))</f>
        <v/>
      </c>
      <c r="AR288" s="7" t="str">
        <f t="shared" si="44"/>
        <v/>
      </c>
      <c r="AS288" s="8"/>
    </row>
    <row r="289" spans="2:45" x14ac:dyDescent="0.25">
      <c r="B289" s="4"/>
      <c r="D289" s="3" t="str">
        <f>IF($A289="ADD",IF(NOT(ISBLANK(C289)),_xlfn.XLOOKUP(C289,roadnames[lookupValue],roadnames[lookupKey],"ERROR"),""), "")</f>
        <v/>
      </c>
      <c r="E289" s="5"/>
      <c r="F289" s="5"/>
      <c r="H289" s="3" t="str">
        <f>IF($A289="ADD",IF(NOT(ISBLANK(G289)),_xlfn.XLOOKUP(G289,ud_side[lookupValue],ud_side[lookupKey],"ERROR"),""), "")</f>
        <v/>
      </c>
      <c r="I289" s="4"/>
      <c r="J289" s="6"/>
      <c r="L289" s="3" t="str">
        <f>IF($A289="ADD",IF(NOT(ISBLANK(K289)),_xlfn.XLOOKUP(K289,ud_gantry_primary_function[lookupValue],ud_gantry_primary_function[lookupKey],"ERROR"),""), "")</f>
        <v/>
      </c>
      <c r="N289" s="3" t="str">
        <f>IF($A289="ADD",IF(NOT(ISBLANK(M289)),_xlfn.XLOOKUP(M289,ud_shape[lookupValue],ud_shape[lookupKey],"ERROR"),""), "")</f>
        <v/>
      </c>
      <c r="P289" s="3" t="str">
        <f>IF($A289="ADD",IF(NOT(ISBLANK(O289)),_xlfn.XLOOKUP(O289,ud_gantry_construction_type[lookupValue],ud_gantry_construction_type[lookupKey],"ERROR"),""), "")</f>
        <v/>
      </c>
      <c r="R289" s="3" t="str">
        <f>IF($A289="ADD",IF(NOT(ISBLANK(Q289)),_xlfn.XLOOKUP(Q289,gantry_material[lookupValue],gantry_material[lookupKey],"ERROR"),""), "")</f>
        <v/>
      </c>
      <c r="T289" s="6"/>
      <c r="U289" s="6"/>
      <c r="V289" s="7"/>
      <c r="W289" s="4" t="str">
        <f t="shared" ca="1" si="36"/>
        <v/>
      </c>
      <c r="X289" s="4"/>
      <c r="Y289" s="3" t="str">
        <f t="shared" si="37"/>
        <v/>
      </c>
      <c r="Z289" s="3" t="str">
        <f>IF($A289="","",IF((AND($A289="ADD",OR(Y289="",Y289="In Use"))),"5",(_xlfn.XLOOKUP(Y289,ud_asset_status[lookupValue],ud_asset_status[lookupKey],""))))</f>
        <v/>
      </c>
      <c r="AB289" s="3" t="str">
        <f>IF($A289="ADD",IF(NOT(ISBLANK(AA289)),_xlfn.XLOOKUP(AA289,ud_replacement_status[lookupValue],ud_replacement_status[lookupKey],"ERROR"),""), "")</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6"/>
      <c r="AO289" s="2" t="str">
        <f t="shared" si="42"/>
        <v/>
      </c>
      <c r="AP289" s="3" t="str">
        <f t="shared" si="43"/>
        <v/>
      </c>
      <c r="AQ289" s="3" t="str">
        <f>IF($A289="","",IF((AND($A289="ADD",OR(AP289="",AP289="Excellent"))),"1",(_xlfn.XLOOKUP(AP289,condition[lookupValue],condition[lookupKey],""))))</f>
        <v/>
      </c>
      <c r="AR289" s="7" t="str">
        <f t="shared" si="44"/>
        <v/>
      </c>
      <c r="AS289" s="8"/>
    </row>
    <row r="290" spans="2:45" x14ac:dyDescent="0.25">
      <c r="B290" s="4"/>
      <c r="D290" s="3" t="str">
        <f>IF($A290="ADD",IF(NOT(ISBLANK(C290)),_xlfn.XLOOKUP(C290,roadnames[lookupValue],roadnames[lookupKey],"ERROR"),""), "")</f>
        <v/>
      </c>
      <c r="E290" s="5"/>
      <c r="F290" s="5"/>
      <c r="H290" s="3" t="str">
        <f>IF($A290="ADD",IF(NOT(ISBLANK(G290)),_xlfn.XLOOKUP(G290,ud_side[lookupValue],ud_side[lookupKey],"ERROR"),""), "")</f>
        <v/>
      </c>
      <c r="I290" s="4"/>
      <c r="J290" s="6"/>
      <c r="L290" s="3" t="str">
        <f>IF($A290="ADD",IF(NOT(ISBLANK(K290)),_xlfn.XLOOKUP(K290,ud_gantry_primary_function[lookupValue],ud_gantry_primary_function[lookupKey],"ERROR"),""), "")</f>
        <v/>
      </c>
      <c r="N290" s="3" t="str">
        <f>IF($A290="ADD",IF(NOT(ISBLANK(M290)),_xlfn.XLOOKUP(M290,ud_shape[lookupValue],ud_shape[lookupKey],"ERROR"),""), "")</f>
        <v/>
      </c>
      <c r="P290" s="3" t="str">
        <f>IF($A290="ADD",IF(NOT(ISBLANK(O290)),_xlfn.XLOOKUP(O290,ud_gantry_construction_type[lookupValue],ud_gantry_construction_type[lookupKey],"ERROR"),""), "")</f>
        <v/>
      </c>
      <c r="R290" s="3" t="str">
        <f>IF($A290="ADD",IF(NOT(ISBLANK(Q290)),_xlfn.XLOOKUP(Q290,gantry_material[lookupValue],gantry_material[lookupKey],"ERROR"),""), "")</f>
        <v/>
      </c>
      <c r="T290" s="6"/>
      <c r="U290" s="6"/>
      <c r="V290" s="7"/>
      <c r="W290" s="4" t="str">
        <f t="shared" ca="1" si="36"/>
        <v/>
      </c>
      <c r="X290" s="4"/>
      <c r="Y290" s="3" t="str">
        <f t="shared" si="37"/>
        <v/>
      </c>
      <c r="Z290" s="3" t="str">
        <f>IF($A290="","",IF((AND($A290="ADD",OR(Y290="",Y290="In Use"))),"5",(_xlfn.XLOOKUP(Y290,ud_asset_status[lookupValue],ud_asset_status[lookupKey],""))))</f>
        <v/>
      </c>
      <c r="AB290" s="3" t="str">
        <f>IF($A290="ADD",IF(NOT(ISBLANK(AA290)),_xlfn.XLOOKUP(AA290,ud_replacement_status[lookupValue],ud_replacement_status[lookupKey],"ERROR"),""), "")</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6"/>
      <c r="AO290" s="2" t="str">
        <f t="shared" si="42"/>
        <v/>
      </c>
      <c r="AP290" s="3" t="str">
        <f t="shared" si="43"/>
        <v/>
      </c>
      <c r="AQ290" s="3" t="str">
        <f>IF($A290="","",IF((AND($A290="ADD",OR(AP290="",AP290="Excellent"))),"1",(_xlfn.XLOOKUP(AP290,condition[lookupValue],condition[lookupKey],""))))</f>
        <v/>
      </c>
      <c r="AR290" s="7" t="str">
        <f t="shared" si="44"/>
        <v/>
      </c>
      <c r="AS290" s="8"/>
    </row>
    <row r="291" spans="2:45" x14ac:dyDescent="0.25">
      <c r="B291" s="4"/>
      <c r="D291" s="3" t="str">
        <f>IF($A291="ADD",IF(NOT(ISBLANK(C291)),_xlfn.XLOOKUP(C291,roadnames[lookupValue],roadnames[lookupKey],"ERROR"),""), "")</f>
        <v/>
      </c>
      <c r="E291" s="5"/>
      <c r="F291" s="5"/>
      <c r="H291" s="3" t="str">
        <f>IF($A291="ADD",IF(NOT(ISBLANK(G291)),_xlfn.XLOOKUP(G291,ud_side[lookupValue],ud_side[lookupKey],"ERROR"),""), "")</f>
        <v/>
      </c>
      <c r="I291" s="4"/>
      <c r="J291" s="6"/>
      <c r="L291" s="3" t="str">
        <f>IF($A291="ADD",IF(NOT(ISBLANK(K291)),_xlfn.XLOOKUP(K291,ud_gantry_primary_function[lookupValue],ud_gantry_primary_function[lookupKey],"ERROR"),""), "")</f>
        <v/>
      </c>
      <c r="N291" s="3" t="str">
        <f>IF($A291="ADD",IF(NOT(ISBLANK(M291)),_xlfn.XLOOKUP(M291,ud_shape[lookupValue],ud_shape[lookupKey],"ERROR"),""), "")</f>
        <v/>
      </c>
      <c r="P291" s="3" t="str">
        <f>IF($A291="ADD",IF(NOT(ISBLANK(O291)),_xlfn.XLOOKUP(O291,ud_gantry_construction_type[lookupValue],ud_gantry_construction_type[lookupKey],"ERROR"),""), "")</f>
        <v/>
      </c>
      <c r="R291" s="3" t="str">
        <f>IF($A291="ADD",IF(NOT(ISBLANK(Q291)),_xlfn.XLOOKUP(Q291,gantry_material[lookupValue],gantry_material[lookupKey],"ERROR"),""), "")</f>
        <v/>
      </c>
      <c r="T291" s="6"/>
      <c r="U291" s="6"/>
      <c r="V291" s="7"/>
      <c r="W291" s="4" t="str">
        <f t="shared" ca="1" si="36"/>
        <v/>
      </c>
      <c r="X291" s="4"/>
      <c r="Y291" s="3" t="str">
        <f t="shared" si="37"/>
        <v/>
      </c>
      <c r="Z291" s="3" t="str">
        <f>IF($A291="","",IF((AND($A291="ADD",OR(Y291="",Y291="In Use"))),"5",(_xlfn.XLOOKUP(Y291,ud_asset_status[lookupValue],ud_asset_status[lookupKey],""))))</f>
        <v/>
      </c>
      <c r="AB291" s="3" t="str">
        <f>IF($A291="ADD",IF(NOT(ISBLANK(AA291)),_xlfn.XLOOKUP(AA291,ud_replacement_status[lookupValue],ud_replacement_status[lookupKey],"ERROR"),""), "")</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6"/>
      <c r="AO291" s="2" t="str">
        <f t="shared" si="42"/>
        <v/>
      </c>
      <c r="AP291" s="3" t="str">
        <f t="shared" si="43"/>
        <v/>
      </c>
      <c r="AQ291" s="3" t="str">
        <f>IF($A291="","",IF((AND($A291="ADD",OR(AP291="",AP291="Excellent"))),"1",(_xlfn.XLOOKUP(AP291,condition[lookupValue],condition[lookupKey],""))))</f>
        <v/>
      </c>
      <c r="AR291" s="7" t="str">
        <f t="shared" si="44"/>
        <v/>
      </c>
      <c r="AS291" s="8"/>
    </row>
    <row r="292" spans="2:45" x14ac:dyDescent="0.25">
      <c r="B292" s="4"/>
      <c r="D292" s="3" t="str">
        <f>IF($A292="ADD",IF(NOT(ISBLANK(C292)),_xlfn.XLOOKUP(C292,roadnames[lookupValue],roadnames[lookupKey],"ERROR"),""), "")</f>
        <v/>
      </c>
      <c r="E292" s="5"/>
      <c r="F292" s="5"/>
      <c r="H292" s="3" t="str">
        <f>IF($A292="ADD",IF(NOT(ISBLANK(G292)),_xlfn.XLOOKUP(G292,ud_side[lookupValue],ud_side[lookupKey],"ERROR"),""), "")</f>
        <v/>
      </c>
      <c r="I292" s="4"/>
      <c r="J292" s="6"/>
      <c r="L292" s="3" t="str">
        <f>IF($A292="ADD",IF(NOT(ISBLANK(K292)),_xlfn.XLOOKUP(K292,ud_gantry_primary_function[lookupValue],ud_gantry_primary_function[lookupKey],"ERROR"),""), "")</f>
        <v/>
      </c>
      <c r="N292" s="3" t="str">
        <f>IF($A292="ADD",IF(NOT(ISBLANK(M292)),_xlfn.XLOOKUP(M292,ud_shape[lookupValue],ud_shape[lookupKey],"ERROR"),""), "")</f>
        <v/>
      </c>
      <c r="P292" s="3" t="str">
        <f>IF($A292="ADD",IF(NOT(ISBLANK(O292)),_xlfn.XLOOKUP(O292,ud_gantry_construction_type[lookupValue],ud_gantry_construction_type[lookupKey],"ERROR"),""), "")</f>
        <v/>
      </c>
      <c r="R292" s="3" t="str">
        <f>IF($A292="ADD",IF(NOT(ISBLANK(Q292)),_xlfn.XLOOKUP(Q292,gantry_material[lookupValue],gantry_material[lookupKey],"ERROR"),""), "")</f>
        <v/>
      </c>
      <c r="T292" s="6"/>
      <c r="U292" s="6"/>
      <c r="V292" s="7"/>
      <c r="W292" s="4" t="str">
        <f t="shared" ca="1" si="36"/>
        <v/>
      </c>
      <c r="X292" s="4"/>
      <c r="Y292" s="3" t="str">
        <f t="shared" si="37"/>
        <v/>
      </c>
      <c r="Z292" s="3" t="str">
        <f>IF($A292="","",IF((AND($A292="ADD",OR(Y292="",Y292="In Use"))),"5",(_xlfn.XLOOKUP(Y292,ud_asset_status[lookupValue],ud_asset_status[lookupKey],""))))</f>
        <v/>
      </c>
      <c r="AB292" s="3" t="str">
        <f>IF($A292="ADD",IF(NOT(ISBLANK(AA292)),_xlfn.XLOOKUP(AA292,ud_replacement_status[lookupValue],ud_replacement_status[lookupKey],"ERROR"),""), "")</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6"/>
      <c r="AO292" s="2" t="str">
        <f t="shared" si="42"/>
        <v/>
      </c>
      <c r="AP292" s="3" t="str">
        <f t="shared" si="43"/>
        <v/>
      </c>
      <c r="AQ292" s="3" t="str">
        <f>IF($A292="","",IF((AND($A292="ADD",OR(AP292="",AP292="Excellent"))),"1",(_xlfn.XLOOKUP(AP292,condition[lookupValue],condition[lookupKey],""))))</f>
        <v/>
      </c>
      <c r="AR292" s="7" t="str">
        <f t="shared" si="44"/>
        <v/>
      </c>
      <c r="AS292" s="8"/>
    </row>
    <row r="293" spans="2:45" x14ac:dyDescent="0.25">
      <c r="B293" s="4"/>
      <c r="D293" s="3" t="str">
        <f>IF($A293="ADD",IF(NOT(ISBLANK(C293)),_xlfn.XLOOKUP(C293,roadnames[lookupValue],roadnames[lookupKey],"ERROR"),""), "")</f>
        <v/>
      </c>
      <c r="E293" s="5"/>
      <c r="F293" s="5"/>
      <c r="H293" s="3" t="str">
        <f>IF($A293="ADD",IF(NOT(ISBLANK(G293)),_xlfn.XLOOKUP(G293,ud_side[lookupValue],ud_side[lookupKey],"ERROR"),""), "")</f>
        <v/>
      </c>
      <c r="I293" s="4"/>
      <c r="J293" s="6"/>
      <c r="L293" s="3" t="str">
        <f>IF($A293="ADD",IF(NOT(ISBLANK(K293)),_xlfn.XLOOKUP(K293,ud_gantry_primary_function[lookupValue],ud_gantry_primary_function[lookupKey],"ERROR"),""), "")</f>
        <v/>
      </c>
      <c r="N293" s="3" t="str">
        <f>IF($A293="ADD",IF(NOT(ISBLANK(M293)),_xlfn.XLOOKUP(M293,ud_shape[lookupValue],ud_shape[lookupKey],"ERROR"),""), "")</f>
        <v/>
      </c>
      <c r="P293" s="3" t="str">
        <f>IF($A293="ADD",IF(NOT(ISBLANK(O293)),_xlfn.XLOOKUP(O293,ud_gantry_construction_type[lookupValue],ud_gantry_construction_type[lookupKey],"ERROR"),""), "")</f>
        <v/>
      </c>
      <c r="R293" s="3" t="str">
        <f>IF($A293="ADD",IF(NOT(ISBLANK(Q293)),_xlfn.XLOOKUP(Q293,gantry_material[lookupValue],gantry_material[lookupKey],"ERROR"),""), "")</f>
        <v/>
      </c>
      <c r="T293" s="6"/>
      <c r="U293" s="6"/>
      <c r="V293" s="7"/>
      <c r="W293" s="4" t="str">
        <f t="shared" ca="1" si="36"/>
        <v/>
      </c>
      <c r="X293" s="4"/>
      <c r="Y293" s="3" t="str">
        <f t="shared" si="37"/>
        <v/>
      </c>
      <c r="Z293" s="3" t="str">
        <f>IF($A293="","",IF((AND($A293="ADD",OR(Y293="",Y293="In Use"))),"5",(_xlfn.XLOOKUP(Y293,ud_asset_status[lookupValue],ud_asset_status[lookupKey],""))))</f>
        <v/>
      </c>
      <c r="AB293" s="3" t="str">
        <f>IF($A293="ADD",IF(NOT(ISBLANK(AA293)),_xlfn.XLOOKUP(AA293,ud_replacement_status[lookupValue],ud_replacement_status[lookupKey],"ERROR"),""), "")</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6"/>
      <c r="AO293" s="2" t="str">
        <f t="shared" si="42"/>
        <v/>
      </c>
      <c r="AP293" s="3" t="str">
        <f t="shared" si="43"/>
        <v/>
      </c>
      <c r="AQ293" s="3" t="str">
        <f>IF($A293="","",IF((AND($A293="ADD",OR(AP293="",AP293="Excellent"))),"1",(_xlfn.XLOOKUP(AP293,condition[lookupValue],condition[lookupKey],""))))</f>
        <v/>
      </c>
      <c r="AR293" s="7" t="str">
        <f t="shared" si="44"/>
        <v/>
      </c>
      <c r="AS293" s="8"/>
    </row>
    <row r="294" spans="2:45" x14ac:dyDescent="0.25">
      <c r="B294" s="4"/>
      <c r="D294" s="3" t="str">
        <f>IF($A294="ADD",IF(NOT(ISBLANK(C294)),_xlfn.XLOOKUP(C294,roadnames[lookupValue],roadnames[lookupKey],"ERROR"),""), "")</f>
        <v/>
      </c>
      <c r="E294" s="5"/>
      <c r="F294" s="5"/>
      <c r="H294" s="3" t="str">
        <f>IF($A294="ADD",IF(NOT(ISBLANK(G294)),_xlfn.XLOOKUP(G294,ud_side[lookupValue],ud_side[lookupKey],"ERROR"),""), "")</f>
        <v/>
      </c>
      <c r="I294" s="4"/>
      <c r="J294" s="6"/>
      <c r="L294" s="3" t="str">
        <f>IF($A294="ADD",IF(NOT(ISBLANK(K294)),_xlfn.XLOOKUP(K294,ud_gantry_primary_function[lookupValue],ud_gantry_primary_function[lookupKey],"ERROR"),""), "")</f>
        <v/>
      </c>
      <c r="N294" s="3" t="str">
        <f>IF($A294="ADD",IF(NOT(ISBLANK(M294)),_xlfn.XLOOKUP(M294,ud_shape[lookupValue],ud_shape[lookupKey],"ERROR"),""), "")</f>
        <v/>
      </c>
      <c r="P294" s="3" t="str">
        <f>IF($A294="ADD",IF(NOT(ISBLANK(O294)),_xlfn.XLOOKUP(O294,ud_gantry_construction_type[lookupValue],ud_gantry_construction_type[lookupKey],"ERROR"),""), "")</f>
        <v/>
      </c>
      <c r="R294" s="3" t="str">
        <f>IF($A294="ADD",IF(NOT(ISBLANK(Q294)),_xlfn.XLOOKUP(Q294,gantry_material[lookupValue],gantry_material[lookupKey],"ERROR"),""), "")</f>
        <v/>
      </c>
      <c r="T294" s="6"/>
      <c r="U294" s="6"/>
      <c r="V294" s="7"/>
      <c r="W294" s="4" t="str">
        <f t="shared" ca="1" si="36"/>
        <v/>
      </c>
      <c r="X294" s="4"/>
      <c r="Y294" s="3" t="str">
        <f t="shared" si="37"/>
        <v/>
      </c>
      <c r="Z294" s="3" t="str">
        <f>IF($A294="","",IF((AND($A294="ADD",OR(Y294="",Y294="In Use"))),"5",(_xlfn.XLOOKUP(Y294,ud_asset_status[lookupValue],ud_asset_status[lookupKey],""))))</f>
        <v/>
      </c>
      <c r="AB294" s="3" t="str">
        <f>IF($A294="ADD",IF(NOT(ISBLANK(AA294)),_xlfn.XLOOKUP(AA294,ud_replacement_status[lookupValue],ud_replacement_status[lookupKey],"ERROR"),""), "")</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6"/>
      <c r="AO294" s="2" t="str">
        <f t="shared" si="42"/>
        <v/>
      </c>
      <c r="AP294" s="3" t="str">
        <f t="shared" si="43"/>
        <v/>
      </c>
      <c r="AQ294" s="3" t="str">
        <f>IF($A294="","",IF((AND($A294="ADD",OR(AP294="",AP294="Excellent"))),"1",(_xlfn.XLOOKUP(AP294,condition[lookupValue],condition[lookupKey],""))))</f>
        <v/>
      </c>
      <c r="AR294" s="7" t="str">
        <f t="shared" si="44"/>
        <v/>
      </c>
      <c r="AS294" s="8"/>
    </row>
    <row r="295" spans="2:45" x14ac:dyDescent="0.25">
      <c r="B295" s="4"/>
      <c r="D295" s="3" t="str">
        <f>IF($A295="ADD",IF(NOT(ISBLANK(C295)),_xlfn.XLOOKUP(C295,roadnames[lookupValue],roadnames[lookupKey],"ERROR"),""), "")</f>
        <v/>
      </c>
      <c r="E295" s="5"/>
      <c r="F295" s="5"/>
      <c r="H295" s="3" t="str">
        <f>IF($A295="ADD",IF(NOT(ISBLANK(G295)),_xlfn.XLOOKUP(G295,ud_side[lookupValue],ud_side[lookupKey],"ERROR"),""), "")</f>
        <v/>
      </c>
      <c r="I295" s="4"/>
      <c r="J295" s="6"/>
      <c r="L295" s="3" t="str">
        <f>IF($A295="ADD",IF(NOT(ISBLANK(K295)),_xlfn.XLOOKUP(K295,ud_gantry_primary_function[lookupValue],ud_gantry_primary_function[lookupKey],"ERROR"),""), "")</f>
        <v/>
      </c>
      <c r="N295" s="3" t="str">
        <f>IF($A295="ADD",IF(NOT(ISBLANK(M295)),_xlfn.XLOOKUP(M295,ud_shape[lookupValue],ud_shape[lookupKey],"ERROR"),""), "")</f>
        <v/>
      </c>
      <c r="P295" s="3" t="str">
        <f>IF($A295="ADD",IF(NOT(ISBLANK(O295)),_xlfn.XLOOKUP(O295,ud_gantry_construction_type[lookupValue],ud_gantry_construction_type[lookupKey],"ERROR"),""), "")</f>
        <v/>
      </c>
      <c r="R295" s="3" t="str">
        <f>IF($A295="ADD",IF(NOT(ISBLANK(Q295)),_xlfn.XLOOKUP(Q295,gantry_material[lookupValue],gantry_material[lookupKey],"ERROR"),""), "")</f>
        <v/>
      </c>
      <c r="T295" s="6"/>
      <c r="U295" s="6"/>
      <c r="V295" s="7"/>
      <c r="W295" s="4" t="str">
        <f t="shared" ca="1" si="36"/>
        <v/>
      </c>
      <c r="X295" s="4"/>
      <c r="Y295" s="3" t="str">
        <f t="shared" si="37"/>
        <v/>
      </c>
      <c r="Z295" s="3" t="str">
        <f>IF($A295="","",IF((AND($A295="ADD",OR(Y295="",Y295="In Use"))),"5",(_xlfn.XLOOKUP(Y295,ud_asset_status[lookupValue],ud_asset_status[lookupKey],""))))</f>
        <v/>
      </c>
      <c r="AB295" s="3" t="str">
        <f>IF($A295="ADD",IF(NOT(ISBLANK(AA295)),_xlfn.XLOOKUP(AA295,ud_replacement_status[lookupValue],ud_replacement_status[lookupKey],"ERROR"),""), "")</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6"/>
      <c r="AO295" s="2" t="str">
        <f t="shared" si="42"/>
        <v/>
      </c>
      <c r="AP295" s="3" t="str">
        <f t="shared" si="43"/>
        <v/>
      </c>
      <c r="AQ295" s="3" t="str">
        <f>IF($A295="","",IF((AND($A295="ADD",OR(AP295="",AP295="Excellent"))),"1",(_xlfn.XLOOKUP(AP295,condition[lookupValue],condition[lookupKey],""))))</f>
        <v/>
      </c>
      <c r="AR295" s="7" t="str">
        <f t="shared" si="44"/>
        <v/>
      </c>
      <c r="AS295" s="8"/>
    </row>
    <row r="296" spans="2:45" x14ac:dyDescent="0.25">
      <c r="B296" s="4"/>
      <c r="D296" s="3" t="str">
        <f>IF($A296="ADD",IF(NOT(ISBLANK(C296)),_xlfn.XLOOKUP(C296,roadnames[lookupValue],roadnames[lookupKey],"ERROR"),""), "")</f>
        <v/>
      </c>
      <c r="E296" s="5"/>
      <c r="F296" s="5"/>
      <c r="H296" s="3" t="str">
        <f>IF($A296="ADD",IF(NOT(ISBLANK(G296)),_xlfn.XLOOKUP(G296,ud_side[lookupValue],ud_side[lookupKey],"ERROR"),""), "")</f>
        <v/>
      </c>
      <c r="I296" s="4"/>
      <c r="J296" s="6"/>
      <c r="L296" s="3" t="str">
        <f>IF($A296="ADD",IF(NOT(ISBLANK(K296)),_xlfn.XLOOKUP(K296,ud_gantry_primary_function[lookupValue],ud_gantry_primary_function[lookupKey],"ERROR"),""), "")</f>
        <v/>
      </c>
      <c r="N296" s="3" t="str">
        <f>IF($A296="ADD",IF(NOT(ISBLANK(M296)),_xlfn.XLOOKUP(M296,ud_shape[lookupValue],ud_shape[lookupKey],"ERROR"),""), "")</f>
        <v/>
      </c>
      <c r="P296" s="3" t="str">
        <f>IF($A296="ADD",IF(NOT(ISBLANK(O296)),_xlfn.XLOOKUP(O296,ud_gantry_construction_type[lookupValue],ud_gantry_construction_type[lookupKey],"ERROR"),""), "")</f>
        <v/>
      </c>
      <c r="R296" s="3" t="str">
        <f>IF($A296="ADD",IF(NOT(ISBLANK(Q296)),_xlfn.XLOOKUP(Q296,gantry_material[lookupValue],gantry_material[lookupKey],"ERROR"),""), "")</f>
        <v/>
      </c>
      <c r="T296" s="6"/>
      <c r="U296" s="6"/>
      <c r="V296" s="7"/>
      <c r="W296" s="4" t="str">
        <f t="shared" ca="1" si="36"/>
        <v/>
      </c>
      <c r="X296" s="4"/>
      <c r="Y296" s="3" t="str">
        <f t="shared" si="37"/>
        <v/>
      </c>
      <c r="Z296" s="3" t="str">
        <f>IF($A296="","",IF((AND($A296="ADD",OR(Y296="",Y296="In Use"))),"5",(_xlfn.XLOOKUP(Y296,ud_asset_status[lookupValue],ud_asset_status[lookupKey],""))))</f>
        <v/>
      </c>
      <c r="AB296" s="3" t="str">
        <f>IF($A296="ADD",IF(NOT(ISBLANK(AA296)),_xlfn.XLOOKUP(AA296,ud_replacement_status[lookupValue],ud_replacement_status[lookupKey],"ERROR"),""), "")</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6"/>
      <c r="AO296" s="2" t="str">
        <f t="shared" si="42"/>
        <v/>
      </c>
      <c r="AP296" s="3" t="str">
        <f t="shared" si="43"/>
        <v/>
      </c>
      <c r="AQ296" s="3" t="str">
        <f>IF($A296="","",IF((AND($A296="ADD",OR(AP296="",AP296="Excellent"))),"1",(_xlfn.XLOOKUP(AP296,condition[lookupValue],condition[lookupKey],""))))</f>
        <v/>
      </c>
      <c r="AR296" s="7" t="str">
        <f t="shared" si="44"/>
        <v/>
      </c>
      <c r="AS296" s="8"/>
    </row>
    <row r="297" spans="2:45" x14ac:dyDescent="0.25">
      <c r="B297" s="4"/>
      <c r="D297" s="3" t="str">
        <f>IF($A297="ADD",IF(NOT(ISBLANK(C297)),_xlfn.XLOOKUP(C297,roadnames[lookupValue],roadnames[lookupKey],"ERROR"),""), "")</f>
        <v/>
      </c>
      <c r="E297" s="5"/>
      <c r="F297" s="5"/>
      <c r="H297" s="3" t="str">
        <f>IF($A297="ADD",IF(NOT(ISBLANK(G297)),_xlfn.XLOOKUP(G297,ud_side[lookupValue],ud_side[lookupKey],"ERROR"),""), "")</f>
        <v/>
      </c>
      <c r="I297" s="4"/>
      <c r="J297" s="6"/>
      <c r="L297" s="3" t="str">
        <f>IF($A297="ADD",IF(NOT(ISBLANK(K297)),_xlfn.XLOOKUP(K297,ud_gantry_primary_function[lookupValue],ud_gantry_primary_function[lookupKey],"ERROR"),""), "")</f>
        <v/>
      </c>
      <c r="N297" s="3" t="str">
        <f>IF($A297="ADD",IF(NOT(ISBLANK(M297)),_xlfn.XLOOKUP(M297,ud_shape[lookupValue],ud_shape[lookupKey],"ERROR"),""), "")</f>
        <v/>
      </c>
      <c r="P297" s="3" t="str">
        <f>IF($A297="ADD",IF(NOT(ISBLANK(O297)),_xlfn.XLOOKUP(O297,ud_gantry_construction_type[lookupValue],ud_gantry_construction_type[lookupKey],"ERROR"),""), "")</f>
        <v/>
      </c>
      <c r="R297" s="3" t="str">
        <f>IF($A297="ADD",IF(NOT(ISBLANK(Q297)),_xlfn.XLOOKUP(Q297,gantry_material[lookupValue],gantry_material[lookupKey],"ERROR"),""), "")</f>
        <v/>
      </c>
      <c r="T297" s="6"/>
      <c r="U297" s="6"/>
      <c r="V297" s="7"/>
      <c r="W297" s="4" t="str">
        <f t="shared" ca="1" si="36"/>
        <v/>
      </c>
      <c r="X297" s="4"/>
      <c r="Y297" s="3" t="str">
        <f t="shared" si="37"/>
        <v/>
      </c>
      <c r="Z297" s="3" t="str">
        <f>IF($A297="","",IF((AND($A297="ADD",OR(Y297="",Y297="In Use"))),"5",(_xlfn.XLOOKUP(Y297,ud_asset_status[lookupValue],ud_asset_status[lookupKey],""))))</f>
        <v/>
      </c>
      <c r="AB297" s="3" t="str">
        <f>IF($A297="ADD",IF(NOT(ISBLANK(AA297)),_xlfn.XLOOKUP(AA297,ud_replacement_status[lookupValue],ud_replacement_status[lookupKey],"ERROR"),""), "")</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6"/>
      <c r="AO297" s="2" t="str">
        <f t="shared" si="42"/>
        <v/>
      </c>
      <c r="AP297" s="3" t="str">
        <f t="shared" si="43"/>
        <v/>
      </c>
      <c r="AQ297" s="3" t="str">
        <f>IF($A297="","",IF((AND($A297="ADD",OR(AP297="",AP297="Excellent"))),"1",(_xlfn.XLOOKUP(AP297,condition[lookupValue],condition[lookupKey],""))))</f>
        <v/>
      </c>
      <c r="AR297" s="7" t="str">
        <f t="shared" si="44"/>
        <v/>
      </c>
      <c r="AS297" s="8"/>
    </row>
    <row r="298" spans="2:45" x14ac:dyDescent="0.25">
      <c r="B298" s="4"/>
      <c r="D298" s="3" t="str">
        <f>IF($A298="ADD",IF(NOT(ISBLANK(C298)),_xlfn.XLOOKUP(C298,roadnames[lookupValue],roadnames[lookupKey],"ERROR"),""), "")</f>
        <v/>
      </c>
      <c r="E298" s="5"/>
      <c r="F298" s="5"/>
      <c r="H298" s="3" t="str">
        <f>IF($A298="ADD",IF(NOT(ISBLANK(G298)),_xlfn.XLOOKUP(G298,ud_side[lookupValue],ud_side[lookupKey],"ERROR"),""), "")</f>
        <v/>
      </c>
      <c r="I298" s="4"/>
      <c r="J298" s="6"/>
      <c r="L298" s="3" t="str">
        <f>IF($A298="ADD",IF(NOT(ISBLANK(K298)),_xlfn.XLOOKUP(K298,ud_gantry_primary_function[lookupValue],ud_gantry_primary_function[lookupKey],"ERROR"),""), "")</f>
        <v/>
      </c>
      <c r="N298" s="3" t="str">
        <f>IF($A298="ADD",IF(NOT(ISBLANK(M298)),_xlfn.XLOOKUP(M298,ud_shape[lookupValue],ud_shape[lookupKey],"ERROR"),""), "")</f>
        <v/>
      </c>
      <c r="P298" s="3" t="str">
        <f>IF($A298="ADD",IF(NOT(ISBLANK(O298)),_xlfn.XLOOKUP(O298,ud_gantry_construction_type[lookupValue],ud_gantry_construction_type[lookupKey],"ERROR"),""), "")</f>
        <v/>
      </c>
      <c r="R298" s="3" t="str">
        <f>IF($A298="ADD",IF(NOT(ISBLANK(Q298)),_xlfn.XLOOKUP(Q298,gantry_material[lookupValue],gantry_material[lookupKey],"ERROR"),""), "")</f>
        <v/>
      </c>
      <c r="T298" s="6"/>
      <c r="U298" s="6"/>
      <c r="V298" s="7"/>
      <c r="W298" s="4" t="str">
        <f t="shared" ca="1" si="36"/>
        <v/>
      </c>
      <c r="X298" s="4"/>
      <c r="Y298" s="3" t="str">
        <f t="shared" si="37"/>
        <v/>
      </c>
      <c r="Z298" s="3" t="str">
        <f>IF($A298="","",IF((AND($A298="ADD",OR(Y298="",Y298="In Use"))),"5",(_xlfn.XLOOKUP(Y298,ud_asset_status[lookupValue],ud_asset_status[lookupKey],""))))</f>
        <v/>
      </c>
      <c r="AB298" s="3" t="str">
        <f>IF($A298="ADD",IF(NOT(ISBLANK(AA298)),_xlfn.XLOOKUP(AA298,ud_replacement_status[lookupValue],ud_replacement_status[lookupKey],"ERROR"),""), "")</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6"/>
      <c r="AO298" s="2" t="str">
        <f t="shared" si="42"/>
        <v/>
      </c>
      <c r="AP298" s="3" t="str">
        <f t="shared" si="43"/>
        <v/>
      </c>
      <c r="AQ298" s="3" t="str">
        <f>IF($A298="","",IF((AND($A298="ADD",OR(AP298="",AP298="Excellent"))),"1",(_xlfn.XLOOKUP(AP298,condition[lookupValue],condition[lookupKey],""))))</f>
        <v/>
      </c>
      <c r="AR298" s="7" t="str">
        <f t="shared" si="44"/>
        <v/>
      </c>
      <c r="AS298" s="8"/>
    </row>
    <row r="299" spans="2:45" x14ac:dyDescent="0.25">
      <c r="B299" s="4"/>
      <c r="D299" s="3" t="str">
        <f>IF($A299="ADD",IF(NOT(ISBLANK(C299)),_xlfn.XLOOKUP(C299,roadnames[lookupValue],roadnames[lookupKey],"ERROR"),""), "")</f>
        <v/>
      </c>
      <c r="E299" s="5"/>
      <c r="F299" s="5"/>
      <c r="H299" s="3" t="str">
        <f>IF($A299="ADD",IF(NOT(ISBLANK(G299)),_xlfn.XLOOKUP(G299,ud_side[lookupValue],ud_side[lookupKey],"ERROR"),""), "")</f>
        <v/>
      </c>
      <c r="I299" s="4"/>
      <c r="J299" s="6"/>
      <c r="L299" s="3" t="str">
        <f>IF($A299="ADD",IF(NOT(ISBLANK(K299)),_xlfn.XLOOKUP(K299,ud_gantry_primary_function[lookupValue],ud_gantry_primary_function[lookupKey],"ERROR"),""), "")</f>
        <v/>
      </c>
      <c r="N299" s="3" t="str">
        <f>IF($A299="ADD",IF(NOT(ISBLANK(M299)),_xlfn.XLOOKUP(M299,ud_shape[lookupValue],ud_shape[lookupKey],"ERROR"),""), "")</f>
        <v/>
      </c>
      <c r="P299" s="3" t="str">
        <f>IF($A299="ADD",IF(NOT(ISBLANK(O299)),_xlfn.XLOOKUP(O299,ud_gantry_construction_type[lookupValue],ud_gantry_construction_type[lookupKey],"ERROR"),""), "")</f>
        <v/>
      </c>
      <c r="R299" s="3" t="str">
        <f>IF($A299="ADD",IF(NOT(ISBLANK(Q299)),_xlfn.XLOOKUP(Q299,gantry_material[lookupValue],gantry_material[lookupKey],"ERROR"),""), "")</f>
        <v/>
      </c>
      <c r="T299" s="6"/>
      <c r="U299" s="6"/>
      <c r="V299" s="7"/>
      <c r="W299" s="4" t="str">
        <f t="shared" ca="1" si="36"/>
        <v/>
      </c>
      <c r="X299" s="4"/>
      <c r="Y299" s="3" t="str">
        <f t="shared" si="37"/>
        <v/>
      </c>
      <c r="Z299" s="3" t="str">
        <f>IF($A299="","",IF((AND($A299="ADD",OR(Y299="",Y299="In Use"))),"5",(_xlfn.XLOOKUP(Y299,ud_asset_status[lookupValue],ud_asset_status[lookupKey],""))))</f>
        <v/>
      </c>
      <c r="AB299" s="3" t="str">
        <f>IF($A299="ADD",IF(NOT(ISBLANK(AA299)),_xlfn.XLOOKUP(AA299,ud_replacement_status[lookupValue],ud_replacement_status[lookupKey],"ERROR"),""), "")</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6"/>
      <c r="AO299" s="2" t="str">
        <f t="shared" si="42"/>
        <v/>
      </c>
      <c r="AP299" s="3" t="str">
        <f t="shared" si="43"/>
        <v/>
      </c>
      <c r="AQ299" s="3" t="str">
        <f>IF($A299="","",IF((AND($A299="ADD",OR(AP299="",AP299="Excellent"))),"1",(_xlfn.XLOOKUP(AP299,condition[lookupValue],condition[lookupKey],""))))</f>
        <v/>
      </c>
      <c r="AR299" s="7" t="str">
        <f t="shared" si="44"/>
        <v/>
      </c>
      <c r="AS299" s="8"/>
    </row>
    <row r="300" spans="2:45" x14ac:dyDescent="0.25">
      <c r="B300" s="4"/>
      <c r="D300" s="3" t="str">
        <f>IF($A300="ADD",IF(NOT(ISBLANK(C300)),_xlfn.XLOOKUP(C300,roadnames[lookupValue],roadnames[lookupKey],"ERROR"),""), "")</f>
        <v/>
      </c>
      <c r="E300" s="5"/>
      <c r="F300" s="5"/>
      <c r="H300" s="3" t="str">
        <f>IF($A300="ADD",IF(NOT(ISBLANK(G300)),_xlfn.XLOOKUP(G300,ud_side[lookupValue],ud_side[lookupKey],"ERROR"),""), "")</f>
        <v/>
      </c>
      <c r="I300" s="4"/>
      <c r="J300" s="6"/>
      <c r="L300" s="3" t="str">
        <f>IF($A300="ADD",IF(NOT(ISBLANK(K300)),_xlfn.XLOOKUP(K300,ud_gantry_primary_function[lookupValue],ud_gantry_primary_function[lookupKey],"ERROR"),""), "")</f>
        <v/>
      </c>
      <c r="N300" s="3" t="str">
        <f>IF($A300="ADD",IF(NOT(ISBLANK(M300)),_xlfn.XLOOKUP(M300,ud_shape[lookupValue],ud_shape[lookupKey],"ERROR"),""), "")</f>
        <v/>
      </c>
      <c r="P300" s="3" t="str">
        <f>IF($A300="ADD",IF(NOT(ISBLANK(O300)),_xlfn.XLOOKUP(O300,ud_gantry_construction_type[lookupValue],ud_gantry_construction_type[lookupKey],"ERROR"),""), "")</f>
        <v/>
      </c>
      <c r="R300" s="3" t="str">
        <f>IF($A300="ADD",IF(NOT(ISBLANK(Q300)),_xlfn.XLOOKUP(Q300,gantry_material[lookupValue],gantry_material[lookupKey],"ERROR"),""), "")</f>
        <v/>
      </c>
      <c r="T300" s="6"/>
      <c r="U300" s="6"/>
      <c r="V300" s="7"/>
      <c r="W300" s="4" t="str">
        <f t="shared" ca="1" si="36"/>
        <v/>
      </c>
      <c r="X300" s="4"/>
      <c r="Y300" s="3" t="str">
        <f t="shared" si="37"/>
        <v/>
      </c>
      <c r="Z300" s="3" t="str">
        <f>IF($A300="","",IF((AND($A300="ADD",OR(Y300="",Y300="In Use"))),"5",(_xlfn.XLOOKUP(Y300,ud_asset_status[lookupValue],ud_asset_status[lookupKey],""))))</f>
        <v/>
      </c>
      <c r="AB300" s="3" t="str">
        <f>IF($A300="ADD",IF(NOT(ISBLANK(AA300)),_xlfn.XLOOKUP(AA300,ud_replacement_status[lookupValue],ud_replacement_status[lookupKey],"ERROR"),""), "")</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6"/>
      <c r="AO300" s="2" t="str">
        <f t="shared" si="42"/>
        <v/>
      </c>
      <c r="AP300" s="3" t="str">
        <f t="shared" si="43"/>
        <v/>
      </c>
      <c r="AQ300" s="3" t="str">
        <f>IF($A300="","",IF((AND($A300="ADD",OR(AP300="",AP300="Excellent"))),"1",(_xlfn.XLOOKUP(AP300,condition[lookupValue],condition[lookupKey],""))))</f>
        <v/>
      </c>
      <c r="AR300" s="7" t="str">
        <f t="shared" si="44"/>
        <v/>
      </c>
      <c r="AS300" s="8"/>
    </row>
  </sheetData>
  <sheetProtection algorithmName="SHA-512" hashValue="DroK+7AJDL7S8UQd6BiuK49V7HYllfPvqumLZK/K754uLf2BZYLjVHr7EfJfsEfy24a9KBLTp/TlvKm7ZrQjIQ==" saltValue="r452ifIiEOvaMmzzucb7Kw==" spinCount="100000" sheet="1" scenarios="1" selectLockedCells="1"/>
  <conditionalFormatting sqref="A2:XFD2">
    <cfRule type="cellIs" dxfId="298" priority="2" operator="equal">
      <formula>"ERROR"</formula>
    </cfRule>
  </conditionalFormatting>
  <conditionalFormatting sqref="A1:XFD1">
    <cfRule type="expression" dxfId="297" priority="1">
      <formula>A$2="ERROR"</formula>
    </cfRule>
  </conditionalFormatting>
  <conditionalFormatting sqref="A10:XFD300">
    <cfRule type="expression" dxfId="296" priority="113">
      <formula>MATCH("ERROR",$A10:$EP10,0)</formula>
    </cfRule>
    <cfRule type="expression" dxfId="295" priority="114">
      <formula>AND($A10="ADD",A$6=TRUE,A10="")</formula>
    </cfRule>
    <cfRule type="expression" dxfId="294" priority="115">
      <formula>OR(AND($A10="DELETE",A$1="Asset ID",A10=""),AND($A10="DELETE",A$1="Removal Date",A10=""),AND($A10="DELETE",A$1="Removal Reason",A10=""))</formula>
    </cfRule>
    <cfRule type="expression" dxfId="293" priority="116">
      <formula>OR(AND($A10="EDIT",A$1="Asset ID",A10=""),AND($A10="EDIT",A$5=TRUE,A10=""))</formula>
    </cfRule>
    <cfRule type="expression" dxfId="292" priority="117">
      <formula>AND($A10="ADD",A$5="COND",A10="")</formula>
    </cfRule>
    <cfRule type="expression" dxfId="291" priority="118">
      <formula>AND($A10="ADD",A$5=TRUE,A10="")</formula>
    </cfRule>
  </conditionalFormatting>
  <dataValidations count="31">
    <dataValidation type="list" allowBlank="1" showInputMessage="1" showErrorMessage="1" sqref="C10:C300" xr:uid="{84B6E2CB-6B48-4604-88FE-273837A9436C}">
      <formula1>roadnames_lookup</formula1>
    </dataValidation>
    <dataValidation type="list" allowBlank="1" showInputMessage="1" showErrorMessage="1" sqref="G10:G300" xr:uid="{C13F194B-335F-48BD-8F29-2472AF5FB24B}">
      <formula1>ud_side_lookup</formula1>
    </dataValidation>
    <dataValidation type="list" allowBlank="1" showInputMessage="1" showErrorMessage="1" sqref="K10:K300" xr:uid="{D957AC07-27C9-400D-9E3F-B7DE643AB2B2}">
      <formula1>ud_gantry_primary_function_lookup</formula1>
    </dataValidation>
    <dataValidation type="list" allowBlank="1" showInputMessage="1" showErrorMessage="1" sqref="M10:M300" xr:uid="{96918606-C988-4A30-B96F-27BC2780DA28}">
      <formula1>ud_shape_lookup</formula1>
    </dataValidation>
    <dataValidation type="list" allowBlank="1" showInputMessage="1" showErrorMessage="1" sqref="O10:O300" xr:uid="{75CC1912-5E51-4E37-8EE5-32A07555B60E}">
      <formula1>ud_gantry_construction_type_lookup</formula1>
    </dataValidation>
    <dataValidation type="list" allowBlank="1" showInputMessage="1" showErrorMessage="1" sqref="Q10:Q300" xr:uid="{DF38D740-591D-421A-8692-825D32B23D66}">
      <formula1>gantry_material_lookup</formula1>
    </dataValidation>
    <dataValidation type="list" allowBlank="1" showInputMessage="1" showErrorMessage="1" promptTitle="WARNING" prompt="Only change If ammending existing asset" sqref="Y10:Y300" xr:uid="{6108F573-ECB9-4AC1-AFBA-7D783566A911}">
      <formula1>ud_asset_status_lookup</formula1>
    </dataValidation>
    <dataValidation type="list" allowBlank="1" showInputMessage="1" showErrorMessage="1" sqref="AA10:AA300" xr:uid="{19FFCC6E-7CCB-4A83-A9A6-DB496775BF8B}">
      <formula1>ud_replacement_status_lookup</formula1>
    </dataValidation>
    <dataValidation type="list" allowBlank="1" showInputMessage="1" showErrorMessage="1" sqref="AD10:AD300" xr:uid="{774D0F3D-810A-4BCF-9592-8FC14B8D6DDA}">
      <formula1>ar_replace_reason_lookup</formula1>
    </dataValidation>
    <dataValidation type="list" allowBlank="1" showInputMessage="1" showErrorMessage="1" promptTitle="WARNING" prompt="Only change this If Not QLDC asset" sqref="AH10:AH300" xr:uid="{5D9E2B84-3BA0-4398-9270-2678D32A0BFE}">
      <formula1>ud_organisation_owner_lookup</formula1>
    </dataValidation>
    <dataValidation type="list" allowBlank="1" showInputMessage="1" showErrorMessage="1" promptTitle="WARNING" prompt="Only change this If Not QLDC Roading asset" sqref="AJ10:AJ300" xr:uid="{2427A2E6-58CC-49BA-84A9-645E93F2D466}">
      <formula1>ud_sub_organisation_lookup</formula1>
    </dataValidation>
    <dataValidation type="list" allowBlank="1" showInputMessage="1" showErrorMessage="1" promptTitle="WARNING" prompt="Only change this field If undertaking maintenance Or CAPEX works" sqref="AL10:AL300" xr:uid="{8956E20C-F395-4171-B74D-DC9E6311ECED}">
      <formula1>ud_work_category_lookup</formula1>
    </dataValidation>
    <dataValidation type="list" allowBlank="1" showInputMessage="1" showErrorMessage="1" promptTitle="WARNING" prompt="Only change this If incorrect" sqref="AP10:AP300" xr:uid="{976EC3C2-B700-4099-8B9B-44D9EFD8A39E}">
      <formula1>condition_lookup</formula1>
    </dataValidation>
    <dataValidation type="list" allowBlank="1" showInputMessage="1" showErrorMessage="1" sqref="S10:S300" xr:uid="{4846EDDD-29F7-4539-BCDC-D4D2046EF7D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28F0489-7B6D-4847-818C-62E318F64241}">
      <formula1>"ADD,EDIT,DELETE"</formula1>
    </dataValidation>
    <dataValidation type="list" allowBlank="1" showInputMessage="1" showErrorMessage="1" promptTitle="WARNING" prompt="Only change this If Not QLDC asset" sqref="AF10:AF300" xr:uid="{441D269D-B24C-46C5-AFB3-CD882DBA8725}">
      <formula1>ud_organisation_owner_lookup</formula1>
    </dataValidation>
    <dataValidation type="list" allowBlank="1" showInputMessage="1" showErrorMessage="1" promptTitle="WARNING" prompt="Only change this If NZTA Or Parks And Reserves asset" sqref="AO10:AO300" xr:uid="{B1747B52-EE58-4BD8-9AF2-6EE01035B3A4}">
      <formula1>"TRUE,FALSE"</formula1>
    </dataValidation>
    <dataValidation type="whole" allowBlank="1" showInputMessage="1" showErrorMessage="1" error="Please Enter Whole Number Between 1 And 999" promptTitle="ERROR" sqref="W10:W300" xr:uid="{237CA639-988C-450E-BE41-E7AC8D9EDC2C}">
      <formula1>1</formula1>
      <formula2>999</formula2>
    </dataValidation>
    <dataValidation type="whole" allowBlank="1" showInputMessage="1" showErrorMessage="1" error="Please Enter Whole Number Between 1 And 2147483647" promptTitle="ERROR" sqref="B10:B300" xr:uid="{EFFEBFE6-BC51-4E6A-A186-5805B2EA3F67}">
      <formula1>1</formula1>
      <formula2>2147483647</formula2>
    </dataValidation>
    <dataValidation type="whole" allowBlank="1" showInputMessage="1" showErrorMessage="1" error="Please Enter Whole Number Between 1 And 9999999999" promptTitle="ERROR" sqref="X10:X300" xr:uid="{E0108D30-364D-4E04-BFCB-A11E089F28ED}">
      <formula1>1</formula1>
      <formula2>9999999999</formula2>
    </dataValidation>
    <dataValidation type="whole" allowBlank="1" showInputMessage="1" showErrorMessage="1" error="Please Enter Whole Number Between 1 And 999999" promptTitle="ERROR" sqref="I10:I300" xr:uid="{A5AD8740-59C3-40D7-B815-F44DBA9363F7}">
      <formula1>1</formula1>
      <formula2>999999</formula2>
    </dataValidation>
    <dataValidation type="decimal" allowBlank="1" showInputMessage="1" showErrorMessage="1" error="Please Enter Decimal Between 0.01 And 99999999.99" promptTitle="ERROR" sqref="J10:J300" xr:uid="{878E7E95-DCCF-4A52-8494-0B74D5A5C3B2}">
      <formula1>0.01</formula1>
      <formula2>99999999.99</formula2>
    </dataValidation>
    <dataValidation type="decimal" allowBlank="1" showInputMessage="1" showErrorMessage="1" error="Please Enter Decimal Between 0.01 And 99999999.99" promptTitle="ERROR" sqref="T10:T300" xr:uid="{4D09F64F-B234-4F5F-830D-7AC484F81BE7}">
      <formula1>0.01</formula1>
      <formula2>99999999.99</formula2>
    </dataValidation>
    <dataValidation type="decimal" allowBlank="1" showInputMessage="1" showErrorMessage="1" error="Please Enter Decimal Between 0.01 And 99999999.99" promptTitle="ERROR" sqref="U10:U300" xr:uid="{E1C0FD3B-B8FB-4597-BAFB-F3FD49E60F16}">
      <formula1>0.01</formula1>
      <formula2>99999999.99</formula2>
    </dataValidation>
    <dataValidation type="decimal" allowBlank="1" showInputMessage="1" showErrorMessage="1" error="Please Enter Decimal Between 0.01 And 9999999999.99" promptTitle="ERROR" sqref="AN10:AN300" xr:uid="{64067834-3FC5-4C4B-9305-C04805F005E2}">
      <formula1>0.01</formula1>
      <formula2>9999999999.99</formula2>
    </dataValidation>
    <dataValidation type="textLength" allowBlank="1" showInputMessage="1" showErrorMessage="1" error="Please Dont Enter More Than 255 Characters" promptTitle="ERROR" sqref="AS10:AS300" xr:uid="{5115B05B-D97D-4C75-9469-A4060F46BBF3}">
      <formula1>0</formula1>
      <formula2>255</formula2>
    </dataValidation>
    <dataValidation type="date" allowBlank="1" showInputMessage="1" showErrorMessage="1" error="Please Enter Valid Date eg 31/01/2023" promptTitle="ERROR" sqref="V10:V300" xr:uid="{70C1B9EB-A7F7-4B61-B0E2-A66F3C0E8FBE}">
      <formula1>42005</formula1>
      <formula2>48580</formula2>
    </dataValidation>
    <dataValidation type="date" allowBlank="1" showInputMessage="1" showErrorMessage="1" error="Please Enter Valid Date eg 31/01/2023" promptTitle="ERROR" sqref="AC10:AC300" xr:uid="{EE3AAE2F-AC51-4F11-9B06-89CC79ABAF96}">
      <formula1>42005</formula1>
      <formula2>48580</formula2>
    </dataValidation>
    <dataValidation type="date" allowBlank="1" showInputMessage="1" showErrorMessage="1" error="Please Enter Valid Date eg 31/01/2023" promptTitle="ERROR" sqref="AR10:AR300" xr:uid="{86E04DDB-3F0C-4B22-B1A9-F0EFFB87CD32}">
      <formula1>42005</formula1>
      <formula2>48580</formula2>
    </dataValidation>
    <dataValidation type="decimal" allowBlank="1" showInputMessage="1" showErrorMessage="1" error="This an incomplete grid reference or is outside of QLDC. Please check that this a easting in NZTM2000" promptTitle="ERROR" sqref="E10:E300" xr:uid="{E5EC770B-B67F-40F7-91AD-1E98493E6B17}">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9FD1B93-D6E0-45D2-B85F-106CD7EC9C58}">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0.85546875" style="3" bestFit="1" customWidth="1"/>
    <col min="8" max="8" width="10.85546875" style="3" hidden="1" customWidth="1" outlineLevel="1"/>
    <col min="9" max="9" width="9.85546875" style="3" bestFit="1" customWidth="1" collapsed="1"/>
    <col min="10" max="10" width="13.140625" style="3" bestFit="1" customWidth="1"/>
    <col min="11" max="11" width="25.28515625" style="3" bestFit="1" customWidth="1"/>
    <col min="12" max="12" width="25.28515625" style="3" hidden="1" customWidth="1" outlineLevel="1"/>
    <col min="13" max="13" width="18.85546875" style="3" bestFit="1" customWidth="1" collapsed="1"/>
    <col min="14" max="14" width="18.85546875" style="3" hidden="1" customWidth="1" outlineLevel="1"/>
    <col min="15" max="15" width="13.85546875" style="3" bestFit="1" customWidth="1" collapsed="1"/>
    <col min="16" max="16" width="13.85546875" style="3" hidden="1" customWidth="1" outlineLevel="1"/>
    <col min="17" max="17" width="15" style="3" bestFit="1" customWidth="1" collapsed="1"/>
    <col min="18" max="18" width="17" style="3" bestFit="1" customWidth="1"/>
    <col min="19" max="19" width="11.42578125" style="3" bestFit="1" customWidth="1"/>
    <col min="20" max="20" width="10.5703125" style="3" bestFit="1" customWidth="1"/>
    <col min="21" max="21" width="16.5703125" style="3" bestFit="1" customWidth="1"/>
    <col min="22" max="22" width="15.28515625" style="3" bestFit="1" customWidth="1"/>
    <col min="23" max="23" width="15.28515625" style="3" hidden="1" customWidth="1" outlineLevel="1"/>
    <col min="24" max="24" width="22.28515625" style="3" bestFit="1" customWidth="1" collapsed="1"/>
    <col min="25" max="25" width="22.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32" style="3" bestFit="1" customWidth="1"/>
    <col min="44" max="132" width="9.140625" style="21"/>
    <col min="133" max="16384" width="9.140625" style="3"/>
  </cols>
  <sheetData>
    <row r="1" spans="1:132" s="12" customFormat="1" x14ac:dyDescent="0.25">
      <c r="A1" s="9"/>
      <c r="B1" s="10" t="s">
        <v>0</v>
      </c>
      <c r="C1" s="11" t="s">
        <v>1</v>
      </c>
      <c r="D1" s="11"/>
      <c r="E1" s="11" t="s">
        <v>2</v>
      </c>
      <c r="F1" s="11" t="s">
        <v>3</v>
      </c>
      <c r="G1" s="11" t="s">
        <v>4</v>
      </c>
      <c r="H1" s="11"/>
      <c r="I1" s="11" t="s">
        <v>5</v>
      </c>
      <c r="J1" s="11" t="s">
        <v>98</v>
      </c>
      <c r="K1" s="11" t="s">
        <v>99</v>
      </c>
      <c r="L1" s="11"/>
      <c r="M1" s="11" t="s">
        <v>100</v>
      </c>
      <c r="N1" s="11"/>
      <c r="O1" s="11" t="s">
        <v>101</v>
      </c>
      <c r="P1" s="11"/>
      <c r="Q1" s="11" t="s">
        <v>102</v>
      </c>
      <c r="R1" s="11" t="s">
        <v>11</v>
      </c>
      <c r="S1" s="11" t="s">
        <v>14</v>
      </c>
      <c r="T1" s="11" t="s">
        <v>15</v>
      </c>
      <c r="U1" s="11" t="s">
        <v>16</v>
      </c>
      <c r="V1" s="11" t="s">
        <v>17</v>
      </c>
      <c r="W1" s="11"/>
      <c r="X1" s="11" t="s">
        <v>18</v>
      </c>
      <c r="Y1" s="11"/>
      <c r="Z1" s="11" t="s">
        <v>19</v>
      </c>
      <c r="AA1" s="11" t="s">
        <v>20</v>
      </c>
      <c r="AB1" s="11"/>
      <c r="AC1" s="11" t="s">
        <v>21</v>
      </c>
      <c r="AD1" s="11"/>
      <c r="AE1" s="11" t="s">
        <v>22</v>
      </c>
      <c r="AF1" s="11"/>
      <c r="AG1" s="11" t="s">
        <v>23</v>
      </c>
      <c r="AH1" s="11"/>
      <c r="AI1" s="11" t="s">
        <v>24</v>
      </c>
      <c r="AJ1" s="11"/>
      <c r="AK1" s="11" t="s">
        <v>25</v>
      </c>
      <c r="AL1" s="11" t="s">
        <v>26</v>
      </c>
      <c r="AM1" s="11" t="s">
        <v>27</v>
      </c>
      <c r="AN1" s="11"/>
      <c r="AO1" s="11" t="s">
        <v>28</v>
      </c>
      <c r="AP1" s="11" t="s">
        <v>29</v>
      </c>
      <c r="AQ1" s="11" t="s">
        <v>30</v>
      </c>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33</v>
      </c>
      <c r="E2" s="14" t="s">
        <v>34</v>
      </c>
      <c r="F2" s="14" t="s">
        <v>35</v>
      </c>
      <c r="G2" s="14" t="str">
        <f>_xlfn.IFNA(IF(MATCH("ERROR",H10:H110,0),"ERROR"),"")</f>
        <v/>
      </c>
      <c r="H2" s="14" t="s">
        <v>103</v>
      </c>
      <c r="I2" s="14" t="s">
        <v>37</v>
      </c>
      <c r="J2" s="14" t="s">
        <v>104</v>
      </c>
      <c r="K2" s="14" t="str">
        <f>_xlfn.IFNA(IF(MATCH("ERROR",L10:L110,0),"ERROR"),"")</f>
        <v/>
      </c>
      <c r="L2" s="14" t="s">
        <v>105</v>
      </c>
      <c r="M2" s="14" t="str">
        <f>_xlfn.IFNA(IF(MATCH("ERROR",N10:N110,0),"ERROR"),"")</f>
        <v/>
      </c>
      <c r="N2" s="14" t="s">
        <v>106</v>
      </c>
      <c r="O2" s="14" t="str">
        <f>_xlfn.IFNA(IF(MATCH("ERROR",P10:P110,0),"ERROR"),"")</f>
        <v/>
      </c>
      <c r="P2" s="14" t="s">
        <v>107</v>
      </c>
      <c r="Q2" s="14" t="s">
        <v>108</v>
      </c>
      <c r="R2" s="14" t="s">
        <v>43</v>
      </c>
      <c r="S2" s="14" t="s">
        <v>46</v>
      </c>
      <c r="T2" s="14" t="s">
        <v>47</v>
      </c>
      <c r="U2" s="14" t="s">
        <v>48</v>
      </c>
      <c r="V2" s="14" t="str">
        <f>_xlfn.IFNA(IF(MATCH("ERROR",W10:W110,0),"ERROR"),"")</f>
        <v/>
      </c>
      <c r="W2" s="14" t="s">
        <v>49</v>
      </c>
      <c r="X2" s="14" t="str">
        <f>_xlfn.IFNA(IF(MATCH("ERROR",Y10:Y110,0),"ERROR"),"")</f>
        <v/>
      </c>
      <c r="Y2" s="14" t="s">
        <v>50</v>
      </c>
      <c r="Z2" s="14" t="s">
        <v>51</v>
      </c>
      <c r="AA2" s="14" t="str">
        <f>_xlfn.IFNA(IF(MATCH("ERROR",AB10:AB110,0),"ERROR"),"")</f>
        <v/>
      </c>
      <c r="AB2" s="14" t="s">
        <v>52</v>
      </c>
      <c r="AC2" s="14" t="str">
        <f>_xlfn.IFNA(IF(MATCH("ERROR",AD10:AD110,0),"ERROR"),"")</f>
        <v/>
      </c>
      <c r="AD2" s="14" t="s">
        <v>53</v>
      </c>
      <c r="AE2" s="14" t="str">
        <f>_xlfn.IFNA(IF(MATCH("ERROR",AF10:AF110,0),"ERROR"),"")</f>
        <v/>
      </c>
      <c r="AF2" s="14" t="s">
        <v>54</v>
      </c>
      <c r="AG2" s="14" t="str">
        <f>_xlfn.IFNA(IF(MATCH("ERROR",AH10:AH110,0),"ERROR"),"")</f>
        <v/>
      </c>
      <c r="AH2" s="14" t="s">
        <v>55</v>
      </c>
      <c r="AI2" s="14" t="str">
        <f>_xlfn.IFNA(IF(MATCH("ERROR",AJ10:AJ110,0),"ERROR"),"")</f>
        <v/>
      </c>
      <c r="AJ2" s="14" t="s">
        <v>56</v>
      </c>
      <c r="AK2" s="14" t="s">
        <v>57</v>
      </c>
      <c r="AL2" s="14" t="s">
        <v>58</v>
      </c>
      <c r="AM2" s="14" t="str">
        <f>_xlfn.IFNA(IF(MATCH("ERROR",AN10:AN110,0),"ERROR"),"")</f>
        <v/>
      </c>
      <c r="AN2" s="14" t="s">
        <v>59</v>
      </c>
      <c r="AO2" s="14" t="s">
        <v>60</v>
      </c>
      <c r="AP2" s="14" t="s">
        <v>61</v>
      </c>
      <c r="AQ2" s="14" t="s">
        <v>62</v>
      </c>
      <c r="AR2" s="19" t="str">
        <f>_xlfn.IFNA(IF(MATCH("ERROR",AS10:AS110,0),"ERROR"),"")</f>
        <v/>
      </c>
      <c r="AS2" s="19" t="str">
        <f>_xlfn.IFNA(IF(MATCH("ERROR",AT10:AT110,0),"ERROR"),"")</f>
        <v/>
      </c>
      <c r="AT2" s="19" t="str">
        <f>_xlfn.IFNA(IF(MATCH("ERROR",AU10:AU110,0),"ERROR"),"")</f>
        <v/>
      </c>
      <c r="AU2" s="19" t="str">
        <f>_xlfn.IFNA(IF(MATCH("ERROR",AV10:AV110,0),"ERROR"),"")</f>
        <v/>
      </c>
      <c r="AV2" s="19" t="str">
        <f>_xlfn.IFNA(IF(MATCH("ERROR",AW10:AW110,0),"ERROR"),"")</f>
        <v/>
      </c>
      <c r="AW2" s="19" t="str">
        <f>_xlfn.IFNA(IF(MATCH("ERROR",AX10:AX110,0),"ERROR"),"")</f>
        <v/>
      </c>
      <c r="AX2" s="19" t="str">
        <f>_xlfn.IFNA(IF(MATCH("ERROR",AY10:AY110,0),"ERROR"),"")</f>
        <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66</v>
      </c>
      <c r="E4" s="12" t="s">
        <v>67</v>
      </c>
      <c r="F4" s="12" t="s">
        <v>67</v>
      </c>
      <c r="G4" s="12" t="s">
        <v>68</v>
      </c>
      <c r="I4" s="12" t="s">
        <v>66</v>
      </c>
      <c r="J4" s="12" t="s">
        <v>69</v>
      </c>
      <c r="K4" s="12" t="s">
        <v>68</v>
      </c>
      <c r="M4" s="12" t="s">
        <v>68</v>
      </c>
      <c r="O4" s="12" t="s">
        <v>68</v>
      </c>
      <c r="Q4" s="12" t="s">
        <v>70</v>
      </c>
      <c r="R4" s="12" t="s">
        <v>70</v>
      </c>
      <c r="S4" s="12" t="s">
        <v>71</v>
      </c>
      <c r="T4" s="12" t="s">
        <v>72</v>
      </c>
      <c r="U4" s="12" t="s">
        <v>73</v>
      </c>
      <c r="V4" s="12" t="s">
        <v>68</v>
      </c>
      <c r="X4" s="12" t="s">
        <v>68</v>
      </c>
      <c r="Z4" s="12" t="s">
        <v>71</v>
      </c>
      <c r="AA4" s="12" t="s">
        <v>74</v>
      </c>
      <c r="AC4" s="12" t="s">
        <v>68</v>
      </c>
      <c r="AE4" s="12" t="s">
        <v>68</v>
      </c>
      <c r="AG4" s="12" t="s">
        <v>68</v>
      </c>
      <c r="AI4" s="12" t="s">
        <v>68</v>
      </c>
      <c r="AK4" s="12" t="s">
        <v>75</v>
      </c>
      <c r="AL4" s="12" t="s">
        <v>70</v>
      </c>
      <c r="AM4" s="12" t="s">
        <v>76</v>
      </c>
      <c r="AO4" s="12" t="s">
        <v>71</v>
      </c>
      <c r="AP4" s="12" t="s">
        <v>77</v>
      </c>
      <c r="AQ4" s="12" t="s">
        <v>78</v>
      </c>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1</v>
      </c>
      <c r="E5" s="12" t="b">
        <v>1</v>
      </c>
      <c r="F5" s="12" t="b">
        <v>1</v>
      </c>
      <c r="G5" s="12" t="b">
        <v>0</v>
      </c>
      <c r="I5" s="12" t="b">
        <v>1</v>
      </c>
      <c r="J5" s="12" t="b">
        <v>1</v>
      </c>
      <c r="K5" s="12" t="b">
        <v>1</v>
      </c>
      <c r="M5" s="12" t="b">
        <v>1</v>
      </c>
      <c r="O5" s="12" t="b">
        <v>1</v>
      </c>
      <c r="Q5" s="12" t="b">
        <v>1</v>
      </c>
      <c r="R5" s="12" t="b">
        <v>1</v>
      </c>
      <c r="S5" s="12" t="b">
        <v>1</v>
      </c>
      <c r="T5" s="12" t="b">
        <v>0</v>
      </c>
      <c r="U5" s="12" t="b">
        <v>0</v>
      </c>
      <c r="V5" s="12" t="b">
        <v>1</v>
      </c>
      <c r="X5" s="12" t="b">
        <v>1</v>
      </c>
      <c r="Z5" s="12" t="b">
        <v>0</v>
      </c>
      <c r="AA5" s="12" t="b">
        <v>0</v>
      </c>
      <c r="AC5" s="12" t="b">
        <v>1</v>
      </c>
      <c r="AE5" s="12" t="b">
        <v>1</v>
      </c>
      <c r="AG5" s="12" t="b">
        <v>0</v>
      </c>
      <c r="AI5" s="12" t="b">
        <v>0</v>
      </c>
      <c r="AK5" s="12" t="b">
        <v>0</v>
      </c>
      <c r="AL5" s="12" t="b">
        <v>1</v>
      </c>
      <c r="AM5" s="12" t="b">
        <v>1</v>
      </c>
      <c r="AO5" s="12" t="b">
        <v>1</v>
      </c>
      <c r="AP5" s="12" t="b">
        <v>0</v>
      </c>
      <c r="AQ5" s="12" t="b">
        <v>0</v>
      </c>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I6" s="12" t="b">
        <v>0</v>
      </c>
      <c r="J6" s="12" t="b">
        <v>0</v>
      </c>
      <c r="K6" s="12" t="b">
        <v>0</v>
      </c>
      <c r="M6" s="12" t="b">
        <v>0</v>
      </c>
      <c r="O6" s="12" t="b">
        <v>0</v>
      </c>
      <c r="Q6" s="12" t="b">
        <v>0</v>
      </c>
      <c r="R6" s="12" t="b">
        <v>0</v>
      </c>
      <c r="S6" s="12" t="b">
        <v>0</v>
      </c>
      <c r="T6" s="12" t="b">
        <v>1</v>
      </c>
      <c r="U6" s="12" t="b">
        <v>0</v>
      </c>
      <c r="V6" s="12" t="b">
        <v>0</v>
      </c>
      <c r="X6" s="12" t="b">
        <v>0</v>
      </c>
      <c r="Z6" s="12" t="b">
        <v>0</v>
      </c>
      <c r="AA6" s="12" t="b">
        <v>0</v>
      </c>
      <c r="AC6" s="12" t="b">
        <v>0</v>
      </c>
      <c r="AE6" s="12" t="b">
        <v>0</v>
      </c>
      <c r="AG6" s="12" t="b">
        <v>0</v>
      </c>
      <c r="AI6" s="12" t="b">
        <v>0</v>
      </c>
      <c r="AK6" s="12" t="b">
        <v>0</v>
      </c>
      <c r="AL6" s="12" t="b">
        <v>0</v>
      </c>
      <c r="AM6" s="12" t="b">
        <v>0</v>
      </c>
      <c r="AO6" s="12" t="b">
        <v>0</v>
      </c>
      <c r="AP6" s="12" t="b">
        <v>0</v>
      </c>
      <c r="AQ6" s="12" t="b">
        <v>0</v>
      </c>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1</v>
      </c>
      <c r="I7" s="12" t="b">
        <v>0</v>
      </c>
      <c r="J7" s="12" t="b">
        <v>0</v>
      </c>
      <c r="K7" s="12" t="b">
        <v>1</v>
      </c>
      <c r="M7" s="12" t="b">
        <v>1</v>
      </c>
      <c r="O7" s="12" t="b">
        <v>1</v>
      </c>
      <c r="Q7" s="12" t="b">
        <v>0</v>
      </c>
      <c r="R7" s="12" t="b">
        <v>0</v>
      </c>
      <c r="S7" s="12" t="b">
        <v>0</v>
      </c>
      <c r="T7" s="12" t="b">
        <v>0</v>
      </c>
      <c r="U7" s="12" t="b">
        <v>0</v>
      </c>
      <c r="V7" s="12" t="b">
        <v>1</v>
      </c>
      <c r="X7" s="12" t="b">
        <v>1</v>
      </c>
      <c r="Z7" s="12" t="b">
        <v>0</v>
      </c>
      <c r="AA7" s="12" t="b">
        <v>1</v>
      </c>
      <c r="AC7" s="12" t="b">
        <v>1</v>
      </c>
      <c r="AE7" s="12" t="b">
        <v>1</v>
      </c>
      <c r="AG7" s="12" t="b">
        <v>1</v>
      </c>
      <c r="AI7" s="12" t="b">
        <v>1</v>
      </c>
      <c r="AK7" s="12" t="b">
        <v>0</v>
      </c>
      <c r="AL7" s="12" t="b">
        <v>0</v>
      </c>
      <c r="AM7" s="12" t="b">
        <v>1</v>
      </c>
      <c r="AO7" s="12" t="b">
        <v>0</v>
      </c>
      <c r="AP7" s="12" t="b">
        <v>0</v>
      </c>
      <c r="AQ7" s="12" t="b">
        <v>0</v>
      </c>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83</v>
      </c>
      <c r="G8" s="12" t="s">
        <v>84</v>
      </c>
      <c r="K8" s="12" t="s">
        <v>109</v>
      </c>
      <c r="M8" s="12" t="s">
        <v>110</v>
      </c>
      <c r="O8" s="12" t="s">
        <v>107</v>
      </c>
      <c r="V8" s="12" t="s">
        <v>88</v>
      </c>
      <c r="X8" s="12" t="s">
        <v>89</v>
      </c>
      <c r="AA8" s="12" t="s">
        <v>90</v>
      </c>
      <c r="AC8" s="12" t="s">
        <v>91</v>
      </c>
      <c r="AE8" s="12" t="s">
        <v>91</v>
      </c>
      <c r="AG8" s="12" t="s">
        <v>92</v>
      </c>
      <c r="AI8" s="12" t="s">
        <v>93</v>
      </c>
      <c r="AM8" s="12" t="s">
        <v>59</v>
      </c>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94</v>
      </c>
      <c r="B9" s="18"/>
      <c r="C9" s="18"/>
      <c r="D9" s="18"/>
      <c r="E9" s="18"/>
      <c r="F9" s="18"/>
      <c r="G9" s="18"/>
      <c r="H9" s="18"/>
      <c r="I9" s="18" t="s">
        <v>95</v>
      </c>
      <c r="J9" s="18" t="s">
        <v>95</v>
      </c>
      <c r="K9" s="18"/>
      <c r="L9" s="18"/>
      <c r="M9" s="18"/>
      <c r="N9" s="18"/>
      <c r="O9" s="18"/>
      <c r="P9" s="18"/>
      <c r="Q9" s="18"/>
      <c r="R9" s="18"/>
      <c r="S9" s="18"/>
      <c r="T9" s="18" t="s">
        <v>96</v>
      </c>
      <c r="U9" s="18" t="s">
        <v>97</v>
      </c>
      <c r="V9" s="18"/>
      <c r="W9" s="18"/>
      <c r="X9" s="18"/>
      <c r="Y9" s="18"/>
      <c r="Z9" s="18"/>
      <c r="AA9" s="18"/>
      <c r="AB9" s="18"/>
      <c r="AC9" s="18"/>
      <c r="AD9" s="18"/>
      <c r="AE9" s="18"/>
      <c r="AF9" s="18"/>
      <c r="AG9" s="18"/>
      <c r="AH9" s="18"/>
      <c r="AI9" s="18"/>
      <c r="AJ9" s="18"/>
      <c r="AK9" s="18"/>
      <c r="AL9" s="18"/>
      <c r="AM9" s="18"/>
      <c r="AN9" s="18"/>
      <c r="AO9" s="18"/>
      <c r="AP9" s="18"/>
      <c r="AQ9" s="18"/>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5"/>
      <c r="F10" s="5"/>
      <c r="H10" s="3" t="str">
        <f>IF($A10="ADD",IF(NOT(ISBLANK(G10)),_xlfn.XLOOKUP(G10,ud_side[lookupValue],ud_side[lookupKey],"ERROR"),""), "")</f>
        <v/>
      </c>
      <c r="I10" s="4"/>
      <c r="J10" s="6"/>
      <c r="L10" s="3" t="str">
        <f>IF($A10="ADD",IF(NOT(ISBLANK(K10)),_xlfn.XLOOKUP(K10,ud_mast_primary_function[lookupValue],ud_mast_primary_function[lookupKey],"ERROR"),""), "")</f>
        <v/>
      </c>
      <c r="N10" s="3" t="str">
        <f>IF($A10="ADD",IF(NOT(ISBLANK(M10)),_xlfn.XLOOKUP(M10,ud_mast_pole_type[lookupValue],ud_mast_pole_type[lookupKey],"ERROR"),""), "")</f>
        <v/>
      </c>
      <c r="P10" s="3" t="str">
        <f>IF($A10="ADD",IF(NOT(ISBLANK(O10)),_xlfn.XLOOKUP(O10,mast_material[lookupValue],mast_material[lookupKey],"ERROR"),""), "")</f>
        <v/>
      </c>
      <c r="S10" s="7"/>
      <c r="T10" s="4" t="str">
        <f ca="1">IF(S10&lt;&gt;"", DATEDIF(S10, TODAY(),"Y"),"")</f>
        <v/>
      </c>
      <c r="U10" s="4"/>
      <c r="V10" s="3" t="str">
        <f>IF($A10="ADD","In Use","")</f>
        <v/>
      </c>
      <c r="W10" s="3" t="str">
        <f>IF($A10="","",IF((AND($A10="ADD",OR(V10="",V10="In Use"))),"5",(_xlfn.XLOOKUP(V10,ud_asset_status[lookupValue],ud_asset_status[lookupKey],""))))</f>
        <v/>
      </c>
      <c r="Y10" s="3" t="str">
        <f>IF($A10="ADD",IF(NOT(ISBLANK(X10)),_xlfn.XLOOKUP(X10,ud_replacement_status[lookupValue],ud_replacement_status[lookupKey],"ERROR"),""), "")</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6"/>
      <c r="AL10" s="2" t="str">
        <f>IF($A10="ADD","TRUE","")</f>
        <v/>
      </c>
      <c r="AM10" s="3" t="str">
        <f>IF($A10="ADD","Excellent","")</f>
        <v/>
      </c>
      <c r="AN10" s="3" t="str">
        <f>IF($A10="","",IF((AND($A10="ADD",OR(AM10="",AM10="Excellent"))),"1",(_xlfn.XLOOKUP(AM10,condition[lookupValue],condition[lookupKey],""))))</f>
        <v/>
      </c>
      <c r="AO10" s="7" t="str">
        <f>IF(S10&lt;&gt;"",S10,"")</f>
        <v/>
      </c>
      <c r="AP10" s="8"/>
    </row>
    <row r="11" spans="1:132" x14ac:dyDescent="0.25">
      <c r="B11" s="4"/>
      <c r="D11" s="3" t="str">
        <f>IF($A11="ADD",IF(NOT(ISBLANK(C11)),_xlfn.XLOOKUP(C11,roadnames[lookupValue],roadnames[lookupKey],"ERROR"),""), "")</f>
        <v/>
      </c>
      <c r="E11" s="5"/>
      <c r="F11" s="5"/>
      <c r="H11" s="3" t="str">
        <f>IF($A11="ADD",IF(NOT(ISBLANK(G11)),_xlfn.XLOOKUP(G11,ud_side[lookupValue],ud_side[lookupKey],"ERROR"),""), "")</f>
        <v/>
      </c>
      <c r="I11" s="4"/>
      <c r="J11" s="6"/>
      <c r="L11" s="3" t="str">
        <f>IF($A11="ADD",IF(NOT(ISBLANK(K11)),_xlfn.XLOOKUP(K11,ud_mast_primary_function[lookupValue],ud_mast_primary_function[lookupKey],"ERROR"),""), "")</f>
        <v/>
      </c>
      <c r="N11" s="3" t="str">
        <f>IF($A11="ADD",IF(NOT(ISBLANK(M11)),_xlfn.XLOOKUP(M11,ud_mast_pole_type[lookupValue],ud_mast_pole_type[lookupKey],"ERROR"),""), "")</f>
        <v/>
      </c>
      <c r="P11" s="3" t="str">
        <f>IF($A11="ADD",IF(NOT(ISBLANK(O11)),_xlfn.XLOOKUP(O11,mast_material[lookupValue],mast_material[lookupKey],"ERROR"),""), "")</f>
        <v/>
      </c>
      <c r="S11" s="7"/>
      <c r="T11" s="4" t="str">
        <f t="shared" ref="T11:T74" ca="1" si="0">IF(S11&lt;&gt;"", DATEDIF(S11, TODAY(),"Y"),"")</f>
        <v/>
      </c>
      <c r="U11" s="4"/>
      <c r="V11" s="3" t="str">
        <f t="shared" ref="V11:V74" si="1">IF($A11="ADD","In Use","")</f>
        <v/>
      </c>
      <c r="W11" s="3" t="str">
        <f>IF($A11="","",IF((AND($A11="ADD",OR(V11="",V11="In Use"))),"5",(_xlfn.XLOOKUP(V11,ud_asset_status[lookupValue],ud_asset_status[lookupKey],""))))</f>
        <v/>
      </c>
      <c r="Y11" s="3" t="str">
        <f>IF($A11="ADD",IF(NOT(ISBLANK(X11)),_xlfn.XLOOKUP(X11,ud_replacement_status[lookupValue],ud_replacement_status[lookupKey],"ERROR"),""), "")</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6"/>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IF(S11&lt;&gt;"",S11,"")</f>
        <v/>
      </c>
      <c r="AP11" s="8"/>
    </row>
    <row r="12" spans="1:132" x14ac:dyDescent="0.25">
      <c r="B12" s="4"/>
      <c r="D12" s="3" t="str">
        <f>IF($A12="ADD",IF(NOT(ISBLANK(C12)),_xlfn.XLOOKUP(C12,roadnames[lookupValue],roadnames[lookupKey],"ERROR"),""), "")</f>
        <v/>
      </c>
      <c r="E12" s="5"/>
      <c r="F12" s="5"/>
      <c r="H12" s="3" t="str">
        <f>IF($A12="ADD",IF(NOT(ISBLANK(G12)),_xlfn.XLOOKUP(G12,ud_side[lookupValue],ud_side[lookupKey],"ERROR"),""), "")</f>
        <v/>
      </c>
      <c r="I12" s="4"/>
      <c r="J12" s="6"/>
      <c r="L12" s="3" t="str">
        <f>IF($A12="ADD",IF(NOT(ISBLANK(K12)),_xlfn.XLOOKUP(K12,ud_mast_primary_function[lookupValue],ud_mast_primary_function[lookupKey],"ERROR"),""), "")</f>
        <v/>
      </c>
      <c r="N12" s="3" t="str">
        <f>IF($A12="ADD",IF(NOT(ISBLANK(M12)),_xlfn.XLOOKUP(M12,ud_mast_pole_type[lookupValue],ud_mast_pole_type[lookupKey],"ERROR"),""), "")</f>
        <v/>
      </c>
      <c r="P12" s="3" t="str">
        <f>IF($A12="ADD",IF(NOT(ISBLANK(O12)),_xlfn.XLOOKUP(O12,mast_material[lookupValue],mast_material[lookupKey],"ERROR"),""), "")</f>
        <v/>
      </c>
      <c r="S12" s="7"/>
      <c r="T12" s="4" t="str">
        <f t="shared" ca="1" si="0"/>
        <v/>
      </c>
      <c r="U12" s="4"/>
      <c r="V12" s="3" t="str">
        <f t="shared" si="1"/>
        <v/>
      </c>
      <c r="W12" s="3" t="str">
        <f>IF($A12="","",IF((AND($A12="ADD",OR(V12="",V12="In Use"))),"5",(_xlfn.XLOOKUP(V12,ud_asset_status[lookupValue],ud_asset_status[lookupKey],""))))</f>
        <v/>
      </c>
      <c r="Y12" s="3" t="str">
        <f>IF($A12="ADD",IF(NOT(ISBLANK(X12)),_xlfn.XLOOKUP(X12,ud_replacement_status[lookupValue],ud_replacement_status[lookupKey],"ERROR"),""), "")</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6"/>
      <c r="AL12" s="2" t="str">
        <f t="shared" si="6"/>
        <v/>
      </c>
      <c r="AM12" s="3" t="str">
        <f t="shared" si="7"/>
        <v/>
      </c>
      <c r="AN12" s="3" t="str">
        <f>IF($A12="","",IF((AND($A12="ADD",OR(AM12="",AM12="Excellent"))),"1",(_xlfn.XLOOKUP(AM12,condition[lookupValue],condition[lookupKey],""))))</f>
        <v/>
      </c>
      <c r="AO12" s="7" t="str">
        <f t="shared" si="8"/>
        <v/>
      </c>
      <c r="AP12" s="8"/>
    </row>
    <row r="13" spans="1:132" x14ac:dyDescent="0.25">
      <c r="B13" s="4"/>
      <c r="D13" s="3" t="str">
        <f>IF($A13="ADD",IF(NOT(ISBLANK(C13)),_xlfn.XLOOKUP(C13,roadnames[lookupValue],roadnames[lookupKey],"ERROR"),""), "")</f>
        <v/>
      </c>
      <c r="E13" s="5"/>
      <c r="F13" s="5"/>
      <c r="H13" s="3" t="str">
        <f>IF($A13="ADD",IF(NOT(ISBLANK(G13)),_xlfn.XLOOKUP(G13,ud_side[lookupValue],ud_side[lookupKey],"ERROR"),""), "")</f>
        <v/>
      </c>
      <c r="I13" s="4"/>
      <c r="J13" s="6"/>
      <c r="L13" s="3" t="str">
        <f>IF($A13="ADD",IF(NOT(ISBLANK(K13)),_xlfn.XLOOKUP(K13,ud_mast_primary_function[lookupValue],ud_mast_primary_function[lookupKey],"ERROR"),""), "")</f>
        <v/>
      </c>
      <c r="N13" s="3" t="str">
        <f>IF($A13="ADD",IF(NOT(ISBLANK(M13)),_xlfn.XLOOKUP(M13,ud_mast_pole_type[lookupValue],ud_mast_pole_type[lookupKey],"ERROR"),""), "")</f>
        <v/>
      </c>
      <c r="P13" s="3" t="str">
        <f>IF($A13="ADD",IF(NOT(ISBLANK(O13)),_xlfn.XLOOKUP(O13,mast_material[lookupValue],mast_material[lookupKey],"ERROR"),""), "")</f>
        <v/>
      </c>
      <c r="S13" s="7"/>
      <c r="T13" s="4" t="str">
        <f t="shared" ca="1" si="0"/>
        <v/>
      </c>
      <c r="U13" s="4"/>
      <c r="V13" s="3" t="str">
        <f t="shared" si="1"/>
        <v/>
      </c>
      <c r="W13" s="3" t="str">
        <f>IF($A13="","",IF((AND($A13="ADD",OR(V13="",V13="In Use"))),"5",(_xlfn.XLOOKUP(V13,ud_asset_status[lookupValue],ud_asset_status[lookupKey],""))))</f>
        <v/>
      </c>
      <c r="Y13" s="3" t="str">
        <f>IF($A13="ADD",IF(NOT(ISBLANK(X13)),_xlfn.XLOOKUP(X13,ud_replacement_status[lookupValue],ud_replacement_status[lookupKey],"ERROR"),""), "")</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6"/>
      <c r="AL13" s="2" t="str">
        <f t="shared" si="6"/>
        <v/>
      </c>
      <c r="AM13" s="3" t="str">
        <f t="shared" si="7"/>
        <v/>
      </c>
      <c r="AN13" s="3" t="str">
        <f>IF($A13="","",IF((AND($A13="ADD",OR(AM13="",AM13="Excellent"))),"1",(_xlfn.XLOOKUP(AM13,condition[lookupValue],condition[lookupKey],""))))</f>
        <v/>
      </c>
      <c r="AO13" s="7" t="str">
        <f t="shared" si="8"/>
        <v/>
      </c>
      <c r="AP13" s="8"/>
    </row>
    <row r="14" spans="1:132" x14ac:dyDescent="0.25">
      <c r="B14" s="4"/>
      <c r="D14" s="3" t="str">
        <f>IF($A14="ADD",IF(NOT(ISBLANK(C14)),_xlfn.XLOOKUP(C14,roadnames[lookupValue],roadnames[lookupKey],"ERROR"),""), "")</f>
        <v/>
      </c>
      <c r="E14" s="5"/>
      <c r="F14" s="5"/>
      <c r="H14" s="3" t="str">
        <f>IF($A14="ADD",IF(NOT(ISBLANK(G14)),_xlfn.XLOOKUP(G14,ud_side[lookupValue],ud_side[lookupKey],"ERROR"),""), "")</f>
        <v/>
      </c>
      <c r="I14" s="4"/>
      <c r="J14" s="6"/>
      <c r="L14" s="3" t="str">
        <f>IF($A14="ADD",IF(NOT(ISBLANK(K14)),_xlfn.XLOOKUP(K14,ud_mast_primary_function[lookupValue],ud_mast_primary_function[lookupKey],"ERROR"),""), "")</f>
        <v/>
      </c>
      <c r="N14" s="3" t="str">
        <f>IF($A14="ADD",IF(NOT(ISBLANK(M14)),_xlfn.XLOOKUP(M14,ud_mast_pole_type[lookupValue],ud_mast_pole_type[lookupKey],"ERROR"),""), "")</f>
        <v/>
      </c>
      <c r="P14" s="3" t="str">
        <f>IF($A14="ADD",IF(NOT(ISBLANK(O14)),_xlfn.XLOOKUP(O14,mast_material[lookupValue],mast_material[lookupKey],"ERROR"),""), "")</f>
        <v/>
      </c>
      <c r="S14" s="7"/>
      <c r="T14" s="4" t="str">
        <f t="shared" ca="1" si="0"/>
        <v/>
      </c>
      <c r="U14" s="4"/>
      <c r="V14" s="3" t="str">
        <f t="shared" si="1"/>
        <v/>
      </c>
      <c r="W14" s="3" t="str">
        <f>IF($A14="","",IF((AND($A14="ADD",OR(V14="",V14="In Use"))),"5",(_xlfn.XLOOKUP(V14,ud_asset_status[lookupValue],ud_asset_status[lookupKey],""))))</f>
        <v/>
      </c>
      <c r="Y14" s="3" t="str">
        <f>IF($A14="ADD",IF(NOT(ISBLANK(X14)),_xlfn.XLOOKUP(X14,ud_replacement_status[lookupValue],ud_replacement_status[lookupKey],"ERROR"),""), "")</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6"/>
      <c r="AL14" s="2" t="str">
        <f t="shared" si="6"/>
        <v/>
      </c>
      <c r="AM14" s="3" t="str">
        <f t="shared" si="7"/>
        <v/>
      </c>
      <c r="AN14" s="3" t="str">
        <f>IF($A14="","",IF((AND($A14="ADD",OR(AM14="",AM14="Excellent"))),"1",(_xlfn.XLOOKUP(AM14,condition[lookupValue],condition[lookupKey],""))))</f>
        <v/>
      </c>
      <c r="AO14" s="7" t="str">
        <f t="shared" si="8"/>
        <v/>
      </c>
      <c r="AP14" s="8"/>
    </row>
    <row r="15" spans="1:132" x14ac:dyDescent="0.25">
      <c r="B15" s="4"/>
      <c r="D15" s="3" t="str">
        <f>IF($A15="ADD",IF(NOT(ISBLANK(C15)),_xlfn.XLOOKUP(C15,roadnames[lookupValue],roadnames[lookupKey],"ERROR"),""), "")</f>
        <v/>
      </c>
      <c r="E15" s="5"/>
      <c r="F15" s="5"/>
      <c r="H15" s="3" t="str">
        <f>IF($A15="ADD",IF(NOT(ISBLANK(G15)),_xlfn.XLOOKUP(G15,ud_side[lookupValue],ud_side[lookupKey],"ERROR"),""), "")</f>
        <v/>
      </c>
      <c r="I15" s="4"/>
      <c r="J15" s="6"/>
      <c r="L15" s="3" t="str">
        <f>IF($A15="ADD",IF(NOT(ISBLANK(K15)),_xlfn.XLOOKUP(K15,ud_mast_primary_function[lookupValue],ud_mast_primary_function[lookupKey],"ERROR"),""), "")</f>
        <v/>
      </c>
      <c r="N15" s="3" t="str">
        <f>IF($A15="ADD",IF(NOT(ISBLANK(M15)),_xlfn.XLOOKUP(M15,ud_mast_pole_type[lookupValue],ud_mast_pole_type[lookupKey],"ERROR"),""), "")</f>
        <v/>
      </c>
      <c r="P15" s="3" t="str">
        <f>IF($A15="ADD",IF(NOT(ISBLANK(O15)),_xlfn.XLOOKUP(O15,mast_material[lookupValue],mast_material[lookupKey],"ERROR"),""), "")</f>
        <v/>
      </c>
      <c r="S15" s="7"/>
      <c r="T15" s="4" t="str">
        <f t="shared" ca="1" si="0"/>
        <v/>
      </c>
      <c r="U15" s="4"/>
      <c r="V15" s="3" t="str">
        <f t="shared" si="1"/>
        <v/>
      </c>
      <c r="W15" s="3" t="str">
        <f>IF($A15="","",IF((AND($A15="ADD",OR(V15="",V15="In Use"))),"5",(_xlfn.XLOOKUP(V15,ud_asset_status[lookupValue],ud_asset_status[lookupKey],""))))</f>
        <v/>
      </c>
      <c r="Y15" s="3" t="str">
        <f>IF($A15="ADD",IF(NOT(ISBLANK(X15)),_xlfn.XLOOKUP(X15,ud_replacement_status[lookupValue],ud_replacement_status[lookupKey],"ERROR"),""), "")</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6"/>
      <c r="AL15" s="2" t="str">
        <f t="shared" si="6"/>
        <v/>
      </c>
      <c r="AM15" s="3" t="str">
        <f t="shared" si="7"/>
        <v/>
      </c>
      <c r="AN15" s="3" t="str">
        <f>IF($A15="","",IF((AND($A15="ADD",OR(AM15="",AM15="Excellent"))),"1",(_xlfn.XLOOKUP(AM15,condition[lookupValue],condition[lookupKey],""))))</f>
        <v/>
      </c>
      <c r="AO15" s="7" t="str">
        <f t="shared" si="8"/>
        <v/>
      </c>
      <c r="AP15" s="8"/>
    </row>
    <row r="16" spans="1:132" x14ac:dyDescent="0.25">
      <c r="B16" s="4"/>
      <c r="D16" s="3" t="str">
        <f>IF($A16="ADD",IF(NOT(ISBLANK(C16)),_xlfn.XLOOKUP(C16,roadnames[lookupValue],roadnames[lookupKey],"ERROR"),""), "")</f>
        <v/>
      </c>
      <c r="E16" s="5"/>
      <c r="F16" s="5"/>
      <c r="H16" s="3" t="str">
        <f>IF($A16="ADD",IF(NOT(ISBLANK(G16)),_xlfn.XLOOKUP(G16,ud_side[lookupValue],ud_side[lookupKey],"ERROR"),""), "")</f>
        <v/>
      </c>
      <c r="I16" s="4"/>
      <c r="J16" s="6"/>
      <c r="L16" s="3" t="str">
        <f>IF($A16="ADD",IF(NOT(ISBLANK(K16)),_xlfn.XLOOKUP(K16,ud_mast_primary_function[lookupValue],ud_mast_primary_function[lookupKey],"ERROR"),""), "")</f>
        <v/>
      </c>
      <c r="N16" s="3" t="str">
        <f>IF($A16="ADD",IF(NOT(ISBLANK(M16)),_xlfn.XLOOKUP(M16,ud_mast_pole_type[lookupValue],ud_mast_pole_type[lookupKey],"ERROR"),""), "")</f>
        <v/>
      </c>
      <c r="P16" s="3" t="str">
        <f>IF($A16="ADD",IF(NOT(ISBLANK(O16)),_xlfn.XLOOKUP(O16,mast_material[lookupValue],mast_material[lookupKey],"ERROR"),""), "")</f>
        <v/>
      </c>
      <c r="S16" s="7"/>
      <c r="T16" s="4" t="str">
        <f t="shared" ca="1" si="0"/>
        <v/>
      </c>
      <c r="U16" s="4"/>
      <c r="V16" s="3" t="str">
        <f t="shared" si="1"/>
        <v/>
      </c>
      <c r="W16" s="3" t="str">
        <f>IF($A16="","",IF((AND($A16="ADD",OR(V16="",V16="In Use"))),"5",(_xlfn.XLOOKUP(V16,ud_asset_status[lookupValue],ud_asset_status[lookupKey],""))))</f>
        <v/>
      </c>
      <c r="Y16" s="3" t="str">
        <f>IF($A16="ADD",IF(NOT(ISBLANK(X16)),_xlfn.XLOOKUP(X16,ud_replacement_status[lookupValue],ud_replacement_status[lookupKey],"ERROR"),""), "")</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6"/>
      <c r="AL16" s="2" t="str">
        <f t="shared" si="6"/>
        <v/>
      </c>
      <c r="AM16" s="3" t="str">
        <f t="shared" si="7"/>
        <v/>
      </c>
      <c r="AN16" s="3" t="str">
        <f>IF($A16="","",IF((AND($A16="ADD",OR(AM16="",AM16="Excellent"))),"1",(_xlfn.XLOOKUP(AM16,condition[lookupValue],condition[lookupKey],""))))</f>
        <v/>
      </c>
      <c r="AO16" s="7" t="str">
        <f t="shared" si="8"/>
        <v/>
      </c>
      <c r="AP16" s="8"/>
    </row>
    <row r="17" spans="2:42" x14ac:dyDescent="0.25">
      <c r="B17" s="4"/>
      <c r="D17" s="3" t="str">
        <f>IF($A17="ADD",IF(NOT(ISBLANK(C17)),_xlfn.XLOOKUP(C17,roadnames[lookupValue],roadnames[lookupKey],"ERROR"),""), "")</f>
        <v/>
      </c>
      <c r="E17" s="5"/>
      <c r="F17" s="5"/>
      <c r="H17" s="3" t="str">
        <f>IF($A17="ADD",IF(NOT(ISBLANK(G17)),_xlfn.XLOOKUP(G17,ud_side[lookupValue],ud_side[lookupKey],"ERROR"),""), "")</f>
        <v/>
      </c>
      <c r="I17" s="4"/>
      <c r="J17" s="6"/>
      <c r="L17" s="3" t="str">
        <f>IF($A17="ADD",IF(NOT(ISBLANK(K17)),_xlfn.XLOOKUP(K17,ud_mast_primary_function[lookupValue],ud_mast_primary_function[lookupKey],"ERROR"),""), "")</f>
        <v/>
      </c>
      <c r="N17" s="3" t="str">
        <f>IF($A17="ADD",IF(NOT(ISBLANK(M17)),_xlfn.XLOOKUP(M17,ud_mast_pole_type[lookupValue],ud_mast_pole_type[lookupKey],"ERROR"),""), "")</f>
        <v/>
      </c>
      <c r="P17" s="3" t="str">
        <f>IF($A17="ADD",IF(NOT(ISBLANK(O17)),_xlfn.XLOOKUP(O17,mast_material[lookupValue],mast_material[lookupKey],"ERROR"),""), "")</f>
        <v/>
      </c>
      <c r="S17" s="7"/>
      <c r="T17" s="4" t="str">
        <f t="shared" ca="1" si="0"/>
        <v/>
      </c>
      <c r="U17" s="4"/>
      <c r="V17" s="3" t="str">
        <f t="shared" si="1"/>
        <v/>
      </c>
      <c r="W17" s="3" t="str">
        <f>IF($A17="","",IF((AND($A17="ADD",OR(V17="",V17="In Use"))),"5",(_xlfn.XLOOKUP(V17,ud_asset_status[lookupValue],ud_asset_status[lookupKey],""))))</f>
        <v/>
      </c>
      <c r="Y17" s="3" t="str">
        <f>IF($A17="ADD",IF(NOT(ISBLANK(X17)),_xlfn.XLOOKUP(X17,ud_replacement_status[lookupValue],ud_replacement_status[lookupKey],"ERROR"),""), "")</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6"/>
      <c r="AL17" s="2" t="str">
        <f t="shared" si="6"/>
        <v/>
      </c>
      <c r="AM17" s="3" t="str">
        <f t="shared" si="7"/>
        <v/>
      </c>
      <c r="AN17" s="3" t="str">
        <f>IF($A17="","",IF((AND($A17="ADD",OR(AM17="",AM17="Excellent"))),"1",(_xlfn.XLOOKUP(AM17,condition[lookupValue],condition[lookupKey],""))))</f>
        <v/>
      </c>
      <c r="AO17" s="7" t="str">
        <f t="shared" si="8"/>
        <v/>
      </c>
      <c r="AP17" s="8"/>
    </row>
    <row r="18" spans="2:42" x14ac:dyDescent="0.25">
      <c r="B18" s="4"/>
      <c r="D18" s="3" t="str">
        <f>IF($A18="ADD",IF(NOT(ISBLANK(C18)),_xlfn.XLOOKUP(C18,roadnames[lookupValue],roadnames[lookupKey],"ERROR"),""), "")</f>
        <v/>
      </c>
      <c r="E18" s="5"/>
      <c r="F18" s="5"/>
      <c r="H18" s="3" t="str">
        <f>IF($A18="ADD",IF(NOT(ISBLANK(G18)),_xlfn.XLOOKUP(G18,ud_side[lookupValue],ud_side[lookupKey],"ERROR"),""), "")</f>
        <v/>
      </c>
      <c r="I18" s="4"/>
      <c r="J18" s="6"/>
      <c r="L18" s="3" t="str">
        <f>IF($A18="ADD",IF(NOT(ISBLANK(K18)),_xlfn.XLOOKUP(K18,ud_mast_primary_function[lookupValue],ud_mast_primary_function[lookupKey],"ERROR"),""), "")</f>
        <v/>
      </c>
      <c r="N18" s="3" t="str">
        <f>IF($A18="ADD",IF(NOT(ISBLANK(M18)),_xlfn.XLOOKUP(M18,ud_mast_pole_type[lookupValue],ud_mast_pole_type[lookupKey],"ERROR"),""), "")</f>
        <v/>
      </c>
      <c r="P18" s="3" t="str">
        <f>IF($A18="ADD",IF(NOT(ISBLANK(O18)),_xlfn.XLOOKUP(O18,mast_material[lookupValue],mast_material[lookupKey],"ERROR"),""), "")</f>
        <v/>
      </c>
      <c r="S18" s="7"/>
      <c r="T18" s="4" t="str">
        <f t="shared" ca="1" si="0"/>
        <v/>
      </c>
      <c r="U18" s="4"/>
      <c r="V18" s="3" t="str">
        <f t="shared" si="1"/>
        <v/>
      </c>
      <c r="W18" s="3" t="str">
        <f>IF($A18="","",IF((AND($A18="ADD",OR(V18="",V18="In Use"))),"5",(_xlfn.XLOOKUP(V18,ud_asset_status[lookupValue],ud_asset_status[lookupKey],""))))</f>
        <v/>
      </c>
      <c r="Y18" s="3" t="str">
        <f>IF($A18="ADD",IF(NOT(ISBLANK(X18)),_xlfn.XLOOKUP(X18,ud_replacement_status[lookupValue],ud_replacement_status[lookupKey],"ERROR"),""), "")</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6"/>
      <c r="AL18" s="2" t="str">
        <f t="shared" si="6"/>
        <v/>
      </c>
      <c r="AM18" s="3" t="str">
        <f t="shared" si="7"/>
        <v/>
      </c>
      <c r="AN18" s="3" t="str">
        <f>IF($A18="","",IF((AND($A18="ADD",OR(AM18="",AM18="Excellent"))),"1",(_xlfn.XLOOKUP(AM18,condition[lookupValue],condition[lookupKey],""))))</f>
        <v/>
      </c>
      <c r="AO18" s="7" t="str">
        <f t="shared" si="8"/>
        <v/>
      </c>
      <c r="AP18" s="8"/>
    </row>
    <row r="19" spans="2:42" x14ac:dyDescent="0.25">
      <c r="B19" s="4"/>
      <c r="D19" s="3" t="str">
        <f>IF($A19="ADD",IF(NOT(ISBLANK(C19)),_xlfn.XLOOKUP(C19,roadnames[lookupValue],roadnames[lookupKey],"ERROR"),""), "")</f>
        <v/>
      </c>
      <c r="E19" s="5"/>
      <c r="F19" s="5"/>
      <c r="H19" s="3" t="str">
        <f>IF($A19="ADD",IF(NOT(ISBLANK(G19)),_xlfn.XLOOKUP(G19,ud_side[lookupValue],ud_side[lookupKey],"ERROR"),""), "")</f>
        <v/>
      </c>
      <c r="I19" s="4"/>
      <c r="J19" s="6"/>
      <c r="L19" s="3" t="str">
        <f>IF($A19="ADD",IF(NOT(ISBLANK(K19)),_xlfn.XLOOKUP(K19,ud_mast_primary_function[lookupValue],ud_mast_primary_function[lookupKey],"ERROR"),""), "")</f>
        <v/>
      </c>
      <c r="N19" s="3" t="str">
        <f>IF($A19="ADD",IF(NOT(ISBLANK(M19)),_xlfn.XLOOKUP(M19,ud_mast_pole_type[lookupValue],ud_mast_pole_type[lookupKey],"ERROR"),""), "")</f>
        <v/>
      </c>
      <c r="P19" s="3" t="str">
        <f>IF($A19="ADD",IF(NOT(ISBLANK(O19)),_xlfn.XLOOKUP(O19,mast_material[lookupValue],mast_material[lookupKey],"ERROR"),""), "")</f>
        <v/>
      </c>
      <c r="S19" s="7"/>
      <c r="T19" s="4" t="str">
        <f t="shared" ca="1" si="0"/>
        <v/>
      </c>
      <c r="U19" s="4"/>
      <c r="V19" s="3" t="str">
        <f t="shared" si="1"/>
        <v/>
      </c>
      <c r="W19" s="3" t="str">
        <f>IF($A19="","",IF((AND($A19="ADD",OR(V19="",V19="In Use"))),"5",(_xlfn.XLOOKUP(V19,ud_asset_status[lookupValue],ud_asset_status[lookupKey],""))))</f>
        <v/>
      </c>
      <c r="Y19" s="3" t="str">
        <f>IF($A19="ADD",IF(NOT(ISBLANK(X19)),_xlfn.XLOOKUP(X19,ud_replacement_status[lookupValue],ud_replacement_status[lookupKey],"ERROR"),""), "")</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6"/>
      <c r="AL19" s="2" t="str">
        <f t="shared" si="6"/>
        <v/>
      </c>
      <c r="AM19" s="3" t="str">
        <f t="shared" si="7"/>
        <v/>
      </c>
      <c r="AN19" s="3" t="str">
        <f>IF($A19="","",IF((AND($A19="ADD",OR(AM19="",AM19="Excellent"))),"1",(_xlfn.XLOOKUP(AM19,condition[lookupValue],condition[lookupKey],""))))</f>
        <v/>
      </c>
      <c r="AO19" s="7" t="str">
        <f t="shared" si="8"/>
        <v/>
      </c>
      <c r="AP19" s="8"/>
    </row>
    <row r="20" spans="2:42" x14ac:dyDescent="0.25">
      <c r="B20" s="4"/>
      <c r="D20" s="3" t="str">
        <f>IF($A20="ADD",IF(NOT(ISBLANK(C20)),_xlfn.XLOOKUP(C20,roadnames[lookupValue],roadnames[lookupKey],"ERROR"),""), "")</f>
        <v/>
      </c>
      <c r="E20" s="5"/>
      <c r="F20" s="5"/>
      <c r="H20" s="3" t="str">
        <f>IF($A20="ADD",IF(NOT(ISBLANK(G20)),_xlfn.XLOOKUP(G20,ud_side[lookupValue],ud_side[lookupKey],"ERROR"),""), "")</f>
        <v/>
      </c>
      <c r="I20" s="4"/>
      <c r="J20" s="6"/>
      <c r="L20" s="3" t="str">
        <f>IF($A20="ADD",IF(NOT(ISBLANK(K20)),_xlfn.XLOOKUP(K20,ud_mast_primary_function[lookupValue],ud_mast_primary_function[lookupKey],"ERROR"),""), "")</f>
        <v/>
      </c>
      <c r="N20" s="3" t="str">
        <f>IF($A20="ADD",IF(NOT(ISBLANK(M20)),_xlfn.XLOOKUP(M20,ud_mast_pole_type[lookupValue],ud_mast_pole_type[lookupKey],"ERROR"),""), "")</f>
        <v/>
      </c>
      <c r="P20" s="3" t="str">
        <f>IF($A20="ADD",IF(NOT(ISBLANK(O20)),_xlfn.XLOOKUP(O20,mast_material[lookupValue],mast_material[lookupKey],"ERROR"),""), "")</f>
        <v/>
      </c>
      <c r="S20" s="7"/>
      <c r="T20" s="4" t="str">
        <f t="shared" ca="1" si="0"/>
        <v/>
      </c>
      <c r="U20" s="4"/>
      <c r="V20" s="3" t="str">
        <f t="shared" si="1"/>
        <v/>
      </c>
      <c r="W20" s="3" t="str">
        <f>IF($A20="","",IF((AND($A20="ADD",OR(V20="",V20="In Use"))),"5",(_xlfn.XLOOKUP(V20,ud_asset_status[lookupValue],ud_asset_status[lookupKey],""))))</f>
        <v/>
      </c>
      <c r="Y20" s="3" t="str">
        <f>IF($A20="ADD",IF(NOT(ISBLANK(X20)),_xlfn.XLOOKUP(X20,ud_replacement_status[lookupValue],ud_replacement_status[lookupKey],"ERROR"),""), "")</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6"/>
      <c r="AL20" s="2" t="str">
        <f t="shared" si="6"/>
        <v/>
      </c>
      <c r="AM20" s="3" t="str">
        <f t="shared" si="7"/>
        <v/>
      </c>
      <c r="AN20" s="3" t="str">
        <f>IF($A20="","",IF((AND($A20="ADD",OR(AM20="",AM20="Excellent"))),"1",(_xlfn.XLOOKUP(AM20,condition[lookupValue],condition[lookupKey],""))))</f>
        <v/>
      </c>
      <c r="AO20" s="7" t="str">
        <f t="shared" si="8"/>
        <v/>
      </c>
      <c r="AP20" s="8"/>
    </row>
    <row r="21" spans="2:42" x14ac:dyDescent="0.25">
      <c r="B21" s="4"/>
      <c r="D21" s="3" t="str">
        <f>IF($A21="ADD",IF(NOT(ISBLANK(C21)),_xlfn.XLOOKUP(C21,roadnames[lookupValue],roadnames[lookupKey],"ERROR"),""), "")</f>
        <v/>
      </c>
      <c r="E21" s="5"/>
      <c r="F21" s="5"/>
      <c r="H21" s="3" t="str">
        <f>IF($A21="ADD",IF(NOT(ISBLANK(G21)),_xlfn.XLOOKUP(G21,ud_side[lookupValue],ud_side[lookupKey],"ERROR"),""), "")</f>
        <v/>
      </c>
      <c r="I21" s="4"/>
      <c r="J21" s="6"/>
      <c r="L21" s="3" t="str">
        <f>IF($A21="ADD",IF(NOT(ISBLANK(K21)),_xlfn.XLOOKUP(K21,ud_mast_primary_function[lookupValue],ud_mast_primary_function[lookupKey],"ERROR"),""), "")</f>
        <v/>
      </c>
      <c r="N21" s="3" t="str">
        <f>IF($A21="ADD",IF(NOT(ISBLANK(M21)),_xlfn.XLOOKUP(M21,ud_mast_pole_type[lookupValue],ud_mast_pole_type[lookupKey],"ERROR"),""), "")</f>
        <v/>
      </c>
      <c r="P21" s="3" t="str">
        <f>IF($A21="ADD",IF(NOT(ISBLANK(O21)),_xlfn.XLOOKUP(O21,mast_material[lookupValue],mast_material[lookupKey],"ERROR"),""), "")</f>
        <v/>
      </c>
      <c r="S21" s="7"/>
      <c r="T21" s="4" t="str">
        <f t="shared" ca="1" si="0"/>
        <v/>
      </c>
      <c r="U21" s="4"/>
      <c r="V21" s="3" t="str">
        <f t="shared" si="1"/>
        <v/>
      </c>
      <c r="W21" s="3" t="str">
        <f>IF($A21="","",IF((AND($A21="ADD",OR(V21="",V21="In Use"))),"5",(_xlfn.XLOOKUP(V21,ud_asset_status[lookupValue],ud_asset_status[lookupKey],""))))</f>
        <v/>
      </c>
      <c r="Y21" s="3" t="str">
        <f>IF($A21="ADD",IF(NOT(ISBLANK(X21)),_xlfn.XLOOKUP(X21,ud_replacement_status[lookupValue],ud_replacement_status[lookupKey],"ERROR"),""), "")</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6"/>
      <c r="AL21" s="2" t="str">
        <f t="shared" si="6"/>
        <v/>
      </c>
      <c r="AM21" s="3" t="str">
        <f t="shared" si="7"/>
        <v/>
      </c>
      <c r="AN21" s="3" t="str">
        <f>IF($A21="","",IF((AND($A21="ADD",OR(AM21="",AM21="Excellent"))),"1",(_xlfn.XLOOKUP(AM21,condition[lookupValue],condition[lookupKey],""))))</f>
        <v/>
      </c>
      <c r="AO21" s="7" t="str">
        <f t="shared" si="8"/>
        <v/>
      </c>
      <c r="AP21" s="8"/>
    </row>
    <row r="22" spans="2:42" x14ac:dyDescent="0.25">
      <c r="B22" s="4"/>
      <c r="D22" s="3" t="str">
        <f>IF($A22="ADD",IF(NOT(ISBLANK(C22)),_xlfn.XLOOKUP(C22,roadnames[lookupValue],roadnames[lookupKey],"ERROR"),""), "")</f>
        <v/>
      </c>
      <c r="E22" s="5"/>
      <c r="F22" s="5"/>
      <c r="H22" s="3" t="str">
        <f>IF($A22="ADD",IF(NOT(ISBLANK(G22)),_xlfn.XLOOKUP(G22,ud_side[lookupValue],ud_side[lookupKey],"ERROR"),""), "")</f>
        <v/>
      </c>
      <c r="I22" s="4"/>
      <c r="J22" s="6"/>
      <c r="L22" s="3" t="str">
        <f>IF($A22="ADD",IF(NOT(ISBLANK(K22)),_xlfn.XLOOKUP(K22,ud_mast_primary_function[lookupValue],ud_mast_primary_function[lookupKey],"ERROR"),""), "")</f>
        <v/>
      </c>
      <c r="N22" s="3" t="str">
        <f>IF($A22="ADD",IF(NOT(ISBLANK(M22)),_xlfn.XLOOKUP(M22,ud_mast_pole_type[lookupValue],ud_mast_pole_type[lookupKey],"ERROR"),""), "")</f>
        <v/>
      </c>
      <c r="P22" s="3" t="str">
        <f>IF($A22="ADD",IF(NOT(ISBLANK(O22)),_xlfn.XLOOKUP(O22,mast_material[lookupValue],mast_material[lookupKey],"ERROR"),""), "")</f>
        <v/>
      </c>
      <c r="S22" s="7"/>
      <c r="T22" s="4" t="str">
        <f t="shared" ca="1" si="0"/>
        <v/>
      </c>
      <c r="U22" s="4"/>
      <c r="V22" s="3" t="str">
        <f t="shared" si="1"/>
        <v/>
      </c>
      <c r="W22" s="3" t="str">
        <f>IF($A22="","",IF((AND($A22="ADD",OR(V22="",V22="In Use"))),"5",(_xlfn.XLOOKUP(V22,ud_asset_status[lookupValue],ud_asset_status[lookupKey],""))))</f>
        <v/>
      </c>
      <c r="Y22" s="3" t="str">
        <f>IF($A22="ADD",IF(NOT(ISBLANK(X22)),_xlfn.XLOOKUP(X22,ud_replacement_status[lookupValue],ud_replacement_status[lookupKey],"ERROR"),""), "")</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6"/>
      <c r="AL22" s="2" t="str">
        <f t="shared" si="6"/>
        <v/>
      </c>
      <c r="AM22" s="3" t="str">
        <f t="shared" si="7"/>
        <v/>
      </c>
      <c r="AN22" s="3" t="str">
        <f>IF($A22="","",IF((AND($A22="ADD",OR(AM22="",AM22="Excellent"))),"1",(_xlfn.XLOOKUP(AM22,condition[lookupValue],condition[lookupKey],""))))</f>
        <v/>
      </c>
      <c r="AO22" s="7" t="str">
        <f t="shared" si="8"/>
        <v/>
      </c>
      <c r="AP22" s="8"/>
    </row>
    <row r="23" spans="2:42" x14ac:dyDescent="0.25">
      <c r="B23" s="4"/>
      <c r="D23" s="3" t="str">
        <f>IF($A23="ADD",IF(NOT(ISBLANK(C23)),_xlfn.XLOOKUP(C23,roadnames[lookupValue],roadnames[lookupKey],"ERROR"),""), "")</f>
        <v/>
      </c>
      <c r="E23" s="5"/>
      <c r="F23" s="5"/>
      <c r="H23" s="3" t="str">
        <f>IF($A23="ADD",IF(NOT(ISBLANK(G23)),_xlfn.XLOOKUP(G23,ud_side[lookupValue],ud_side[lookupKey],"ERROR"),""), "")</f>
        <v/>
      </c>
      <c r="I23" s="4"/>
      <c r="J23" s="6"/>
      <c r="L23" s="3" t="str">
        <f>IF($A23="ADD",IF(NOT(ISBLANK(K23)),_xlfn.XLOOKUP(K23,ud_mast_primary_function[lookupValue],ud_mast_primary_function[lookupKey],"ERROR"),""), "")</f>
        <v/>
      </c>
      <c r="N23" s="3" t="str">
        <f>IF($A23="ADD",IF(NOT(ISBLANK(M23)),_xlfn.XLOOKUP(M23,ud_mast_pole_type[lookupValue],ud_mast_pole_type[lookupKey],"ERROR"),""), "")</f>
        <v/>
      </c>
      <c r="P23" s="3" t="str">
        <f>IF($A23="ADD",IF(NOT(ISBLANK(O23)),_xlfn.XLOOKUP(O23,mast_material[lookupValue],mast_material[lookupKey],"ERROR"),""), "")</f>
        <v/>
      </c>
      <c r="S23" s="7"/>
      <c r="T23" s="4" t="str">
        <f t="shared" ca="1" si="0"/>
        <v/>
      </c>
      <c r="U23" s="4"/>
      <c r="V23" s="3" t="str">
        <f t="shared" si="1"/>
        <v/>
      </c>
      <c r="W23" s="3" t="str">
        <f>IF($A23="","",IF((AND($A23="ADD",OR(V23="",V23="In Use"))),"5",(_xlfn.XLOOKUP(V23,ud_asset_status[lookupValue],ud_asset_status[lookupKey],""))))</f>
        <v/>
      </c>
      <c r="Y23" s="3" t="str">
        <f>IF($A23="ADD",IF(NOT(ISBLANK(X23)),_xlfn.XLOOKUP(X23,ud_replacement_status[lookupValue],ud_replacement_status[lookupKey],"ERROR"),""), "")</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6"/>
      <c r="AL23" s="2" t="str">
        <f t="shared" si="6"/>
        <v/>
      </c>
      <c r="AM23" s="3" t="str">
        <f t="shared" si="7"/>
        <v/>
      </c>
      <c r="AN23" s="3" t="str">
        <f>IF($A23="","",IF((AND($A23="ADD",OR(AM23="",AM23="Excellent"))),"1",(_xlfn.XLOOKUP(AM23,condition[lookupValue],condition[lookupKey],""))))</f>
        <v/>
      </c>
      <c r="AO23" s="7" t="str">
        <f t="shared" si="8"/>
        <v/>
      </c>
      <c r="AP23" s="8"/>
    </row>
    <row r="24" spans="2:42" x14ac:dyDescent="0.25">
      <c r="B24" s="4"/>
      <c r="D24" s="3" t="str">
        <f>IF($A24="ADD",IF(NOT(ISBLANK(C24)),_xlfn.XLOOKUP(C24,roadnames[lookupValue],roadnames[lookupKey],"ERROR"),""), "")</f>
        <v/>
      </c>
      <c r="E24" s="5"/>
      <c r="F24" s="5"/>
      <c r="H24" s="3" t="str">
        <f>IF($A24="ADD",IF(NOT(ISBLANK(G24)),_xlfn.XLOOKUP(G24,ud_side[lookupValue],ud_side[lookupKey],"ERROR"),""), "")</f>
        <v/>
      </c>
      <c r="I24" s="4"/>
      <c r="J24" s="6"/>
      <c r="L24" s="3" t="str">
        <f>IF($A24="ADD",IF(NOT(ISBLANK(K24)),_xlfn.XLOOKUP(K24,ud_mast_primary_function[lookupValue],ud_mast_primary_function[lookupKey],"ERROR"),""), "")</f>
        <v/>
      </c>
      <c r="N24" s="3" t="str">
        <f>IF($A24="ADD",IF(NOT(ISBLANK(M24)),_xlfn.XLOOKUP(M24,ud_mast_pole_type[lookupValue],ud_mast_pole_type[lookupKey],"ERROR"),""), "")</f>
        <v/>
      </c>
      <c r="P24" s="3" t="str">
        <f>IF($A24="ADD",IF(NOT(ISBLANK(O24)),_xlfn.XLOOKUP(O24,mast_material[lookupValue],mast_material[lookupKey],"ERROR"),""), "")</f>
        <v/>
      </c>
      <c r="S24" s="7"/>
      <c r="T24" s="4" t="str">
        <f t="shared" ca="1" si="0"/>
        <v/>
      </c>
      <c r="U24" s="4"/>
      <c r="V24" s="3" t="str">
        <f t="shared" si="1"/>
        <v/>
      </c>
      <c r="W24" s="3" t="str">
        <f>IF($A24="","",IF((AND($A24="ADD",OR(V24="",V24="In Use"))),"5",(_xlfn.XLOOKUP(V24,ud_asset_status[lookupValue],ud_asset_status[lookupKey],""))))</f>
        <v/>
      </c>
      <c r="Y24" s="3" t="str">
        <f>IF($A24="ADD",IF(NOT(ISBLANK(X24)),_xlfn.XLOOKUP(X24,ud_replacement_status[lookupValue],ud_replacement_status[lookupKey],"ERROR"),""), "")</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6"/>
      <c r="AL24" s="2" t="str">
        <f t="shared" si="6"/>
        <v/>
      </c>
      <c r="AM24" s="3" t="str">
        <f t="shared" si="7"/>
        <v/>
      </c>
      <c r="AN24" s="3" t="str">
        <f>IF($A24="","",IF((AND($A24="ADD",OR(AM24="",AM24="Excellent"))),"1",(_xlfn.XLOOKUP(AM24,condition[lookupValue],condition[lookupKey],""))))</f>
        <v/>
      </c>
      <c r="AO24" s="7" t="str">
        <f t="shared" si="8"/>
        <v/>
      </c>
      <c r="AP24" s="8"/>
    </row>
    <row r="25" spans="2:42" x14ac:dyDescent="0.25">
      <c r="B25" s="4"/>
      <c r="D25" s="3" t="str">
        <f>IF($A25="ADD",IF(NOT(ISBLANK(C25)),_xlfn.XLOOKUP(C25,roadnames[lookupValue],roadnames[lookupKey],"ERROR"),""), "")</f>
        <v/>
      </c>
      <c r="E25" s="5"/>
      <c r="F25" s="5"/>
      <c r="H25" s="3" t="str">
        <f>IF($A25="ADD",IF(NOT(ISBLANK(G25)),_xlfn.XLOOKUP(G25,ud_side[lookupValue],ud_side[lookupKey],"ERROR"),""), "")</f>
        <v/>
      </c>
      <c r="I25" s="4"/>
      <c r="J25" s="6"/>
      <c r="L25" s="3" t="str">
        <f>IF($A25="ADD",IF(NOT(ISBLANK(K25)),_xlfn.XLOOKUP(K25,ud_mast_primary_function[lookupValue],ud_mast_primary_function[lookupKey],"ERROR"),""), "")</f>
        <v/>
      </c>
      <c r="N25" s="3" t="str">
        <f>IF($A25="ADD",IF(NOT(ISBLANK(M25)),_xlfn.XLOOKUP(M25,ud_mast_pole_type[lookupValue],ud_mast_pole_type[lookupKey],"ERROR"),""), "")</f>
        <v/>
      </c>
      <c r="P25" s="3" t="str">
        <f>IF($A25="ADD",IF(NOT(ISBLANK(O25)),_xlfn.XLOOKUP(O25,mast_material[lookupValue],mast_material[lookupKey],"ERROR"),""), "")</f>
        <v/>
      </c>
      <c r="S25" s="7"/>
      <c r="T25" s="4" t="str">
        <f t="shared" ca="1" si="0"/>
        <v/>
      </c>
      <c r="U25" s="4"/>
      <c r="V25" s="3" t="str">
        <f t="shared" si="1"/>
        <v/>
      </c>
      <c r="W25" s="3" t="str">
        <f>IF($A25="","",IF((AND($A25="ADD",OR(V25="",V25="In Use"))),"5",(_xlfn.XLOOKUP(V25,ud_asset_status[lookupValue],ud_asset_status[lookupKey],""))))</f>
        <v/>
      </c>
      <c r="Y25" s="3" t="str">
        <f>IF($A25="ADD",IF(NOT(ISBLANK(X25)),_xlfn.XLOOKUP(X25,ud_replacement_status[lookupValue],ud_replacement_status[lookupKey],"ERROR"),""), "")</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6"/>
      <c r="AL25" s="2" t="str">
        <f t="shared" si="6"/>
        <v/>
      </c>
      <c r="AM25" s="3" t="str">
        <f t="shared" si="7"/>
        <v/>
      </c>
      <c r="AN25" s="3" t="str">
        <f>IF($A25="","",IF((AND($A25="ADD",OR(AM25="",AM25="Excellent"))),"1",(_xlfn.XLOOKUP(AM25,condition[lookupValue],condition[lookupKey],""))))</f>
        <v/>
      </c>
      <c r="AO25" s="7" t="str">
        <f t="shared" si="8"/>
        <v/>
      </c>
      <c r="AP25" s="8"/>
    </row>
    <row r="26" spans="2:42" x14ac:dyDescent="0.25">
      <c r="B26" s="4"/>
      <c r="D26" s="3" t="str">
        <f>IF($A26="ADD",IF(NOT(ISBLANK(C26)),_xlfn.XLOOKUP(C26,roadnames[lookupValue],roadnames[lookupKey],"ERROR"),""), "")</f>
        <v/>
      </c>
      <c r="E26" s="5"/>
      <c r="F26" s="5"/>
      <c r="H26" s="3" t="str">
        <f>IF($A26="ADD",IF(NOT(ISBLANK(G26)),_xlfn.XLOOKUP(G26,ud_side[lookupValue],ud_side[lookupKey],"ERROR"),""), "")</f>
        <v/>
      </c>
      <c r="I26" s="4"/>
      <c r="J26" s="6"/>
      <c r="L26" s="3" t="str">
        <f>IF($A26="ADD",IF(NOT(ISBLANK(K26)),_xlfn.XLOOKUP(K26,ud_mast_primary_function[lookupValue],ud_mast_primary_function[lookupKey],"ERROR"),""), "")</f>
        <v/>
      </c>
      <c r="N26" s="3" t="str">
        <f>IF($A26="ADD",IF(NOT(ISBLANK(M26)),_xlfn.XLOOKUP(M26,ud_mast_pole_type[lookupValue],ud_mast_pole_type[lookupKey],"ERROR"),""), "")</f>
        <v/>
      </c>
      <c r="P26" s="3" t="str">
        <f>IF($A26="ADD",IF(NOT(ISBLANK(O26)),_xlfn.XLOOKUP(O26,mast_material[lookupValue],mast_material[lookupKey],"ERROR"),""), "")</f>
        <v/>
      </c>
      <c r="S26" s="7"/>
      <c r="T26" s="4" t="str">
        <f t="shared" ca="1" si="0"/>
        <v/>
      </c>
      <c r="U26" s="4"/>
      <c r="V26" s="3" t="str">
        <f t="shared" si="1"/>
        <v/>
      </c>
      <c r="W26" s="3" t="str">
        <f>IF($A26="","",IF((AND($A26="ADD",OR(V26="",V26="In Use"))),"5",(_xlfn.XLOOKUP(V26,ud_asset_status[lookupValue],ud_asset_status[lookupKey],""))))</f>
        <v/>
      </c>
      <c r="Y26" s="3" t="str">
        <f>IF($A26="ADD",IF(NOT(ISBLANK(X26)),_xlfn.XLOOKUP(X26,ud_replacement_status[lookupValue],ud_replacement_status[lookupKey],"ERROR"),""), "")</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6"/>
      <c r="AL26" s="2" t="str">
        <f t="shared" si="6"/>
        <v/>
      </c>
      <c r="AM26" s="3" t="str">
        <f t="shared" si="7"/>
        <v/>
      </c>
      <c r="AN26" s="3" t="str">
        <f>IF($A26="","",IF((AND($A26="ADD",OR(AM26="",AM26="Excellent"))),"1",(_xlfn.XLOOKUP(AM26,condition[lookupValue],condition[lookupKey],""))))</f>
        <v/>
      </c>
      <c r="AO26" s="7" t="str">
        <f t="shared" si="8"/>
        <v/>
      </c>
      <c r="AP26" s="8"/>
    </row>
    <row r="27" spans="2:42" x14ac:dyDescent="0.25">
      <c r="B27" s="4"/>
      <c r="D27" s="3" t="str">
        <f>IF($A27="ADD",IF(NOT(ISBLANK(C27)),_xlfn.XLOOKUP(C27,roadnames[lookupValue],roadnames[lookupKey],"ERROR"),""), "")</f>
        <v/>
      </c>
      <c r="E27" s="5"/>
      <c r="F27" s="5"/>
      <c r="H27" s="3" t="str">
        <f>IF($A27="ADD",IF(NOT(ISBLANK(G27)),_xlfn.XLOOKUP(G27,ud_side[lookupValue],ud_side[lookupKey],"ERROR"),""), "")</f>
        <v/>
      </c>
      <c r="I27" s="4"/>
      <c r="J27" s="6"/>
      <c r="L27" s="3" t="str">
        <f>IF($A27="ADD",IF(NOT(ISBLANK(K27)),_xlfn.XLOOKUP(K27,ud_mast_primary_function[lookupValue],ud_mast_primary_function[lookupKey],"ERROR"),""), "")</f>
        <v/>
      </c>
      <c r="N27" s="3" t="str">
        <f>IF($A27="ADD",IF(NOT(ISBLANK(M27)),_xlfn.XLOOKUP(M27,ud_mast_pole_type[lookupValue],ud_mast_pole_type[lookupKey],"ERROR"),""), "")</f>
        <v/>
      </c>
      <c r="P27" s="3" t="str">
        <f>IF($A27="ADD",IF(NOT(ISBLANK(O27)),_xlfn.XLOOKUP(O27,mast_material[lookupValue],mast_material[lookupKey],"ERROR"),""), "")</f>
        <v/>
      </c>
      <c r="S27" s="7"/>
      <c r="T27" s="4" t="str">
        <f t="shared" ca="1" si="0"/>
        <v/>
      </c>
      <c r="U27" s="4"/>
      <c r="V27" s="3" t="str">
        <f t="shared" si="1"/>
        <v/>
      </c>
      <c r="W27" s="3" t="str">
        <f>IF($A27="","",IF((AND($A27="ADD",OR(V27="",V27="In Use"))),"5",(_xlfn.XLOOKUP(V27,ud_asset_status[lookupValue],ud_asset_status[lookupKey],""))))</f>
        <v/>
      </c>
      <c r="Y27" s="3" t="str">
        <f>IF($A27="ADD",IF(NOT(ISBLANK(X27)),_xlfn.XLOOKUP(X27,ud_replacement_status[lookupValue],ud_replacement_status[lookupKey],"ERROR"),""), "")</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6"/>
      <c r="AL27" s="2" t="str">
        <f t="shared" si="6"/>
        <v/>
      </c>
      <c r="AM27" s="3" t="str">
        <f t="shared" si="7"/>
        <v/>
      </c>
      <c r="AN27" s="3" t="str">
        <f>IF($A27="","",IF((AND($A27="ADD",OR(AM27="",AM27="Excellent"))),"1",(_xlfn.XLOOKUP(AM27,condition[lookupValue],condition[lookupKey],""))))</f>
        <v/>
      </c>
      <c r="AO27" s="7" t="str">
        <f t="shared" si="8"/>
        <v/>
      </c>
      <c r="AP27" s="8"/>
    </row>
    <row r="28" spans="2:42" x14ac:dyDescent="0.25">
      <c r="B28" s="4"/>
      <c r="D28" s="3" t="str">
        <f>IF($A28="ADD",IF(NOT(ISBLANK(C28)),_xlfn.XLOOKUP(C28,roadnames[lookupValue],roadnames[lookupKey],"ERROR"),""), "")</f>
        <v/>
      </c>
      <c r="E28" s="5"/>
      <c r="F28" s="5"/>
      <c r="H28" s="3" t="str">
        <f>IF($A28="ADD",IF(NOT(ISBLANK(G28)),_xlfn.XLOOKUP(G28,ud_side[lookupValue],ud_side[lookupKey],"ERROR"),""), "")</f>
        <v/>
      </c>
      <c r="I28" s="4"/>
      <c r="J28" s="6"/>
      <c r="L28" s="3" t="str">
        <f>IF($A28="ADD",IF(NOT(ISBLANK(K28)),_xlfn.XLOOKUP(K28,ud_mast_primary_function[lookupValue],ud_mast_primary_function[lookupKey],"ERROR"),""), "")</f>
        <v/>
      </c>
      <c r="N28" s="3" t="str">
        <f>IF($A28="ADD",IF(NOT(ISBLANK(M28)),_xlfn.XLOOKUP(M28,ud_mast_pole_type[lookupValue],ud_mast_pole_type[lookupKey],"ERROR"),""), "")</f>
        <v/>
      </c>
      <c r="P28" s="3" t="str">
        <f>IF($A28="ADD",IF(NOT(ISBLANK(O28)),_xlfn.XLOOKUP(O28,mast_material[lookupValue],mast_material[lookupKey],"ERROR"),""), "")</f>
        <v/>
      </c>
      <c r="S28" s="7"/>
      <c r="T28" s="4" t="str">
        <f t="shared" ca="1" si="0"/>
        <v/>
      </c>
      <c r="U28" s="4"/>
      <c r="V28" s="3" t="str">
        <f t="shared" si="1"/>
        <v/>
      </c>
      <c r="W28" s="3" t="str">
        <f>IF($A28="","",IF((AND($A28="ADD",OR(V28="",V28="In Use"))),"5",(_xlfn.XLOOKUP(V28,ud_asset_status[lookupValue],ud_asset_status[lookupKey],""))))</f>
        <v/>
      </c>
      <c r="Y28" s="3" t="str">
        <f>IF($A28="ADD",IF(NOT(ISBLANK(X28)),_xlfn.XLOOKUP(X28,ud_replacement_status[lookupValue],ud_replacement_status[lookupKey],"ERROR"),""), "")</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6"/>
      <c r="AL28" s="2" t="str">
        <f t="shared" si="6"/>
        <v/>
      </c>
      <c r="AM28" s="3" t="str">
        <f t="shared" si="7"/>
        <v/>
      </c>
      <c r="AN28" s="3" t="str">
        <f>IF($A28="","",IF((AND($A28="ADD",OR(AM28="",AM28="Excellent"))),"1",(_xlfn.XLOOKUP(AM28,condition[lookupValue],condition[lookupKey],""))))</f>
        <v/>
      </c>
      <c r="AO28" s="7" t="str">
        <f t="shared" si="8"/>
        <v/>
      </c>
      <c r="AP28" s="8"/>
    </row>
    <row r="29" spans="2:42" x14ac:dyDescent="0.25">
      <c r="B29" s="4"/>
      <c r="D29" s="3" t="str">
        <f>IF($A29="ADD",IF(NOT(ISBLANK(C29)),_xlfn.XLOOKUP(C29,roadnames[lookupValue],roadnames[lookupKey],"ERROR"),""), "")</f>
        <v/>
      </c>
      <c r="E29" s="5"/>
      <c r="F29" s="5"/>
      <c r="H29" s="3" t="str">
        <f>IF($A29="ADD",IF(NOT(ISBLANK(G29)),_xlfn.XLOOKUP(G29,ud_side[lookupValue],ud_side[lookupKey],"ERROR"),""), "")</f>
        <v/>
      </c>
      <c r="I29" s="4"/>
      <c r="J29" s="6"/>
      <c r="L29" s="3" t="str">
        <f>IF($A29="ADD",IF(NOT(ISBLANK(K29)),_xlfn.XLOOKUP(K29,ud_mast_primary_function[lookupValue],ud_mast_primary_function[lookupKey],"ERROR"),""), "")</f>
        <v/>
      </c>
      <c r="N29" s="3" t="str">
        <f>IF($A29="ADD",IF(NOT(ISBLANK(M29)),_xlfn.XLOOKUP(M29,ud_mast_pole_type[lookupValue],ud_mast_pole_type[lookupKey],"ERROR"),""), "")</f>
        <v/>
      </c>
      <c r="P29" s="3" t="str">
        <f>IF($A29="ADD",IF(NOT(ISBLANK(O29)),_xlfn.XLOOKUP(O29,mast_material[lookupValue],mast_material[lookupKey],"ERROR"),""), "")</f>
        <v/>
      </c>
      <c r="S29" s="7"/>
      <c r="T29" s="4" t="str">
        <f t="shared" ca="1" si="0"/>
        <v/>
      </c>
      <c r="U29" s="4"/>
      <c r="V29" s="3" t="str">
        <f t="shared" si="1"/>
        <v/>
      </c>
      <c r="W29" s="3" t="str">
        <f>IF($A29="","",IF((AND($A29="ADD",OR(V29="",V29="In Use"))),"5",(_xlfn.XLOOKUP(V29,ud_asset_status[lookupValue],ud_asset_status[lookupKey],""))))</f>
        <v/>
      </c>
      <c r="Y29" s="3" t="str">
        <f>IF($A29="ADD",IF(NOT(ISBLANK(X29)),_xlfn.XLOOKUP(X29,ud_replacement_status[lookupValue],ud_replacement_status[lookupKey],"ERROR"),""), "")</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6"/>
      <c r="AL29" s="2" t="str">
        <f t="shared" si="6"/>
        <v/>
      </c>
      <c r="AM29" s="3" t="str">
        <f t="shared" si="7"/>
        <v/>
      </c>
      <c r="AN29" s="3" t="str">
        <f>IF($A29="","",IF((AND($A29="ADD",OR(AM29="",AM29="Excellent"))),"1",(_xlfn.XLOOKUP(AM29,condition[lookupValue],condition[lookupKey],""))))</f>
        <v/>
      </c>
      <c r="AO29" s="7" t="str">
        <f t="shared" si="8"/>
        <v/>
      </c>
      <c r="AP29" s="8"/>
    </row>
    <row r="30" spans="2:42" x14ac:dyDescent="0.25">
      <c r="B30" s="4"/>
      <c r="D30" s="3" t="str">
        <f>IF($A30="ADD",IF(NOT(ISBLANK(C30)),_xlfn.XLOOKUP(C30,roadnames[lookupValue],roadnames[lookupKey],"ERROR"),""), "")</f>
        <v/>
      </c>
      <c r="E30" s="5"/>
      <c r="F30" s="5"/>
      <c r="H30" s="3" t="str">
        <f>IF($A30="ADD",IF(NOT(ISBLANK(G30)),_xlfn.XLOOKUP(G30,ud_side[lookupValue],ud_side[lookupKey],"ERROR"),""), "")</f>
        <v/>
      </c>
      <c r="I30" s="4"/>
      <c r="J30" s="6"/>
      <c r="L30" s="3" t="str">
        <f>IF($A30="ADD",IF(NOT(ISBLANK(K30)),_xlfn.XLOOKUP(K30,ud_mast_primary_function[lookupValue],ud_mast_primary_function[lookupKey],"ERROR"),""), "")</f>
        <v/>
      </c>
      <c r="N30" s="3" t="str">
        <f>IF($A30="ADD",IF(NOT(ISBLANK(M30)),_xlfn.XLOOKUP(M30,ud_mast_pole_type[lookupValue],ud_mast_pole_type[lookupKey],"ERROR"),""), "")</f>
        <v/>
      </c>
      <c r="P30" s="3" t="str">
        <f>IF($A30="ADD",IF(NOT(ISBLANK(O30)),_xlfn.XLOOKUP(O30,mast_material[lookupValue],mast_material[lookupKey],"ERROR"),""), "")</f>
        <v/>
      </c>
      <c r="S30" s="7"/>
      <c r="T30" s="4" t="str">
        <f t="shared" ca="1" si="0"/>
        <v/>
      </c>
      <c r="U30" s="4"/>
      <c r="V30" s="3" t="str">
        <f t="shared" si="1"/>
        <v/>
      </c>
      <c r="W30" s="3" t="str">
        <f>IF($A30="","",IF((AND($A30="ADD",OR(V30="",V30="In Use"))),"5",(_xlfn.XLOOKUP(V30,ud_asset_status[lookupValue],ud_asset_status[lookupKey],""))))</f>
        <v/>
      </c>
      <c r="Y30" s="3" t="str">
        <f>IF($A30="ADD",IF(NOT(ISBLANK(X30)),_xlfn.XLOOKUP(X30,ud_replacement_status[lookupValue],ud_replacement_status[lookupKey],"ERROR"),""), "")</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6"/>
      <c r="AL30" s="2" t="str">
        <f t="shared" si="6"/>
        <v/>
      </c>
      <c r="AM30" s="3" t="str">
        <f t="shared" si="7"/>
        <v/>
      </c>
      <c r="AN30" s="3" t="str">
        <f>IF($A30="","",IF((AND($A30="ADD",OR(AM30="",AM30="Excellent"))),"1",(_xlfn.XLOOKUP(AM30,condition[lookupValue],condition[lookupKey],""))))</f>
        <v/>
      </c>
      <c r="AO30" s="7" t="str">
        <f t="shared" si="8"/>
        <v/>
      </c>
      <c r="AP30" s="8"/>
    </row>
    <row r="31" spans="2:42" x14ac:dyDescent="0.25">
      <c r="B31" s="4"/>
      <c r="D31" s="3" t="str">
        <f>IF($A31="ADD",IF(NOT(ISBLANK(C31)),_xlfn.XLOOKUP(C31,roadnames[lookupValue],roadnames[lookupKey],"ERROR"),""), "")</f>
        <v/>
      </c>
      <c r="E31" s="5"/>
      <c r="F31" s="5"/>
      <c r="H31" s="3" t="str">
        <f>IF($A31="ADD",IF(NOT(ISBLANK(G31)),_xlfn.XLOOKUP(G31,ud_side[lookupValue],ud_side[lookupKey],"ERROR"),""), "")</f>
        <v/>
      </c>
      <c r="I31" s="4"/>
      <c r="J31" s="6"/>
      <c r="L31" s="3" t="str">
        <f>IF($A31="ADD",IF(NOT(ISBLANK(K31)),_xlfn.XLOOKUP(K31,ud_mast_primary_function[lookupValue],ud_mast_primary_function[lookupKey],"ERROR"),""), "")</f>
        <v/>
      </c>
      <c r="N31" s="3" t="str">
        <f>IF($A31="ADD",IF(NOT(ISBLANK(M31)),_xlfn.XLOOKUP(M31,ud_mast_pole_type[lookupValue],ud_mast_pole_type[lookupKey],"ERROR"),""), "")</f>
        <v/>
      </c>
      <c r="P31" s="3" t="str">
        <f>IF($A31="ADD",IF(NOT(ISBLANK(O31)),_xlfn.XLOOKUP(O31,mast_material[lookupValue],mast_material[lookupKey],"ERROR"),""), "")</f>
        <v/>
      </c>
      <c r="S31" s="7"/>
      <c r="T31" s="4" t="str">
        <f t="shared" ca="1" si="0"/>
        <v/>
      </c>
      <c r="U31" s="4"/>
      <c r="V31" s="3" t="str">
        <f t="shared" si="1"/>
        <v/>
      </c>
      <c r="W31" s="3" t="str">
        <f>IF($A31="","",IF((AND($A31="ADD",OR(V31="",V31="In Use"))),"5",(_xlfn.XLOOKUP(V31,ud_asset_status[lookupValue],ud_asset_status[lookupKey],""))))</f>
        <v/>
      </c>
      <c r="Y31" s="3" t="str">
        <f>IF($A31="ADD",IF(NOT(ISBLANK(X31)),_xlfn.XLOOKUP(X31,ud_replacement_status[lookupValue],ud_replacement_status[lookupKey],"ERROR"),""), "")</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6"/>
      <c r="AL31" s="2" t="str">
        <f t="shared" si="6"/>
        <v/>
      </c>
      <c r="AM31" s="3" t="str">
        <f t="shared" si="7"/>
        <v/>
      </c>
      <c r="AN31" s="3" t="str">
        <f>IF($A31="","",IF((AND($A31="ADD",OR(AM31="",AM31="Excellent"))),"1",(_xlfn.XLOOKUP(AM31,condition[lookupValue],condition[lookupKey],""))))</f>
        <v/>
      </c>
      <c r="AO31" s="7" t="str">
        <f t="shared" si="8"/>
        <v/>
      </c>
      <c r="AP31" s="8"/>
    </row>
    <row r="32" spans="2:42" x14ac:dyDescent="0.25">
      <c r="B32" s="4"/>
      <c r="D32" s="3" t="str">
        <f>IF($A32="ADD",IF(NOT(ISBLANK(C32)),_xlfn.XLOOKUP(C32,roadnames[lookupValue],roadnames[lookupKey],"ERROR"),""), "")</f>
        <v/>
      </c>
      <c r="E32" s="5"/>
      <c r="F32" s="5"/>
      <c r="H32" s="3" t="str">
        <f>IF($A32="ADD",IF(NOT(ISBLANK(G32)),_xlfn.XLOOKUP(G32,ud_side[lookupValue],ud_side[lookupKey],"ERROR"),""), "")</f>
        <v/>
      </c>
      <c r="I32" s="4"/>
      <c r="J32" s="6"/>
      <c r="L32" s="3" t="str">
        <f>IF($A32="ADD",IF(NOT(ISBLANK(K32)),_xlfn.XLOOKUP(K32,ud_mast_primary_function[lookupValue],ud_mast_primary_function[lookupKey],"ERROR"),""), "")</f>
        <v/>
      </c>
      <c r="N32" s="3" t="str">
        <f>IF($A32="ADD",IF(NOT(ISBLANK(M32)),_xlfn.XLOOKUP(M32,ud_mast_pole_type[lookupValue],ud_mast_pole_type[lookupKey],"ERROR"),""), "")</f>
        <v/>
      </c>
      <c r="P32" s="3" t="str">
        <f>IF($A32="ADD",IF(NOT(ISBLANK(O32)),_xlfn.XLOOKUP(O32,mast_material[lookupValue],mast_material[lookupKey],"ERROR"),""), "")</f>
        <v/>
      </c>
      <c r="S32" s="7"/>
      <c r="T32" s="4" t="str">
        <f t="shared" ca="1" si="0"/>
        <v/>
      </c>
      <c r="U32" s="4"/>
      <c r="V32" s="3" t="str">
        <f t="shared" si="1"/>
        <v/>
      </c>
      <c r="W32" s="3" t="str">
        <f>IF($A32="","",IF((AND($A32="ADD",OR(V32="",V32="In Use"))),"5",(_xlfn.XLOOKUP(V32,ud_asset_status[lookupValue],ud_asset_status[lookupKey],""))))</f>
        <v/>
      </c>
      <c r="Y32" s="3" t="str">
        <f>IF($A32="ADD",IF(NOT(ISBLANK(X32)),_xlfn.XLOOKUP(X32,ud_replacement_status[lookupValue],ud_replacement_status[lookupKey],"ERROR"),""), "")</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6"/>
      <c r="AL32" s="2" t="str">
        <f t="shared" si="6"/>
        <v/>
      </c>
      <c r="AM32" s="3" t="str">
        <f t="shared" si="7"/>
        <v/>
      </c>
      <c r="AN32" s="3" t="str">
        <f>IF($A32="","",IF((AND($A32="ADD",OR(AM32="",AM32="Excellent"))),"1",(_xlfn.XLOOKUP(AM32,condition[lookupValue],condition[lookupKey],""))))</f>
        <v/>
      </c>
      <c r="AO32" s="7" t="str">
        <f t="shared" si="8"/>
        <v/>
      </c>
      <c r="AP32" s="8"/>
    </row>
    <row r="33" spans="2:42" x14ac:dyDescent="0.25">
      <c r="B33" s="4"/>
      <c r="D33" s="3" t="str">
        <f>IF($A33="ADD",IF(NOT(ISBLANK(C33)),_xlfn.XLOOKUP(C33,roadnames[lookupValue],roadnames[lookupKey],"ERROR"),""), "")</f>
        <v/>
      </c>
      <c r="E33" s="5"/>
      <c r="F33" s="5"/>
      <c r="H33" s="3" t="str">
        <f>IF($A33="ADD",IF(NOT(ISBLANK(G33)),_xlfn.XLOOKUP(G33,ud_side[lookupValue],ud_side[lookupKey],"ERROR"),""), "")</f>
        <v/>
      </c>
      <c r="I33" s="4"/>
      <c r="J33" s="6"/>
      <c r="L33" s="3" t="str">
        <f>IF($A33="ADD",IF(NOT(ISBLANK(K33)),_xlfn.XLOOKUP(K33,ud_mast_primary_function[lookupValue],ud_mast_primary_function[lookupKey],"ERROR"),""), "")</f>
        <v/>
      </c>
      <c r="N33" s="3" t="str">
        <f>IF($A33="ADD",IF(NOT(ISBLANK(M33)),_xlfn.XLOOKUP(M33,ud_mast_pole_type[lookupValue],ud_mast_pole_type[lookupKey],"ERROR"),""), "")</f>
        <v/>
      </c>
      <c r="P33" s="3" t="str">
        <f>IF($A33="ADD",IF(NOT(ISBLANK(O33)),_xlfn.XLOOKUP(O33,mast_material[lookupValue],mast_material[lookupKey],"ERROR"),""), "")</f>
        <v/>
      </c>
      <c r="S33" s="7"/>
      <c r="T33" s="4" t="str">
        <f t="shared" ca="1" si="0"/>
        <v/>
      </c>
      <c r="U33" s="4"/>
      <c r="V33" s="3" t="str">
        <f t="shared" si="1"/>
        <v/>
      </c>
      <c r="W33" s="3" t="str">
        <f>IF($A33="","",IF((AND($A33="ADD",OR(V33="",V33="In Use"))),"5",(_xlfn.XLOOKUP(V33,ud_asset_status[lookupValue],ud_asset_status[lookupKey],""))))</f>
        <v/>
      </c>
      <c r="Y33" s="3" t="str">
        <f>IF($A33="ADD",IF(NOT(ISBLANK(X33)),_xlfn.XLOOKUP(X33,ud_replacement_status[lookupValue],ud_replacement_status[lookupKey],"ERROR"),""), "")</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6"/>
      <c r="AL33" s="2" t="str">
        <f t="shared" si="6"/>
        <v/>
      </c>
      <c r="AM33" s="3" t="str">
        <f t="shared" si="7"/>
        <v/>
      </c>
      <c r="AN33" s="3" t="str">
        <f>IF($A33="","",IF((AND($A33="ADD",OR(AM33="",AM33="Excellent"))),"1",(_xlfn.XLOOKUP(AM33,condition[lookupValue],condition[lookupKey],""))))</f>
        <v/>
      </c>
      <c r="AO33" s="7" t="str">
        <f t="shared" si="8"/>
        <v/>
      </c>
      <c r="AP33" s="8"/>
    </row>
    <row r="34" spans="2:42" x14ac:dyDescent="0.25">
      <c r="B34" s="4"/>
      <c r="D34" s="3" t="str">
        <f>IF($A34="ADD",IF(NOT(ISBLANK(C34)),_xlfn.XLOOKUP(C34,roadnames[lookupValue],roadnames[lookupKey],"ERROR"),""), "")</f>
        <v/>
      </c>
      <c r="E34" s="5"/>
      <c r="F34" s="5"/>
      <c r="H34" s="3" t="str">
        <f>IF($A34="ADD",IF(NOT(ISBLANK(G34)),_xlfn.XLOOKUP(G34,ud_side[lookupValue],ud_side[lookupKey],"ERROR"),""), "")</f>
        <v/>
      </c>
      <c r="I34" s="4"/>
      <c r="J34" s="6"/>
      <c r="L34" s="3" t="str">
        <f>IF($A34="ADD",IF(NOT(ISBLANK(K34)),_xlfn.XLOOKUP(K34,ud_mast_primary_function[lookupValue],ud_mast_primary_function[lookupKey],"ERROR"),""), "")</f>
        <v/>
      </c>
      <c r="N34" s="3" t="str">
        <f>IF($A34="ADD",IF(NOT(ISBLANK(M34)),_xlfn.XLOOKUP(M34,ud_mast_pole_type[lookupValue],ud_mast_pole_type[lookupKey],"ERROR"),""), "")</f>
        <v/>
      </c>
      <c r="P34" s="3" t="str">
        <f>IF($A34="ADD",IF(NOT(ISBLANK(O34)),_xlfn.XLOOKUP(O34,mast_material[lookupValue],mast_material[lookupKey],"ERROR"),""), "")</f>
        <v/>
      </c>
      <c r="S34" s="7"/>
      <c r="T34" s="4" t="str">
        <f t="shared" ca="1" si="0"/>
        <v/>
      </c>
      <c r="U34" s="4"/>
      <c r="V34" s="3" t="str">
        <f t="shared" si="1"/>
        <v/>
      </c>
      <c r="W34" s="3" t="str">
        <f>IF($A34="","",IF((AND($A34="ADD",OR(V34="",V34="In Use"))),"5",(_xlfn.XLOOKUP(V34,ud_asset_status[lookupValue],ud_asset_status[lookupKey],""))))</f>
        <v/>
      </c>
      <c r="Y34" s="3" t="str">
        <f>IF($A34="ADD",IF(NOT(ISBLANK(X34)),_xlfn.XLOOKUP(X34,ud_replacement_status[lookupValue],ud_replacement_status[lookupKey],"ERROR"),""), "")</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6"/>
      <c r="AL34" s="2" t="str">
        <f t="shared" si="6"/>
        <v/>
      </c>
      <c r="AM34" s="3" t="str">
        <f t="shared" si="7"/>
        <v/>
      </c>
      <c r="AN34" s="3" t="str">
        <f>IF($A34="","",IF((AND($A34="ADD",OR(AM34="",AM34="Excellent"))),"1",(_xlfn.XLOOKUP(AM34,condition[lookupValue],condition[lookupKey],""))))</f>
        <v/>
      </c>
      <c r="AO34" s="7" t="str">
        <f t="shared" si="8"/>
        <v/>
      </c>
      <c r="AP34" s="8"/>
    </row>
    <row r="35" spans="2:42" x14ac:dyDescent="0.25">
      <c r="B35" s="4"/>
      <c r="D35" s="3" t="str">
        <f>IF($A35="ADD",IF(NOT(ISBLANK(C35)),_xlfn.XLOOKUP(C35,roadnames[lookupValue],roadnames[lookupKey],"ERROR"),""), "")</f>
        <v/>
      </c>
      <c r="E35" s="5"/>
      <c r="F35" s="5"/>
      <c r="H35" s="3" t="str">
        <f>IF($A35="ADD",IF(NOT(ISBLANK(G35)),_xlfn.XLOOKUP(G35,ud_side[lookupValue],ud_side[lookupKey],"ERROR"),""), "")</f>
        <v/>
      </c>
      <c r="I35" s="4"/>
      <c r="J35" s="6"/>
      <c r="L35" s="3" t="str">
        <f>IF($A35="ADD",IF(NOT(ISBLANK(K35)),_xlfn.XLOOKUP(K35,ud_mast_primary_function[lookupValue],ud_mast_primary_function[lookupKey],"ERROR"),""), "")</f>
        <v/>
      </c>
      <c r="N35" s="3" t="str">
        <f>IF($A35="ADD",IF(NOT(ISBLANK(M35)),_xlfn.XLOOKUP(M35,ud_mast_pole_type[lookupValue],ud_mast_pole_type[lookupKey],"ERROR"),""), "")</f>
        <v/>
      </c>
      <c r="P35" s="3" t="str">
        <f>IF($A35="ADD",IF(NOT(ISBLANK(O35)),_xlfn.XLOOKUP(O35,mast_material[lookupValue],mast_material[lookupKey],"ERROR"),""), "")</f>
        <v/>
      </c>
      <c r="S35" s="7"/>
      <c r="T35" s="4" t="str">
        <f t="shared" ca="1" si="0"/>
        <v/>
      </c>
      <c r="U35" s="4"/>
      <c r="V35" s="3" t="str">
        <f t="shared" si="1"/>
        <v/>
      </c>
      <c r="W35" s="3" t="str">
        <f>IF($A35="","",IF((AND($A35="ADD",OR(V35="",V35="In Use"))),"5",(_xlfn.XLOOKUP(V35,ud_asset_status[lookupValue],ud_asset_status[lookupKey],""))))</f>
        <v/>
      </c>
      <c r="Y35" s="3" t="str">
        <f>IF($A35="ADD",IF(NOT(ISBLANK(X35)),_xlfn.XLOOKUP(X35,ud_replacement_status[lookupValue],ud_replacement_status[lookupKey],"ERROR"),""), "")</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6"/>
      <c r="AL35" s="2" t="str">
        <f t="shared" si="6"/>
        <v/>
      </c>
      <c r="AM35" s="3" t="str">
        <f t="shared" si="7"/>
        <v/>
      </c>
      <c r="AN35" s="3" t="str">
        <f>IF($A35="","",IF((AND($A35="ADD",OR(AM35="",AM35="Excellent"))),"1",(_xlfn.XLOOKUP(AM35,condition[lookupValue],condition[lookupKey],""))))</f>
        <v/>
      </c>
      <c r="AO35" s="7" t="str">
        <f t="shared" si="8"/>
        <v/>
      </c>
      <c r="AP35" s="8"/>
    </row>
    <row r="36" spans="2:42" x14ac:dyDescent="0.25">
      <c r="B36" s="4"/>
      <c r="D36" s="3" t="str">
        <f>IF($A36="ADD",IF(NOT(ISBLANK(C36)),_xlfn.XLOOKUP(C36,roadnames[lookupValue],roadnames[lookupKey],"ERROR"),""), "")</f>
        <v/>
      </c>
      <c r="E36" s="5"/>
      <c r="F36" s="5"/>
      <c r="H36" s="3" t="str">
        <f>IF($A36="ADD",IF(NOT(ISBLANK(G36)),_xlfn.XLOOKUP(G36,ud_side[lookupValue],ud_side[lookupKey],"ERROR"),""), "")</f>
        <v/>
      </c>
      <c r="I36" s="4"/>
      <c r="J36" s="6"/>
      <c r="L36" s="3" t="str">
        <f>IF($A36="ADD",IF(NOT(ISBLANK(K36)),_xlfn.XLOOKUP(K36,ud_mast_primary_function[lookupValue],ud_mast_primary_function[lookupKey],"ERROR"),""), "")</f>
        <v/>
      </c>
      <c r="N36" s="3" t="str">
        <f>IF($A36="ADD",IF(NOT(ISBLANK(M36)),_xlfn.XLOOKUP(M36,ud_mast_pole_type[lookupValue],ud_mast_pole_type[lookupKey],"ERROR"),""), "")</f>
        <v/>
      </c>
      <c r="P36" s="3" t="str">
        <f>IF($A36="ADD",IF(NOT(ISBLANK(O36)),_xlfn.XLOOKUP(O36,mast_material[lookupValue],mast_material[lookupKey],"ERROR"),""), "")</f>
        <v/>
      </c>
      <c r="S36" s="7"/>
      <c r="T36" s="4" t="str">
        <f t="shared" ca="1" si="0"/>
        <v/>
      </c>
      <c r="U36" s="4"/>
      <c r="V36" s="3" t="str">
        <f t="shared" si="1"/>
        <v/>
      </c>
      <c r="W36" s="3" t="str">
        <f>IF($A36="","",IF((AND($A36="ADD",OR(V36="",V36="In Use"))),"5",(_xlfn.XLOOKUP(V36,ud_asset_status[lookupValue],ud_asset_status[lookupKey],""))))</f>
        <v/>
      </c>
      <c r="Y36" s="3" t="str">
        <f>IF($A36="ADD",IF(NOT(ISBLANK(X36)),_xlfn.XLOOKUP(X36,ud_replacement_status[lookupValue],ud_replacement_status[lookupKey],"ERROR"),""), "")</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6"/>
      <c r="AL36" s="2" t="str">
        <f t="shared" si="6"/>
        <v/>
      </c>
      <c r="AM36" s="3" t="str">
        <f t="shared" si="7"/>
        <v/>
      </c>
      <c r="AN36" s="3" t="str">
        <f>IF($A36="","",IF((AND($A36="ADD",OR(AM36="",AM36="Excellent"))),"1",(_xlfn.XLOOKUP(AM36,condition[lookupValue],condition[lookupKey],""))))</f>
        <v/>
      </c>
      <c r="AO36" s="7" t="str">
        <f t="shared" si="8"/>
        <v/>
      </c>
      <c r="AP36" s="8"/>
    </row>
    <row r="37" spans="2:42" x14ac:dyDescent="0.25">
      <c r="B37" s="4"/>
      <c r="D37" s="3" t="str">
        <f>IF($A37="ADD",IF(NOT(ISBLANK(C37)),_xlfn.XLOOKUP(C37,roadnames[lookupValue],roadnames[lookupKey],"ERROR"),""), "")</f>
        <v/>
      </c>
      <c r="E37" s="5"/>
      <c r="F37" s="5"/>
      <c r="H37" s="3" t="str">
        <f>IF($A37="ADD",IF(NOT(ISBLANK(G37)),_xlfn.XLOOKUP(G37,ud_side[lookupValue],ud_side[lookupKey],"ERROR"),""), "")</f>
        <v/>
      </c>
      <c r="I37" s="4"/>
      <c r="J37" s="6"/>
      <c r="L37" s="3" t="str">
        <f>IF($A37="ADD",IF(NOT(ISBLANK(K37)),_xlfn.XLOOKUP(K37,ud_mast_primary_function[lookupValue],ud_mast_primary_function[lookupKey],"ERROR"),""), "")</f>
        <v/>
      </c>
      <c r="N37" s="3" t="str">
        <f>IF($A37="ADD",IF(NOT(ISBLANK(M37)),_xlfn.XLOOKUP(M37,ud_mast_pole_type[lookupValue],ud_mast_pole_type[lookupKey],"ERROR"),""), "")</f>
        <v/>
      </c>
      <c r="P37" s="3" t="str">
        <f>IF($A37="ADD",IF(NOT(ISBLANK(O37)),_xlfn.XLOOKUP(O37,mast_material[lookupValue],mast_material[lookupKey],"ERROR"),""), "")</f>
        <v/>
      </c>
      <c r="S37" s="7"/>
      <c r="T37" s="4" t="str">
        <f t="shared" ca="1" si="0"/>
        <v/>
      </c>
      <c r="U37" s="4"/>
      <c r="V37" s="3" t="str">
        <f t="shared" si="1"/>
        <v/>
      </c>
      <c r="W37" s="3" t="str">
        <f>IF($A37="","",IF((AND($A37="ADD",OR(V37="",V37="In Use"))),"5",(_xlfn.XLOOKUP(V37,ud_asset_status[lookupValue],ud_asset_status[lookupKey],""))))</f>
        <v/>
      </c>
      <c r="Y37" s="3" t="str">
        <f>IF($A37="ADD",IF(NOT(ISBLANK(X37)),_xlfn.XLOOKUP(X37,ud_replacement_status[lookupValue],ud_replacement_status[lookupKey],"ERROR"),""), "")</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6"/>
      <c r="AL37" s="2" t="str">
        <f t="shared" si="6"/>
        <v/>
      </c>
      <c r="AM37" s="3" t="str">
        <f t="shared" si="7"/>
        <v/>
      </c>
      <c r="AN37" s="3" t="str">
        <f>IF($A37="","",IF((AND($A37="ADD",OR(AM37="",AM37="Excellent"))),"1",(_xlfn.XLOOKUP(AM37,condition[lookupValue],condition[lookupKey],""))))</f>
        <v/>
      </c>
      <c r="AO37" s="7" t="str">
        <f t="shared" si="8"/>
        <v/>
      </c>
      <c r="AP37" s="8"/>
    </row>
    <row r="38" spans="2:42" x14ac:dyDescent="0.25">
      <c r="B38" s="4"/>
      <c r="D38" s="3" t="str">
        <f>IF($A38="ADD",IF(NOT(ISBLANK(C38)),_xlfn.XLOOKUP(C38,roadnames[lookupValue],roadnames[lookupKey],"ERROR"),""), "")</f>
        <v/>
      </c>
      <c r="E38" s="5"/>
      <c r="F38" s="5"/>
      <c r="H38" s="3" t="str">
        <f>IF($A38="ADD",IF(NOT(ISBLANK(G38)),_xlfn.XLOOKUP(G38,ud_side[lookupValue],ud_side[lookupKey],"ERROR"),""), "")</f>
        <v/>
      </c>
      <c r="I38" s="4"/>
      <c r="J38" s="6"/>
      <c r="L38" s="3" t="str">
        <f>IF($A38="ADD",IF(NOT(ISBLANK(K38)),_xlfn.XLOOKUP(K38,ud_mast_primary_function[lookupValue],ud_mast_primary_function[lookupKey],"ERROR"),""), "")</f>
        <v/>
      </c>
      <c r="N38" s="3" t="str">
        <f>IF($A38="ADD",IF(NOT(ISBLANK(M38)),_xlfn.XLOOKUP(M38,ud_mast_pole_type[lookupValue],ud_mast_pole_type[lookupKey],"ERROR"),""), "")</f>
        <v/>
      </c>
      <c r="P38" s="3" t="str">
        <f>IF($A38="ADD",IF(NOT(ISBLANK(O38)),_xlfn.XLOOKUP(O38,mast_material[lookupValue],mast_material[lookupKey],"ERROR"),""), "")</f>
        <v/>
      </c>
      <c r="S38" s="7"/>
      <c r="T38" s="4" t="str">
        <f t="shared" ca="1" si="0"/>
        <v/>
      </c>
      <c r="U38" s="4"/>
      <c r="V38" s="3" t="str">
        <f t="shared" si="1"/>
        <v/>
      </c>
      <c r="W38" s="3" t="str">
        <f>IF($A38="","",IF((AND($A38="ADD",OR(V38="",V38="In Use"))),"5",(_xlfn.XLOOKUP(V38,ud_asset_status[lookupValue],ud_asset_status[lookupKey],""))))</f>
        <v/>
      </c>
      <c r="Y38" s="3" t="str">
        <f>IF($A38="ADD",IF(NOT(ISBLANK(X38)),_xlfn.XLOOKUP(X38,ud_replacement_status[lookupValue],ud_replacement_status[lookupKey],"ERROR"),""), "")</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6"/>
      <c r="AL38" s="2" t="str">
        <f t="shared" si="6"/>
        <v/>
      </c>
      <c r="AM38" s="3" t="str">
        <f t="shared" si="7"/>
        <v/>
      </c>
      <c r="AN38" s="3" t="str">
        <f>IF($A38="","",IF((AND($A38="ADD",OR(AM38="",AM38="Excellent"))),"1",(_xlfn.XLOOKUP(AM38,condition[lookupValue],condition[lookupKey],""))))</f>
        <v/>
      </c>
      <c r="AO38" s="7" t="str">
        <f t="shared" si="8"/>
        <v/>
      </c>
      <c r="AP38" s="8"/>
    </row>
    <row r="39" spans="2:42" x14ac:dyDescent="0.25">
      <c r="B39" s="4"/>
      <c r="D39" s="3" t="str">
        <f>IF($A39="ADD",IF(NOT(ISBLANK(C39)),_xlfn.XLOOKUP(C39,roadnames[lookupValue],roadnames[lookupKey],"ERROR"),""), "")</f>
        <v/>
      </c>
      <c r="E39" s="5"/>
      <c r="F39" s="5"/>
      <c r="H39" s="3" t="str">
        <f>IF($A39="ADD",IF(NOT(ISBLANK(G39)),_xlfn.XLOOKUP(G39,ud_side[lookupValue],ud_side[lookupKey],"ERROR"),""), "")</f>
        <v/>
      </c>
      <c r="I39" s="4"/>
      <c r="J39" s="6"/>
      <c r="L39" s="3" t="str">
        <f>IF($A39="ADD",IF(NOT(ISBLANK(K39)),_xlfn.XLOOKUP(K39,ud_mast_primary_function[lookupValue],ud_mast_primary_function[lookupKey],"ERROR"),""), "")</f>
        <v/>
      </c>
      <c r="N39" s="3" t="str">
        <f>IF($A39="ADD",IF(NOT(ISBLANK(M39)),_xlfn.XLOOKUP(M39,ud_mast_pole_type[lookupValue],ud_mast_pole_type[lookupKey],"ERROR"),""), "")</f>
        <v/>
      </c>
      <c r="P39" s="3" t="str">
        <f>IF($A39="ADD",IF(NOT(ISBLANK(O39)),_xlfn.XLOOKUP(O39,mast_material[lookupValue],mast_material[lookupKey],"ERROR"),""), "")</f>
        <v/>
      </c>
      <c r="S39" s="7"/>
      <c r="T39" s="4" t="str">
        <f t="shared" ca="1" si="0"/>
        <v/>
      </c>
      <c r="U39" s="4"/>
      <c r="V39" s="3" t="str">
        <f t="shared" si="1"/>
        <v/>
      </c>
      <c r="W39" s="3" t="str">
        <f>IF($A39="","",IF((AND($A39="ADD",OR(V39="",V39="In Use"))),"5",(_xlfn.XLOOKUP(V39,ud_asset_status[lookupValue],ud_asset_status[lookupKey],""))))</f>
        <v/>
      </c>
      <c r="Y39" s="3" t="str">
        <f>IF($A39="ADD",IF(NOT(ISBLANK(X39)),_xlfn.XLOOKUP(X39,ud_replacement_status[lookupValue],ud_replacement_status[lookupKey],"ERROR"),""), "")</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6"/>
      <c r="AL39" s="2" t="str">
        <f t="shared" si="6"/>
        <v/>
      </c>
      <c r="AM39" s="3" t="str">
        <f t="shared" si="7"/>
        <v/>
      </c>
      <c r="AN39" s="3" t="str">
        <f>IF($A39="","",IF((AND($A39="ADD",OR(AM39="",AM39="Excellent"))),"1",(_xlfn.XLOOKUP(AM39,condition[lookupValue],condition[lookupKey],""))))</f>
        <v/>
      </c>
      <c r="AO39" s="7" t="str">
        <f t="shared" si="8"/>
        <v/>
      </c>
      <c r="AP39" s="8"/>
    </row>
    <row r="40" spans="2:42" x14ac:dyDescent="0.25">
      <c r="B40" s="4"/>
      <c r="D40" s="3" t="str">
        <f>IF($A40="ADD",IF(NOT(ISBLANK(C40)),_xlfn.XLOOKUP(C40,roadnames[lookupValue],roadnames[lookupKey],"ERROR"),""), "")</f>
        <v/>
      </c>
      <c r="E40" s="5"/>
      <c r="F40" s="5"/>
      <c r="H40" s="3" t="str">
        <f>IF($A40="ADD",IF(NOT(ISBLANK(G40)),_xlfn.XLOOKUP(G40,ud_side[lookupValue],ud_side[lookupKey],"ERROR"),""), "")</f>
        <v/>
      </c>
      <c r="I40" s="4"/>
      <c r="J40" s="6"/>
      <c r="L40" s="3" t="str">
        <f>IF($A40="ADD",IF(NOT(ISBLANK(K40)),_xlfn.XLOOKUP(K40,ud_mast_primary_function[lookupValue],ud_mast_primary_function[lookupKey],"ERROR"),""), "")</f>
        <v/>
      </c>
      <c r="N40" s="3" t="str">
        <f>IF($A40="ADD",IF(NOT(ISBLANK(M40)),_xlfn.XLOOKUP(M40,ud_mast_pole_type[lookupValue],ud_mast_pole_type[lookupKey],"ERROR"),""), "")</f>
        <v/>
      </c>
      <c r="P40" s="3" t="str">
        <f>IF($A40="ADD",IF(NOT(ISBLANK(O40)),_xlfn.XLOOKUP(O40,mast_material[lookupValue],mast_material[lookupKey],"ERROR"),""), "")</f>
        <v/>
      </c>
      <c r="S40" s="7"/>
      <c r="T40" s="4" t="str">
        <f t="shared" ca="1" si="0"/>
        <v/>
      </c>
      <c r="U40" s="4"/>
      <c r="V40" s="3" t="str">
        <f t="shared" si="1"/>
        <v/>
      </c>
      <c r="W40" s="3" t="str">
        <f>IF($A40="","",IF((AND($A40="ADD",OR(V40="",V40="In Use"))),"5",(_xlfn.XLOOKUP(V40,ud_asset_status[lookupValue],ud_asset_status[lookupKey],""))))</f>
        <v/>
      </c>
      <c r="Y40" s="3" t="str">
        <f>IF($A40="ADD",IF(NOT(ISBLANK(X40)),_xlfn.XLOOKUP(X40,ud_replacement_status[lookupValue],ud_replacement_status[lookupKey],"ERROR"),""), "")</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6"/>
      <c r="AL40" s="2" t="str">
        <f t="shared" si="6"/>
        <v/>
      </c>
      <c r="AM40" s="3" t="str">
        <f t="shared" si="7"/>
        <v/>
      </c>
      <c r="AN40" s="3" t="str">
        <f>IF($A40="","",IF((AND($A40="ADD",OR(AM40="",AM40="Excellent"))),"1",(_xlfn.XLOOKUP(AM40,condition[lookupValue],condition[lookupKey],""))))</f>
        <v/>
      </c>
      <c r="AO40" s="7" t="str">
        <f t="shared" si="8"/>
        <v/>
      </c>
      <c r="AP40" s="8"/>
    </row>
    <row r="41" spans="2:42" x14ac:dyDescent="0.25">
      <c r="B41" s="4"/>
      <c r="D41" s="3" t="str">
        <f>IF($A41="ADD",IF(NOT(ISBLANK(C41)),_xlfn.XLOOKUP(C41,roadnames[lookupValue],roadnames[lookupKey],"ERROR"),""), "")</f>
        <v/>
      </c>
      <c r="E41" s="5"/>
      <c r="F41" s="5"/>
      <c r="H41" s="3" t="str">
        <f>IF($A41="ADD",IF(NOT(ISBLANK(G41)),_xlfn.XLOOKUP(G41,ud_side[lookupValue],ud_side[lookupKey],"ERROR"),""), "")</f>
        <v/>
      </c>
      <c r="I41" s="4"/>
      <c r="J41" s="6"/>
      <c r="L41" s="3" t="str">
        <f>IF($A41="ADD",IF(NOT(ISBLANK(K41)),_xlfn.XLOOKUP(K41,ud_mast_primary_function[lookupValue],ud_mast_primary_function[lookupKey],"ERROR"),""), "")</f>
        <v/>
      </c>
      <c r="N41" s="3" t="str">
        <f>IF($A41="ADD",IF(NOT(ISBLANK(M41)),_xlfn.XLOOKUP(M41,ud_mast_pole_type[lookupValue],ud_mast_pole_type[lookupKey],"ERROR"),""), "")</f>
        <v/>
      </c>
      <c r="P41" s="3" t="str">
        <f>IF($A41="ADD",IF(NOT(ISBLANK(O41)),_xlfn.XLOOKUP(O41,mast_material[lookupValue],mast_material[lookupKey],"ERROR"),""), "")</f>
        <v/>
      </c>
      <c r="S41" s="7"/>
      <c r="T41" s="4" t="str">
        <f t="shared" ca="1" si="0"/>
        <v/>
      </c>
      <c r="U41" s="4"/>
      <c r="V41" s="3" t="str">
        <f t="shared" si="1"/>
        <v/>
      </c>
      <c r="W41" s="3" t="str">
        <f>IF($A41="","",IF((AND($A41="ADD",OR(V41="",V41="In Use"))),"5",(_xlfn.XLOOKUP(V41,ud_asset_status[lookupValue],ud_asset_status[lookupKey],""))))</f>
        <v/>
      </c>
      <c r="Y41" s="3" t="str">
        <f>IF($A41="ADD",IF(NOT(ISBLANK(X41)),_xlfn.XLOOKUP(X41,ud_replacement_status[lookupValue],ud_replacement_status[lookupKey],"ERROR"),""), "")</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6"/>
      <c r="AL41" s="2" t="str">
        <f t="shared" si="6"/>
        <v/>
      </c>
      <c r="AM41" s="3" t="str">
        <f t="shared" si="7"/>
        <v/>
      </c>
      <c r="AN41" s="3" t="str">
        <f>IF($A41="","",IF((AND($A41="ADD",OR(AM41="",AM41="Excellent"))),"1",(_xlfn.XLOOKUP(AM41,condition[lookupValue],condition[lookupKey],""))))</f>
        <v/>
      </c>
      <c r="AO41" s="7" t="str">
        <f t="shared" si="8"/>
        <v/>
      </c>
      <c r="AP41" s="8"/>
    </row>
    <row r="42" spans="2:42" x14ac:dyDescent="0.25">
      <c r="B42" s="4"/>
      <c r="D42" s="3" t="str">
        <f>IF($A42="ADD",IF(NOT(ISBLANK(C42)),_xlfn.XLOOKUP(C42,roadnames[lookupValue],roadnames[lookupKey],"ERROR"),""), "")</f>
        <v/>
      </c>
      <c r="E42" s="5"/>
      <c r="F42" s="5"/>
      <c r="H42" s="3" t="str">
        <f>IF($A42="ADD",IF(NOT(ISBLANK(G42)),_xlfn.XLOOKUP(G42,ud_side[lookupValue],ud_side[lookupKey],"ERROR"),""), "")</f>
        <v/>
      </c>
      <c r="I42" s="4"/>
      <c r="J42" s="6"/>
      <c r="L42" s="3" t="str">
        <f>IF($A42="ADD",IF(NOT(ISBLANK(K42)),_xlfn.XLOOKUP(K42,ud_mast_primary_function[lookupValue],ud_mast_primary_function[lookupKey],"ERROR"),""), "")</f>
        <v/>
      </c>
      <c r="N42" s="3" t="str">
        <f>IF($A42="ADD",IF(NOT(ISBLANK(M42)),_xlfn.XLOOKUP(M42,ud_mast_pole_type[lookupValue],ud_mast_pole_type[lookupKey],"ERROR"),""), "")</f>
        <v/>
      </c>
      <c r="P42" s="3" t="str">
        <f>IF($A42="ADD",IF(NOT(ISBLANK(O42)),_xlfn.XLOOKUP(O42,mast_material[lookupValue],mast_material[lookupKey],"ERROR"),""), "")</f>
        <v/>
      </c>
      <c r="S42" s="7"/>
      <c r="T42" s="4" t="str">
        <f t="shared" ca="1" si="0"/>
        <v/>
      </c>
      <c r="U42" s="4"/>
      <c r="V42" s="3" t="str">
        <f t="shared" si="1"/>
        <v/>
      </c>
      <c r="W42" s="3" t="str">
        <f>IF($A42="","",IF((AND($A42="ADD",OR(V42="",V42="In Use"))),"5",(_xlfn.XLOOKUP(V42,ud_asset_status[lookupValue],ud_asset_status[lookupKey],""))))</f>
        <v/>
      </c>
      <c r="Y42" s="3" t="str">
        <f>IF($A42="ADD",IF(NOT(ISBLANK(X42)),_xlfn.XLOOKUP(X42,ud_replacement_status[lookupValue],ud_replacement_status[lookupKey],"ERROR"),""), "")</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6"/>
      <c r="AL42" s="2" t="str">
        <f t="shared" si="6"/>
        <v/>
      </c>
      <c r="AM42" s="3" t="str">
        <f t="shared" si="7"/>
        <v/>
      </c>
      <c r="AN42" s="3" t="str">
        <f>IF($A42="","",IF((AND($A42="ADD",OR(AM42="",AM42="Excellent"))),"1",(_xlfn.XLOOKUP(AM42,condition[lookupValue],condition[lookupKey],""))))</f>
        <v/>
      </c>
      <c r="AO42" s="7" t="str">
        <f t="shared" si="8"/>
        <v/>
      </c>
      <c r="AP42" s="8"/>
    </row>
    <row r="43" spans="2:42" x14ac:dyDescent="0.25">
      <c r="B43" s="4"/>
      <c r="D43" s="3" t="str">
        <f>IF($A43="ADD",IF(NOT(ISBLANK(C43)),_xlfn.XLOOKUP(C43,roadnames[lookupValue],roadnames[lookupKey],"ERROR"),""), "")</f>
        <v/>
      </c>
      <c r="E43" s="5"/>
      <c r="F43" s="5"/>
      <c r="H43" s="3" t="str">
        <f>IF($A43="ADD",IF(NOT(ISBLANK(G43)),_xlfn.XLOOKUP(G43,ud_side[lookupValue],ud_side[lookupKey],"ERROR"),""), "")</f>
        <v/>
      </c>
      <c r="I43" s="4"/>
      <c r="J43" s="6"/>
      <c r="L43" s="3" t="str">
        <f>IF($A43="ADD",IF(NOT(ISBLANK(K43)),_xlfn.XLOOKUP(K43,ud_mast_primary_function[lookupValue],ud_mast_primary_function[lookupKey],"ERROR"),""), "")</f>
        <v/>
      </c>
      <c r="N43" s="3" t="str">
        <f>IF($A43="ADD",IF(NOT(ISBLANK(M43)),_xlfn.XLOOKUP(M43,ud_mast_pole_type[lookupValue],ud_mast_pole_type[lookupKey],"ERROR"),""), "")</f>
        <v/>
      </c>
      <c r="P43" s="3" t="str">
        <f>IF($A43="ADD",IF(NOT(ISBLANK(O43)),_xlfn.XLOOKUP(O43,mast_material[lookupValue],mast_material[lookupKey],"ERROR"),""), "")</f>
        <v/>
      </c>
      <c r="S43" s="7"/>
      <c r="T43" s="4" t="str">
        <f t="shared" ca="1" si="0"/>
        <v/>
      </c>
      <c r="U43" s="4"/>
      <c r="V43" s="3" t="str">
        <f t="shared" si="1"/>
        <v/>
      </c>
      <c r="W43" s="3" t="str">
        <f>IF($A43="","",IF((AND($A43="ADD",OR(V43="",V43="In Use"))),"5",(_xlfn.XLOOKUP(V43,ud_asset_status[lookupValue],ud_asset_status[lookupKey],""))))</f>
        <v/>
      </c>
      <c r="Y43" s="3" t="str">
        <f>IF($A43="ADD",IF(NOT(ISBLANK(X43)),_xlfn.XLOOKUP(X43,ud_replacement_status[lookupValue],ud_replacement_status[lookupKey],"ERROR"),""), "")</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6"/>
      <c r="AL43" s="2" t="str">
        <f t="shared" si="6"/>
        <v/>
      </c>
      <c r="AM43" s="3" t="str">
        <f t="shared" si="7"/>
        <v/>
      </c>
      <c r="AN43" s="3" t="str">
        <f>IF($A43="","",IF((AND($A43="ADD",OR(AM43="",AM43="Excellent"))),"1",(_xlfn.XLOOKUP(AM43,condition[lookupValue],condition[lookupKey],""))))</f>
        <v/>
      </c>
      <c r="AO43" s="7" t="str">
        <f t="shared" si="8"/>
        <v/>
      </c>
      <c r="AP43" s="8"/>
    </row>
    <row r="44" spans="2:42" x14ac:dyDescent="0.25">
      <c r="B44" s="4"/>
      <c r="D44" s="3" t="str">
        <f>IF($A44="ADD",IF(NOT(ISBLANK(C44)),_xlfn.XLOOKUP(C44,roadnames[lookupValue],roadnames[lookupKey],"ERROR"),""), "")</f>
        <v/>
      </c>
      <c r="E44" s="5"/>
      <c r="F44" s="5"/>
      <c r="H44" s="3" t="str">
        <f>IF($A44="ADD",IF(NOT(ISBLANK(G44)),_xlfn.XLOOKUP(G44,ud_side[lookupValue],ud_side[lookupKey],"ERROR"),""), "")</f>
        <v/>
      </c>
      <c r="I44" s="4"/>
      <c r="J44" s="6"/>
      <c r="L44" s="3" t="str">
        <f>IF($A44="ADD",IF(NOT(ISBLANK(K44)),_xlfn.XLOOKUP(K44,ud_mast_primary_function[lookupValue],ud_mast_primary_function[lookupKey],"ERROR"),""), "")</f>
        <v/>
      </c>
      <c r="N44" s="3" t="str">
        <f>IF($A44="ADD",IF(NOT(ISBLANK(M44)),_xlfn.XLOOKUP(M44,ud_mast_pole_type[lookupValue],ud_mast_pole_type[lookupKey],"ERROR"),""), "")</f>
        <v/>
      </c>
      <c r="P44" s="3" t="str">
        <f>IF($A44="ADD",IF(NOT(ISBLANK(O44)),_xlfn.XLOOKUP(O44,mast_material[lookupValue],mast_material[lookupKey],"ERROR"),""), "")</f>
        <v/>
      </c>
      <c r="S44" s="7"/>
      <c r="T44" s="4" t="str">
        <f t="shared" ca="1" si="0"/>
        <v/>
      </c>
      <c r="U44" s="4"/>
      <c r="V44" s="3" t="str">
        <f t="shared" si="1"/>
        <v/>
      </c>
      <c r="W44" s="3" t="str">
        <f>IF($A44="","",IF((AND($A44="ADD",OR(V44="",V44="In Use"))),"5",(_xlfn.XLOOKUP(V44,ud_asset_status[lookupValue],ud_asset_status[lookupKey],""))))</f>
        <v/>
      </c>
      <c r="Y44" s="3" t="str">
        <f>IF($A44="ADD",IF(NOT(ISBLANK(X44)),_xlfn.XLOOKUP(X44,ud_replacement_status[lookupValue],ud_replacement_status[lookupKey],"ERROR"),""), "")</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6"/>
      <c r="AL44" s="2" t="str">
        <f t="shared" si="6"/>
        <v/>
      </c>
      <c r="AM44" s="3" t="str">
        <f t="shared" si="7"/>
        <v/>
      </c>
      <c r="AN44" s="3" t="str">
        <f>IF($A44="","",IF((AND($A44="ADD",OR(AM44="",AM44="Excellent"))),"1",(_xlfn.XLOOKUP(AM44,condition[lookupValue],condition[lookupKey],""))))</f>
        <v/>
      </c>
      <c r="AO44" s="7" t="str">
        <f t="shared" si="8"/>
        <v/>
      </c>
      <c r="AP44" s="8"/>
    </row>
    <row r="45" spans="2:42" x14ac:dyDescent="0.25">
      <c r="B45" s="4"/>
      <c r="D45" s="3" t="str">
        <f>IF($A45="ADD",IF(NOT(ISBLANK(C45)),_xlfn.XLOOKUP(C45,roadnames[lookupValue],roadnames[lookupKey],"ERROR"),""), "")</f>
        <v/>
      </c>
      <c r="E45" s="5"/>
      <c r="F45" s="5"/>
      <c r="H45" s="3" t="str">
        <f>IF($A45="ADD",IF(NOT(ISBLANK(G45)),_xlfn.XLOOKUP(G45,ud_side[lookupValue],ud_side[lookupKey],"ERROR"),""), "")</f>
        <v/>
      </c>
      <c r="I45" s="4"/>
      <c r="J45" s="6"/>
      <c r="L45" s="3" t="str">
        <f>IF($A45="ADD",IF(NOT(ISBLANK(K45)),_xlfn.XLOOKUP(K45,ud_mast_primary_function[lookupValue],ud_mast_primary_function[lookupKey],"ERROR"),""), "")</f>
        <v/>
      </c>
      <c r="N45" s="3" t="str">
        <f>IF($A45="ADD",IF(NOT(ISBLANK(M45)),_xlfn.XLOOKUP(M45,ud_mast_pole_type[lookupValue],ud_mast_pole_type[lookupKey],"ERROR"),""), "")</f>
        <v/>
      </c>
      <c r="P45" s="3" t="str">
        <f>IF($A45="ADD",IF(NOT(ISBLANK(O45)),_xlfn.XLOOKUP(O45,mast_material[lookupValue],mast_material[lookupKey],"ERROR"),""), "")</f>
        <v/>
      </c>
      <c r="S45" s="7"/>
      <c r="T45" s="4" t="str">
        <f t="shared" ca="1" si="0"/>
        <v/>
      </c>
      <c r="U45" s="4"/>
      <c r="V45" s="3" t="str">
        <f t="shared" si="1"/>
        <v/>
      </c>
      <c r="W45" s="3" t="str">
        <f>IF($A45="","",IF((AND($A45="ADD",OR(V45="",V45="In Use"))),"5",(_xlfn.XLOOKUP(V45,ud_asset_status[lookupValue],ud_asset_status[lookupKey],""))))</f>
        <v/>
      </c>
      <c r="Y45" s="3" t="str">
        <f>IF($A45="ADD",IF(NOT(ISBLANK(X45)),_xlfn.XLOOKUP(X45,ud_replacement_status[lookupValue],ud_replacement_status[lookupKey],"ERROR"),""), "")</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6"/>
      <c r="AL45" s="2" t="str">
        <f t="shared" si="6"/>
        <v/>
      </c>
      <c r="AM45" s="3" t="str">
        <f t="shared" si="7"/>
        <v/>
      </c>
      <c r="AN45" s="3" t="str">
        <f>IF($A45="","",IF((AND($A45="ADD",OR(AM45="",AM45="Excellent"))),"1",(_xlfn.XLOOKUP(AM45,condition[lookupValue],condition[lookupKey],""))))</f>
        <v/>
      </c>
      <c r="AO45" s="7" t="str">
        <f t="shared" si="8"/>
        <v/>
      </c>
      <c r="AP45" s="8"/>
    </row>
    <row r="46" spans="2:42" x14ac:dyDescent="0.25">
      <c r="B46" s="4"/>
      <c r="D46" s="3" t="str">
        <f>IF($A46="ADD",IF(NOT(ISBLANK(C46)),_xlfn.XLOOKUP(C46,roadnames[lookupValue],roadnames[lookupKey],"ERROR"),""), "")</f>
        <v/>
      </c>
      <c r="E46" s="5"/>
      <c r="F46" s="5"/>
      <c r="H46" s="3" t="str">
        <f>IF($A46="ADD",IF(NOT(ISBLANK(G46)),_xlfn.XLOOKUP(G46,ud_side[lookupValue],ud_side[lookupKey],"ERROR"),""), "")</f>
        <v/>
      </c>
      <c r="I46" s="4"/>
      <c r="J46" s="6"/>
      <c r="L46" s="3" t="str">
        <f>IF($A46="ADD",IF(NOT(ISBLANK(K46)),_xlfn.XLOOKUP(K46,ud_mast_primary_function[lookupValue],ud_mast_primary_function[lookupKey],"ERROR"),""), "")</f>
        <v/>
      </c>
      <c r="N46" s="3" t="str">
        <f>IF($A46="ADD",IF(NOT(ISBLANK(M46)),_xlfn.XLOOKUP(M46,ud_mast_pole_type[lookupValue],ud_mast_pole_type[lookupKey],"ERROR"),""), "")</f>
        <v/>
      </c>
      <c r="P46" s="3" t="str">
        <f>IF($A46="ADD",IF(NOT(ISBLANK(O46)),_xlfn.XLOOKUP(O46,mast_material[lookupValue],mast_material[lookupKey],"ERROR"),""), "")</f>
        <v/>
      </c>
      <c r="S46" s="7"/>
      <c r="T46" s="4" t="str">
        <f t="shared" ca="1" si="0"/>
        <v/>
      </c>
      <c r="U46" s="4"/>
      <c r="V46" s="3" t="str">
        <f t="shared" si="1"/>
        <v/>
      </c>
      <c r="W46" s="3" t="str">
        <f>IF($A46="","",IF((AND($A46="ADD",OR(V46="",V46="In Use"))),"5",(_xlfn.XLOOKUP(V46,ud_asset_status[lookupValue],ud_asset_status[lookupKey],""))))</f>
        <v/>
      </c>
      <c r="Y46" s="3" t="str">
        <f>IF($A46="ADD",IF(NOT(ISBLANK(X46)),_xlfn.XLOOKUP(X46,ud_replacement_status[lookupValue],ud_replacement_status[lookupKey],"ERROR"),""), "")</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6"/>
      <c r="AL46" s="2" t="str">
        <f t="shared" si="6"/>
        <v/>
      </c>
      <c r="AM46" s="3" t="str">
        <f t="shared" si="7"/>
        <v/>
      </c>
      <c r="AN46" s="3" t="str">
        <f>IF($A46="","",IF((AND($A46="ADD",OR(AM46="",AM46="Excellent"))),"1",(_xlfn.XLOOKUP(AM46,condition[lookupValue],condition[lookupKey],""))))</f>
        <v/>
      </c>
      <c r="AO46" s="7" t="str">
        <f t="shared" si="8"/>
        <v/>
      </c>
      <c r="AP46" s="8"/>
    </row>
    <row r="47" spans="2:42" x14ac:dyDescent="0.25">
      <c r="B47" s="4"/>
      <c r="D47" s="3" t="str">
        <f>IF($A47="ADD",IF(NOT(ISBLANK(C47)),_xlfn.XLOOKUP(C47,roadnames[lookupValue],roadnames[lookupKey],"ERROR"),""), "")</f>
        <v/>
      </c>
      <c r="E47" s="5"/>
      <c r="F47" s="5"/>
      <c r="H47" s="3" t="str">
        <f>IF($A47="ADD",IF(NOT(ISBLANK(G47)),_xlfn.XLOOKUP(G47,ud_side[lookupValue],ud_side[lookupKey],"ERROR"),""), "")</f>
        <v/>
      </c>
      <c r="I47" s="4"/>
      <c r="J47" s="6"/>
      <c r="L47" s="3" t="str">
        <f>IF($A47="ADD",IF(NOT(ISBLANK(K47)),_xlfn.XLOOKUP(K47,ud_mast_primary_function[lookupValue],ud_mast_primary_function[lookupKey],"ERROR"),""), "")</f>
        <v/>
      </c>
      <c r="N47" s="3" t="str">
        <f>IF($A47="ADD",IF(NOT(ISBLANK(M47)),_xlfn.XLOOKUP(M47,ud_mast_pole_type[lookupValue],ud_mast_pole_type[lookupKey],"ERROR"),""), "")</f>
        <v/>
      </c>
      <c r="P47" s="3" t="str">
        <f>IF($A47="ADD",IF(NOT(ISBLANK(O47)),_xlfn.XLOOKUP(O47,mast_material[lookupValue],mast_material[lookupKey],"ERROR"),""), "")</f>
        <v/>
      </c>
      <c r="S47" s="7"/>
      <c r="T47" s="4" t="str">
        <f t="shared" ca="1" si="0"/>
        <v/>
      </c>
      <c r="U47" s="4"/>
      <c r="V47" s="3" t="str">
        <f t="shared" si="1"/>
        <v/>
      </c>
      <c r="W47" s="3" t="str">
        <f>IF($A47="","",IF((AND($A47="ADD",OR(V47="",V47="In Use"))),"5",(_xlfn.XLOOKUP(V47,ud_asset_status[lookupValue],ud_asset_status[lookupKey],""))))</f>
        <v/>
      </c>
      <c r="Y47" s="3" t="str">
        <f>IF($A47="ADD",IF(NOT(ISBLANK(X47)),_xlfn.XLOOKUP(X47,ud_replacement_status[lookupValue],ud_replacement_status[lookupKey],"ERROR"),""), "")</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6"/>
      <c r="AL47" s="2" t="str">
        <f t="shared" si="6"/>
        <v/>
      </c>
      <c r="AM47" s="3" t="str">
        <f t="shared" si="7"/>
        <v/>
      </c>
      <c r="AN47" s="3" t="str">
        <f>IF($A47="","",IF((AND($A47="ADD",OR(AM47="",AM47="Excellent"))),"1",(_xlfn.XLOOKUP(AM47,condition[lookupValue],condition[lookupKey],""))))</f>
        <v/>
      </c>
      <c r="AO47" s="7" t="str">
        <f t="shared" si="8"/>
        <v/>
      </c>
      <c r="AP47" s="8"/>
    </row>
    <row r="48" spans="2:42" x14ac:dyDescent="0.25">
      <c r="B48" s="4"/>
      <c r="D48" s="3" t="str">
        <f>IF($A48="ADD",IF(NOT(ISBLANK(C48)),_xlfn.XLOOKUP(C48,roadnames[lookupValue],roadnames[lookupKey],"ERROR"),""), "")</f>
        <v/>
      </c>
      <c r="E48" s="5"/>
      <c r="F48" s="5"/>
      <c r="H48" s="3" t="str">
        <f>IF($A48="ADD",IF(NOT(ISBLANK(G48)),_xlfn.XLOOKUP(G48,ud_side[lookupValue],ud_side[lookupKey],"ERROR"),""), "")</f>
        <v/>
      </c>
      <c r="I48" s="4"/>
      <c r="J48" s="6"/>
      <c r="L48" s="3" t="str">
        <f>IF($A48="ADD",IF(NOT(ISBLANK(K48)),_xlfn.XLOOKUP(K48,ud_mast_primary_function[lookupValue],ud_mast_primary_function[lookupKey],"ERROR"),""), "")</f>
        <v/>
      </c>
      <c r="N48" s="3" t="str">
        <f>IF($A48="ADD",IF(NOT(ISBLANK(M48)),_xlfn.XLOOKUP(M48,ud_mast_pole_type[lookupValue],ud_mast_pole_type[lookupKey],"ERROR"),""), "")</f>
        <v/>
      </c>
      <c r="P48" s="3" t="str">
        <f>IF($A48="ADD",IF(NOT(ISBLANK(O48)),_xlfn.XLOOKUP(O48,mast_material[lookupValue],mast_material[lookupKey],"ERROR"),""), "")</f>
        <v/>
      </c>
      <c r="S48" s="7"/>
      <c r="T48" s="4" t="str">
        <f t="shared" ca="1" si="0"/>
        <v/>
      </c>
      <c r="U48" s="4"/>
      <c r="V48" s="3" t="str">
        <f t="shared" si="1"/>
        <v/>
      </c>
      <c r="W48" s="3" t="str">
        <f>IF($A48="","",IF((AND($A48="ADD",OR(V48="",V48="In Use"))),"5",(_xlfn.XLOOKUP(V48,ud_asset_status[lookupValue],ud_asset_status[lookupKey],""))))</f>
        <v/>
      </c>
      <c r="Y48" s="3" t="str">
        <f>IF($A48="ADD",IF(NOT(ISBLANK(X48)),_xlfn.XLOOKUP(X48,ud_replacement_status[lookupValue],ud_replacement_status[lookupKey],"ERROR"),""), "")</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6"/>
      <c r="AL48" s="2" t="str">
        <f t="shared" si="6"/>
        <v/>
      </c>
      <c r="AM48" s="3" t="str">
        <f t="shared" si="7"/>
        <v/>
      </c>
      <c r="AN48" s="3" t="str">
        <f>IF($A48="","",IF((AND($A48="ADD",OR(AM48="",AM48="Excellent"))),"1",(_xlfn.XLOOKUP(AM48,condition[lookupValue],condition[lookupKey],""))))</f>
        <v/>
      </c>
      <c r="AO48" s="7" t="str">
        <f t="shared" si="8"/>
        <v/>
      </c>
      <c r="AP48" s="8"/>
    </row>
    <row r="49" spans="2:42" x14ac:dyDescent="0.25">
      <c r="B49" s="4"/>
      <c r="D49" s="3" t="str">
        <f>IF($A49="ADD",IF(NOT(ISBLANK(C49)),_xlfn.XLOOKUP(C49,roadnames[lookupValue],roadnames[lookupKey],"ERROR"),""), "")</f>
        <v/>
      </c>
      <c r="E49" s="5"/>
      <c r="F49" s="5"/>
      <c r="H49" s="3" t="str">
        <f>IF($A49="ADD",IF(NOT(ISBLANK(G49)),_xlfn.XLOOKUP(G49,ud_side[lookupValue],ud_side[lookupKey],"ERROR"),""), "")</f>
        <v/>
      </c>
      <c r="I49" s="4"/>
      <c r="J49" s="6"/>
      <c r="L49" s="3" t="str">
        <f>IF($A49="ADD",IF(NOT(ISBLANK(K49)),_xlfn.XLOOKUP(K49,ud_mast_primary_function[lookupValue],ud_mast_primary_function[lookupKey],"ERROR"),""), "")</f>
        <v/>
      </c>
      <c r="N49" s="3" t="str">
        <f>IF($A49="ADD",IF(NOT(ISBLANK(M49)),_xlfn.XLOOKUP(M49,ud_mast_pole_type[lookupValue],ud_mast_pole_type[lookupKey],"ERROR"),""), "")</f>
        <v/>
      </c>
      <c r="P49" s="3" t="str">
        <f>IF($A49="ADD",IF(NOT(ISBLANK(O49)),_xlfn.XLOOKUP(O49,mast_material[lookupValue],mast_material[lookupKey],"ERROR"),""), "")</f>
        <v/>
      </c>
      <c r="S49" s="7"/>
      <c r="T49" s="4" t="str">
        <f t="shared" ca="1" si="0"/>
        <v/>
      </c>
      <c r="U49" s="4"/>
      <c r="V49" s="3" t="str">
        <f t="shared" si="1"/>
        <v/>
      </c>
      <c r="W49" s="3" t="str">
        <f>IF($A49="","",IF((AND($A49="ADD",OR(V49="",V49="In Use"))),"5",(_xlfn.XLOOKUP(V49,ud_asset_status[lookupValue],ud_asset_status[lookupKey],""))))</f>
        <v/>
      </c>
      <c r="Y49" s="3" t="str">
        <f>IF($A49="ADD",IF(NOT(ISBLANK(X49)),_xlfn.XLOOKUP(X49,ud_replacement_status[lookupValue],ud_replacement_status[lookupKey],"ERROR"),""), "")</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6"/>
      <c r="AL49" s="2" t="str">
        <f t="shared" si="6"/>
        <v/>
      </c>
      <c r="AM49" s="3" t="str">
        <f t="shared" si="7"/>
        <v/>
      </c>
      <c r="AN49" s="3" t="str">
        <f>IF($A49="","",IF((AND($A49="ADD",OR(AM49="",AM49="Excellent"))),"1",(_xlfn.XLOOKUP(AM49,condition[lookupValue],condition[lookupKey],""))))</f>
        <v/>
      </c>
      <c r="AO49" s="7" t="str">
        <f t="shared" si="8"/>
        <v/>
      </c>
      <c r="AP49" s="8"/>
    </row>
    <row r="50" spans="2:42" x14ac:dyDescent="0.25">
      <c r="B50" s="4"/>
      <c r="D50" s="3" t="str">
        <f>IF($A50="ADD",IF(NOT(ISBLANK(C50)),_xlfn.XLOOKUP(C50,roadnames[lookupValue],roadnames[lookupKey],"ERROR"),""), "")</f>
        <v/>
      </c>
      <c r="E50" s="5"/>
      <c r="F50" s="5"/>
      <c r="H50" s="3" t="str">
        <f>IF($A50="ADD",IF(NOT(ISBLANK(G50)),_xlfn.XLOOKUP(G50,ud_side[lookupValue],ud_side[lookupKey],"ERROR"),""), "")</f>
        <v/>
      </c>
      <c r="I50" s="4"/>
      <c r="J50" s="6"/>
      <c r="L50" s="3" t="str">
        <f>IF($A50="ADD",IF(NOT(ISBLANK(K50)),_xlfn.XLOOKUP(K50,ud_mast_primary_function[lookupValue],ud_mast_primary_function[lookupKey],"ERROR"),""), "")</f>
        <v/>
      </c>
      <c r="N50" s="3" t="str">
        <f>IF($A50="ADD",IF(NOT(ISBLANK(M50)),_xlfn.XLOOKUP(M50,ud_mast_pole_type[lookupValue],ud_mast_pole_type[lookupKey],"ERROR"),""), "")</f>
        <v/>
      </c>
      <c r="P50" s="3" t="str">
        <f>IF($A50="ADD",IF(NOT(ISBLANK(O50)),_xlfn.XLOOKUP(O50,mast_material[lookupValue],mast_material[lookupKey],"ERROR"),""), "")</f>
        <v/>
      </c>
      <c r="S50" s="7"/>
      <c r="T50" s="4" t="str">
        <f t="shared" ca="1" si="0"/>
        <v/>
      </c>
      <c r="U50" s="4"/>
      <c r="V50" s="3" t="str">
        <f t="shared" si="1"/>
        <v/>
      </c>
      <c r="W50" s="3" t="str">
        <f>IF($A50="","",IF((AND($A50="ADD",OR(V50="",V50="In Use"))),"5",(_xlfn.XLOOKUP(V50,ud_asset_status[lookupValue],ud_asset_status[lookupKey],""))))</f>
        <v/>
      </c>
      <c r="Y50" s="3" t="str">
        <f>IF($A50="ADD",IF(NOT(ISBLANK(X50)),_xlfn.XLOOKUP(X50,ud_replacement_status[lookupValue],ud_replacement_status[lookupKey],"ERROR"),""), "")</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6"/>
      <c r="AL50" s="2" t="str">
        <f t="shared" si="6"/>
        <v/>
      </c>
      <c r="AM50" s="3" t="str">
        <f t="shared" si="7"/>
        <v/>
      </c>
      <c r="AN50" s="3" t="str">
        <f>IF($A50="","",IF((AND($A50="ADD",OR(AM50="",AM50="Excellent"))),"1",(_xlfn.XLOOKUP(AM50,condition[lookupValue],condition[lookupKey],""))))</f>
        <v/>
      </c>
      <c r="AO50" s="7" t="str">
        <f t="shared" si="8"/>
        <v/>
      </c>
      <c r="AP50" s="8"/>
    </row>
    <row r="51" spans="2:42" x14ac:dyDescent="0.25">
      <c r="B51" s="4"/>
      <c r="D51" s="3" t="str">
        <f>IF($A51="ADD",IF(NOT(ISBLANK(C51)),_xlfn.XLOOKUP(C51,roadnames[lookupValue],roadnames[lookupKey],"ERROR"),""), "")</f>
        <v/>
      </c>
      <c r="E51" s="5"/>
      <c r="F51" s="5"/>
      <c r="H51" s="3" t="str">
        <f>IF($A51="ADD",IF(NOT(ISBLANK(G51)),_xlfn.XLOOKUP(G51,ud_side[lookupValue],ud_side[lookupKey],"ERROR"),""), "")</f>
        <v/>
      </c>
      <c r="I51" s="4"/>
      <c r="J51" s="6"/>
      <c r="L51" s="3" t="str">
        <f>IF($A51="ADD",IF(NOT(ISBLANK(K51)),_xlfn.XLOOKUP(K51,ud_mast_primary_function[lookupValue],ud_mast_primary_function[lookupKey],"ERROR"),""), "")</f>
        <v/>
      </c>
      <c r="N51" s="3" t="str">
        <f>IF($A51="ADD",IF(NOT(ISBLANK(M51)),_xlfn.XLOOKUP(M51,ud_mast_pole_type[lookupValue],ud_mast_pole_type[lookupKey],"ERROR"),""), "")</f>
        <v/>
      </c>
      <c r="P51" s="3" t="str">
        <f>IF($A51="ADD",IF(NOT(ISBLANK(O51)),_xlfn.XLOOKUP(O51,mast_material[lookupValue],mast_material[lookupKey],"ERROR"),""), "")</f>
        <v/>
      </c>
      <c r="S51" s="7"/>
      <c r="T51" s="4" t="str">
        <f t="shared" ca="1" si="0"/>
        <v/>
      </c>
      <c r="U51" s="4"/>
      <c r="V51" s="3" t="str">
        <f t="shared" si="1"/>
        <v/>
      </c>
      <c r="W51" s="3" t="str">
        <f>IF($A51="","",IF((AND($A51="ADD",OR(V51="",V51="In Use"))),"5",(_xlfn.XLOOKUP(V51,ud_asset_status[lookupValue],ud_asset_status[lookupKey],""))))</f>
        <v/>
      </c>
      <c r="Y51" s="3" t="str">
        <f>IF($A51="ADD",IF(NOT(ISBLANK(X51)),_xlfn.XLOOKUP(X51,ud_replacement_status[lookupValue],ud_replacement_status[lookupKey],"ERROR"),""), "")</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6"/>
      <c r="AL51" s="2" t="str">
        <f t="shared" si="6"/>
        <v/>
      </c>
      <c r="AM51" s="3" t="str">
        <f t="shared" si="7"/>
        <v/>
      </c>
      <c r="AN51" s="3" t="str">
        <f>IF($A51="","",IF((AND($A51="ADD",OR(AM51="",AM51="Excellent"))),"1",(_xlfn.XLOOKUP(AM51,condition[lookupValue],condition[lookupKey],""))))</f>
        <v/>
      </c>
      <c r="AO51" s="7" t="str">
        <f t="shared" si="8"/>
        <v/>
      </c>
      <c r="AP51" s="8"/>
    </row>
    <row r="52" spans="2:42" x14ac:dyDescent="0.25">
      <c r="B52" s="4"/>
      <c r="D52" s="3" t="str">
        <f>IF($A52="ADD",IF(NOT(ISBLANK(C52)),_xlfn.XLOOKUP(C52,roadnames[lookupValue],roadnames[lookupKey],"ERROR"),""), "")</f>
        <v/>
      </c>
      <c r="E52" s="5"/>
      <c r="F52" s="5"/>
      <c r="H52" s="3" t="str">
        <f>IF($A52="ADD",IF(NOT(ISBLANK(G52)),_xlfn.XLOOKUP(G52,ud_side[lookupValue],ud_side[lookupKey],"ERROR"),""), "")</f>
        <v/>
      </c>
      <c r="I52" s="4"/>
      <c r="J52" s="6"/>
      <c r="L52" s="3" t="str">
        <f>IF($A52="ADD",IF(NOT(ISBLANK(K52)),_xlfn.XLOOKUP(K52,ud_mast_primary_function[lookupValue],ud_mast_primary_function[lookupKey],"ERROR"),""), "")</f>
        <v/>
      </c>
      <c r="N52" s="3" t="str">
        <f>IF($A52="ADD",IF(NOT(ISBLANK(M52)),_xlfn.XLOOKUP(M52,ud_mast_pole_type[lookupValue],ud_mast_pole_type[lookupKey],"ERROR"),""), "")</f>
        <v/>
      </c>
      <c r="P52" s="3" t="str">
        <f>IF($A52="ADD",IF(NOT(ISBLANK(O52)),_xlfn.XLOOKUP(O52,mast_material[lookupValue],mast_material[lookupKey],"ERROR"),""), "")</f>
        <v/>
      </c>
      <c r="S52" s="7"/>
      <c r="T52" s="4" t="str">
        <f t="shared" ca="1" si="0"/>
        <v/>
      </c>
      <c r="U52" s="4"/>
      <c r="V52" s="3" t="str">
        <f t="shared" si="1"/>
        <v/>
      </c>
      <c r="W52" s="3" t="str">
        <f>IF($A52="","",IF((AND($A52="ADD",OR(V52="",V52="In Use"))),"5",(_xlfn.XLOOKUP(V52,ud_asset_status[lookupValue],ud_asset_status[lookupKey],""))))</f>
        <v/>
      </c>
      <c r="Y52" s="3" t="str">
        <f>IF($A52="ADD",IF(NOT(ISBLANK(X52)),_xlfn.XLOOKUP(X52,ud_replacement_status[lookupValue],ud_replacement_status[lookupKey],"ERROR"),""), "")</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6"/>
      <c r="AL52" s="2" t="str">
        <f t="shared" si="6"/>
        <v/>
      </c>
      <c r="AM52" s="3" t="str">
        <f t="shared" si="7"/>
        <v/>
      </c>
      <c r="AN52" s="3" t="str">
        <f>IF($A52="","",IF((AND($A52="ADD",OR(AM52="",AM52="Excellent"))),"1",(_xlfn.XLOOKUP(AM52,condition[lookupValue],condition[lookupKey],""))))</f>
        <v/>
      </c>
      <c r="AO52" s="7" t="str">
        <f t="shared" si="8"/>
        <v/>
      </c>
      <c r="AP52" s="8"/>
    </row>
    <row r="53" spans="2:42" x14ac:dyDescent="0.25">
      <c r="B53" s="4"/>
      <c r="D53" s="3" t="str">
        <f>IF($A53="ADD",IF(NOT(ISBLANK(C53)),_xlfn.XLOOKUP(C53,roadnames[lookupValue],roadnames[lookupKey],"ERROR"),""), "")</f>
        <v/>
      </c>
      <c r="E53" s="5"/>
      <c r="F53" s="5"/>
      <c r="H53" s="3" t="str">
        <f>IF($A53="ADD",IF(NOT(ISBLANK(G53)),_xlfn.XLOOKUP(G53,ud_side[lookupValue],ud_side[lookupKey],"ERROR"),""), "")</f>
        <v/>
      </c>
      <c r="I53" s="4"/>
      <c r="J53" s="6"/>
      <c r="L53" s="3" t="str">
        <f>IF($A53="ADD",IF(NOT(ISBLANK(K53)),_xlfn.XLOOKUP(K53,ud_mast_primary_function[lookupValue],ud_mast_primary_function[lookupKey],"ERROR"),""), "")</f>
        <v/>
      </c>
      <c r="N53" s="3" t="str">
        <f>IF($A53="ADD",IF(NOT(ISBLANK(M53)),_xlfn.XLOOKUP(M53,ud_mast_pole_type[lookupValue],ud_mast_pole_type[lookupKey],"ERROR"),""), "")</f>
        <v/>
      </c>
      <c r="P53" s="3" t="str">
        <f>IF($A53="ADD",IF(NOT(ISBLANK(O53)),_xlfn.XLOOKUP(O53,mast_material[lookupValue],mast_material[lookupKey],"ERROR"),""), "")</f>
        <v/>
      </c>
      <c r="S53" s="7"/>
      <c r="T53" s="4" t="str">
        <f t="shared" ca="1" si="0"/>
        <v/>
      </c>
      <c r="U53" s="4"/>
      <c r="V53" s="3" t="str">
        <f t="shared" si="1"/>
        <v/>
      </c>
      <c r="W53" s="3" t="str">
        <f>IF($A53="","",IF((AND($A53="ADD",OR(V53="",V53="In Use"))),"5",(_xlfn.XLOOKUP(V53,ud_asset_status[lookupValue],ud_asset_status[lookupKey],""))))</f>
        <v/>
      </c>
      <c r="Y53" s="3" t="str">
        <f>IF($A53="ADD",IF(NOT(ISBLANK(X53)),_xlfn.XLOOKUP(X53,ud_replacement_status[lookupValue],ud_replacement_status[lookupKey],"ERROR"),""), "")</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6"/>
      <c r="AL53" s="2" t="str">
        <f t="shared" si="6"/>
        <v/>
      </c>
      <c r="AM53" s="3" t="str">
        <f t="shared" si="7"/>
        <v/>
      </c>
      <c r="AN53" s="3" t="str">
        <f>IF($A53="","",IF((AND($A53="ADD",OR(AM53="",AM53="Excellent"))),"1",(_xlfn.XLOOKUP(AM53,condition[lookupValue],condition[lookupKey],""))))</f>
        <v/>
      </c>
      <c r="AO53" s="7" t="str">
        <f t="shared" si="8"/>
        <v/>
      </c>
      <c r="AP53" s="8"/>
    </row>
    <row r="54" spans="2:42" x14ac:dyDescent="0.25">
      <c r="B54" s="4"/>
      <c r="D54" s="3" t="str">
        <f>IF($A54="ADD",IF(NOT(ISBLANK(C54)),_xlfn.XLOOKUP(C54,roadnames[lookupValue],roadnames[lookupKey],"ERROR"),""), "")</f>
        <v/>
      </c>
      <c r="E54" s="5"/>
      <c r="F54" s="5"/>
      <c r="H54" s="3" t="str">
        <f>IF($A54="ADD",IF(NOT(ISBLANK(G54)),_xlfn.XLOOKUP(G54,ud_side[lookupValue],ud_side[lookupKey],"ERROR"),""), "")</f>
        <v/>
      </c>
      <c r="I54" s="4"/>
      <c r="J54" s="6"/>
      <c r="L54" s="3" t="str">
        <f>IF($A54="ADD",IF(NOT(ISBLANK(K54)),_xlfn.XLOOKUP(K54,ud_mast_primary_function[lookupValue],ud_mast_primary_function[lookupKey],"ERROR"),""), "")</f>
        <v/>
      </c>
      <c r="N54" s="3" t="str">
        <f>IF($A54="ADD",IF(NOT(ISBLANK(M54)),_xlfn.XLOOKUP(M54,ud_mast_pole_type[lookupValue],ud_mast_pole_type[lookupKey],"ERROR"),""), "")</f>
        <v/>
      </c>
      <c r="P54" s="3" t="str">
        <f>IF($A54="ADD",IF(NOT(ISBLANK(O54)),_xlfn.XLOOKUP(O54,mast_material[lookupValue],mast_material[lookupKey],"ERROR"),""), "")</f>
        <v/>
      </c>
      <c r="S54" s="7"/>
      <c r="T54" s="4" t="str">
        <f t="shared" ca="1" si="0"/>
        <v/>
      </c>
      <c r="U54" s="4"/>
      <c r="V54" s="3" t="str">
        <f t="shared" si="1"/>
        <v/>
      </c>
      <c r="W54" s="3" t="str">
        <f>IF($A54="","",IF((AND($A54="ADD",OR(V54="",V54="In Use"))),"5",(_xlfn.XLOOKUP(V54,ud_asset_status[lookupValue],ud_asset_status[lookupKey],""))))</f>
        <v/>
      </c>
      <c r="Y54" s="3" t="str">
        <f>IF($A54="ADD",IF(NOT(ISBLANK(X54)),_xlfn.XLOOKUP(X54,ud_replacement_status[lookupValue],ud_replacement_status[lookupKey],"ERROR"),""), "")</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6"/>
      <c r="AL54" s="2" t="str">
        <f t="shared" si="6"/>
        <v/>
      </c>
      <c r="AM54" s="3" t="str">
        <f t="shared" si="7"/>
        <v/>
      </c>
      <c r="AN54" s="3" t="str">
        <f>IF($A54="","",IF((AND($A54="ADD",OR(AM54="",AM54="Excellent"))),"1",(_xlfn.XLOOKUP(AM54,condition[lookupValue],condition[lookupKey],""))))</f>
        <v/>
      </c>
      <c r="AO54" s="7" t="str">
        <f t="shared" si="8"/>
        <v/>
      </c>
      <c r="AP54" s="8"/>
    </row>
    <row r="55" spans="2:42" x14ac:dyDescent="0.25">
      <c r="B55" s="4"/>
      <c r="D55" s="3" t="str">
        <f>IF($A55="ADD",IF(NOT(ISBLANK(C55)),_xlfn.XLOOKUP(C55,roadnames[lookupValue],roadnames[lookupKey],"ERROR"),""), "")</f>
        <v/>
      </c>
      <c r="E55" s="5"/>
      <c r="F55" s="5"/>
      <c r="H55" s="3" t="str">
        <f>IF($A55="ADD",IF(NOT(ISBLANK(G55)),_xlfn.XLOOKUP(G55,ud_side[lookupValue],ud_side[lookupKey],"ERROR"),""), "")</f>
        <v/>
      </c>
      <c r="I55" s="4"/>
      <c r="J55" s="6"/>
      <c r="L55" s="3" t="str">
        <f>IF($A55="ADD",IF(NOT(ISBLANK(K55)),_xlfn.XLOOKUP(K55,ud_mast_primary_function[lookupValue],ud_mast_primary_function[lookupKey],"ERROR"),""), "")</f>
        <v/>
      </c>
      <c r="N55" s="3" t="str">
        <f>IF($A55="ADD",IF(NOT(ISBLANK(M55)),_xlfn.XLOOKUP(M55,ud_mast_pole_type[lookupValue],ud_mast_pole_type[lookupKey],"ERROR"),""), "")</f>
        <v/>
      </c>
      <c r="P55" s="3" t="str">
        <f>IF($A55="ADD",IF(NOT(ISBLANK(O55)),_xlfn.XLOOKUP(O55,mast_material[lookupValue],mast_material[lookupKey],"ERROR"),""), "")</f>
        <v/>
      </c>
      <c r="S55" s="7"/>
      <c r="T55" s="4" t="str">
        <f t="shared" ca="1" si="0"/>
        <v/>
      </c>
      <c r="U55" s="4"/>
      <c r="V55" s="3" t="str">
        <f t="shared" si="1"/>
        <v/>
      </c>
      <c r="W55" s="3" t="str">
        <f>IF($A55="","",IF((AND($A55="ADD",OR(V55="",V55="In Use"))),"5",(_xlfn.XLOOKUP(V55,ud_asset_status[lookupValue],ud_asset_status[lookupKey],""))))</f>
        <v/>
      </c>
      <c r="Y55" s="3" t="str">
        <f>IF($A55="ADD",IF(NOT(ISBLANK(X55)),_xlfn.XLOOKUP(X55,ud_replacement_status[lookupValue],ud_replacement_status[lookupKey],"ERROR"),""), "")</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6"/>
      <c r="AL55" s="2" t="str">
        <f t="shared" si="6"/>
        <v/>
      </c>
      <c r="AM55" s="3" t="str">
        <f t="shared" si="7"/>
        <v/>
      </c>
      <c r="AN55" s="3" t="str">
        <f>IF($A55="","",IF((AND($A55="ADD",OR(AM55="",AM55="Excellent"))),"1",(_xlfn.XLOOKUP(AM55,condition[lookupValue],condition[lookupKey],""))))</f>
        <v/>
      </c>
      <c r="AO55" s="7" t="str">
        <f t="shared" si="8"/>
        <v/>
      </c>
      <c r="AP55" s="8"/>
    </row>
    <row r="56" spans="2:42" x14ac:dyDescent="0.25">
      <c r="B56" s="4"/>
      <c r="D56" s="3" t="str">
        <f>IF($A56="ADD",IF(NOT(ISBLANK(C56)),_xlfn.XLOOKUP(C56,roadnames[lookupValue],roadnames[lookupKey],"ERROR"),""), "")</f>
        <v/>
      </c>
      <c r="E56" s="5"/>
      <c r="F56" s="5"/>
      <c r="H56" s="3" t="str">
        <f>IF($A56="ADD",IF(NOT(ISBLANK(G56)),_xlfn.XLOOKUP(G56,ud_side[lookupValue],ud_side[lookupKey],"ERROR"),""), "")</f>
        <v/>
      </c>
      <c r="I56" s="4"/>
      <c r="J56" s="6"/>
      <c r="L56" s="3" t="str">
        <f>IF($A56="ADD",IF(NOT(ISBLANK(K56)),_xlfn.XLOOKUP(K56,ud_mast_primary_function[lookupValue],ud_mast_primary_function[lookupKey],"ERROR"),""), "")</f>
        <v/>
      </c>
      <c r="N56" s="3" t="str">
        <f>IF($A56="ADD",IF(NOT(ISBLANK(M56)),_xlfn.XLOOKUP(M56,ud_mast_pole_type[lookupValue],ud_mast_pole_type[lookupKey],"ERROR"),""), "")</f>
        <v/>
      </c>
      <c r="P56" s="3" t="str">
        <f>IF($A56="ADD",IF(NOT(ISBLANK(O56)),_xlfn.XLOOKUP(O56,mast_material[lookupValue],mast_material[lookupKey],"ERROR"),""), "")</f>
        <v/>
      </c>
      <c r="S56" s="7"/>
      <c r="T56" s="4" t="str">
        <f t="shared" ca="1" si="0"/>
        <v/>
      </c>
      <c r="U56" s="4"/>
      <c r="V56" s="3" t="str">
        <f t="shared" si="1"/>
        <v/>
      </c>
      <c r="W56" s="3" t="str">
        <f>IF($A56="","",IF((AND($A56="ADD",OR(V56="",V56="In Use"))),"5",(_xlfn.XLOOKUP(V56,ud_asset_status[lookupValue],ud_asset_status[lookupKey],""))))</f>
        <v/>
      </c>
      <c r="Y56" s="3" t="str">
        <f>IF($A56="ADD",IF(NOT(ISBLANK(X56)),_xlfn.XLOOKUP(X56,ud_replacement_status[lookupValue],ud_replacement_status[lookupKey],"ERROR"),""), "")</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6"/>
      <c r="AL56" s="2" t="str">
        <f t="shared" si="6"/>
        <v/>
      </c>
      <c r="AM56" s="3" t="str">
        <f t="shared" si="7"/>
        <v/>
      </c>
      <c r="AN56" s="3" t="str">
        <f>IF($A56="","",IF((AND($A56="ADD",OR(AM56="",AM56="Excellent"))),"1",(_xlfn.XLOOKUP(AM56,condition[lookupValue],condition[lookupKey],""))))</f>
        <v/>
      </c>
      <c r="AO56" s="7" t="str">
        <f t="shared" si="8"/>
        <v/>
      </c>
      <c r="AP56" s="8"/>
    </row>
    <row r="57" spans="2:42" x14ac:dyDescent="0.25">
      <c r="B57" s="4"/>
      <c r="D57" s="3" t="str">
        <f>IF($A57="ADD",IF(NOT(ISBLANK(C57)),_xlfn.XLOOKUP(C57,roadnames[lookupValue],roadnames[lookupKey],"ERROR"),""), "")</f>
        <v/>
      </c>
      <c r="E57" s="5"/>
      <c r="F57" s="5"/>
      <c r="H57" s="3" t="str">
        <f>IF($A57="ADD",IF(NOT(ISBLANK(G57)),_xlfn.XLOOKUP(G57,ud_side[lookupValue],ud_side[lookupKey],"ERROR"),""), "")</f>
        <v/>
      </c>
      <c r="I57" s="4"/>
      <c r="J57" s="6"/>
      <c r="L57" s="3" t="str">
        <f>IF($A57="ADD",IF(NOT(ISBLANK(K57)),_xlfn.XLOOKUP(K57,ud_mast_primary_function[lookupValue],ud_mast_primary_function[lookupKey],"ERROR"),""), "")</f>
        <v/>
      </c>
      <c r="N57" s="3" t="str">
        <f>IF($A57="ADD",IF(NOT(ISBLANK(M57)),_xlfn.XLOOKUP(M57,ud_mast_pole_type[lookupValue],ud_mast_pole_type[lookupKey],"ERROR"),""), "")</f>
        <v/>
      </c>
      <c r="P57" s="3" t="str">
        <f>IF($A57="ADD",IF(NOT(ISBLANK(O57)),_xlfn.XLOOKUP(O57,mast_material[lookupValue],mast_material[lookupKey],"ERROR"),""), "")</f>
        <v/>
      </c>
      <c r="S57" s="7"/>
      <c r="T57" s="4" t="str">
        <f t="shared" ca="1" si="0"/>
        <v/>
      </c>
      <c r="U57" s="4"/>
      <c r="V57" s="3" t="str">
        <f t="shared" si="1"/>
        <v/>
      </c>
      <c r="W57" s="3" t="str">
        <f>IF($A57="","",IF((AND($A57="ADD",OR(V57="",V57="In Use"))),"5",(_xlfn.XLOOKUP(V57,ud_asset_status[lookupValue],ud_asset_status[lookupKey],""))))</f>
        <v/>
      </c>
      <c r="Y57" s="3" t="str">
        <f>IF($A57="ADD",IF(NOT(ISBLANK(X57)),_xlfn.XLOOKUP(X57,ud_replacement_status[lookupValue],ud_replacement_status[lookupKey],"ERROR"),""), "")</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6"/>
      <c r="AL57" s="2" t="str">
        <f t="shared" si="6"/>
        <v/>
      </c>
      <c r="AM57" s="3" t="str">
        <f t="shared" si="7"/>
        <v/>
      </c>
      <c r="AN57" s="3" t="str">
        <f>IF($A57="","",IF((AND($A57="ADD",OR(AM57="",AM57="Excellent"))),"1",(_xlfn.XLOOKUP(AM57,condition[lookupValue],condition[lookupKey],""))))</f>
        <v/>
      </c>
      <c r="AO57" s="7" t="str">
        <f t="shared" si="8"/>
        <v/>
      </c>
      <c r="AP57" s="8"/>
    </row>
    <row r="58" spans="2:42" x14ac:dyDescent="0.25">
      <c r="B58" s="4"/>
      <c r="D58" s="3" t="str">
        <f>IF($A58="ADD",IF(NOT(ISBLANK(C58)),_xlfn.XLOOKUP(C58,roadnames[lookupValue],roadnames[lookupKey],"ERROR"),""), "")</f>
        <v/>
      </c>
      <c r="E58" s="5"/>
      <c r="F58" s="5"/>
      <c r="H58" s="3" t="str">
        <f>IF($A58="ADD",IF(NOT(ISBLANK(G58)),_xlfn.XLOOKUP(G58,ud_side[lookupValue],ud_side[lookupKey],"ERROR"),""), "")</f>
        <v/>
      </c>
      <c r="I58" s="4"/>
      <c r="J58" s="6"/>
      <c r="L58" s="3" t="str">
        <f>IF($A58="ADD",IF(NOT(ISBLANK(K58)),_xlfn.XLOOKUP(K58,ud_mast_primary_function[lookupValue],ud_mast_primary_function[lookupKey],"ERROR"),""), "")</f>
        <v/>
      </c>
      <c r="N58" s="3" t="str">
        <f>IF($A58="ADD",IF(NOT(ISBLANK(M58)),_xlfn.XLOOKUP(M58,ud_mast_pole_type[lookupValue],ud_mast_pole_type[lookupKey],"ERROR"),""), "")</f>
        <v/>
      </c>
      <c r="P58" s="3" t="str">
        <f>IF($A58="ADD",IF(NOT(ISBLANK(O58)),_xlfn.XLOOKUP(O58,mast_material[lookupValue],mast_material[lookupKey],"ERROR"),""), "")</f>
        <v/>
      </c>
      <c r="S58" s="7"/>
      <c r="T58" s="4" t="str">
        <f t="shared" ca="1" si="0"/>
        <v/>
      </c>
      <c r="U58" s="4"/>
      <c r="V58" s="3" t="str">
        <f t="shared" si="1"/>
        <v/>
      </c>
      <c r="W58" s="3" t="str">
        <f>IF($A58="","",IF((AND($A58="ADD",OR(V58="",V58="In Use"))),"5",(_xlfn.XLOOKUP(V58,ud_asset_status[lookupValue],ud_asset_status[lookupKey],""))))</f>
        <v/>
      </c>
      <c r="Y58" s="3" t="str">
        <f>IF($A58="ADD",IF(NOT(ISBLANK(X58)),_xlfn.XLOOKUP(X58,ud_replacement_status[lookupValue],ud_replacement_status[lookupKey],"ERROR"),""), "")</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6"/>
      <c r="AL58" s="2" t="str">
        <f t="shared" si="6"/>
        <v/>
      </c>
      <c r="AM58" s="3" t="str">
        <f t="shared" si="7"/>
        <v/>
      </c>
      <c r="AN58" s="3" t="str">
        <f>IF($A58="","",IF((AND($A58="ADD",OR(AM58="",AM58="Excellent"))),"1",(_xlfn.XLOOKUP(AM58,condition[lookupValue],condition[lookupKey],""))))</f>
        <v/>
      </c>
      <c r="AO58" s="7" t="str">
        <f t="shared" si="8"/>
        <v/>
      </c>
      <c r="AP58" s="8"/>
    </row>
    <row r="59" spans="2:42" x14ac:dyDescent="0.25">
      <c r="B59" s="4"/>
      <c r="D59" s="3" t="str">
        <f>IF($A59="ADD",IF(NOT(ISBLANK(C59)),_xlfn.XLOOKUP(C59,roadnames[lookupValue],roadnames[lookupKey],"ERROR"),""), "")</f>
        <v/>
      </c>
      <c r="E59" s="5"/>
      <c r="F59" s="5"/>
      <c r="H59" s="3" t="str">
        <f>IF($A59="ADD",IF(NOT(ISBLANK(G59)),_xlfn.XLOOKUP(G59,ud_side[lookupValue],ud_side[lookupKey],"ERROR"),""), "")</f>
        <v/>
      </c>
      <c r="I59" s="4"/>
      <c r="J59" s="6"/>
      <c r="L59" s="3" t="str">
        <f>IF($A59="ADD",IF(NOT(ISBLANK(K59)),_xlfn.XLOOKUP(K59,ud_mast_primary_function[lookupValue],ud_mast_primary_function[lookupKey],"ERROR"),""), "")</f>
        <v/>
      </c>
      <c r="N59" s="3" t="str">
        <f>IF($A59="ADD",IF(NOT(ISBLANK(M59)),_xlfn.XLOOKUP(M59,ud_mast_pole_type[lookupValue],ud_mast_pole_type[lookupKey],"ERROR"),""), "")</f>
        <v/>
      </c>
      <c r="P59" s="3" t="str">
        <f>IF($A59="ADD",IF(NOT(ISBLANK(O59)),_xlfn.XLOOKUP(O59,mast_material[lookupValue],mast_material[lookupKey],"ERROR"),""), "")</f>
        <v/>
      </c>
      <c r="S59" s="7"/>
      <c r="T59" s="4" t="str">
        <f t="shared" ca="1" si="0"/>
        <v/>
      </c>
      <c r="U59" s="4"/>
      <c r="V59" s="3" t="str">
        <f t="shared" si="1"/>
        <v/>
      </c>
      <c r="W59" s="3" t="str">
        <f>IF($A59="","",IF((AND($A59="ADD",OR(V59="",V59="In Use"))),"5",(_xlfn.XLOOKUP(V59,ud_asset_status[lookupValue],ud_asset_status[lookupKey],""))))</f>
        <v/>
      </c>
      <c r="Y59" s="3" t="str">
        <f>IF($A59="ADD",IF(NOT(ISBLANK(X59)),_xlfn.XLOOKUP(X59,ud_replacement_status[lookupValue],ud_replacement_status[lookupKey],"ERROR"),""), "")</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6"/>
      <c r="AL59" s="2" t="str">
        <f t="shared" si="6"/>
        <v/>
      </c>
      <c r="AM59" s="3" t="str">
        <f t="shared" si="7"/>
        <v/>
      </c>
      <c r="AN59" s="3" t="str">
        <f>IF($A59="","",IF((AND($A59="ADD",OR(AM59="",AM59="Excellent"))),"1",(_xlfn.XLOOKUP(AM59,condition[lookupValue],condition[lookupKey],""))))</f>
        <v/>
      </c>
      <c r="AO59" s="7" t="str">
        <f t="shared" si="8"/>
        <v/>
      </c>
      <c r="AP59" s="8"/>
    </row>
    <row r="60" spans="2:42" x14ac:dyDescent="0.25">
      <c r="B60" s="4"/>
      <c r="D60" s="3" t="str">
        <f>IF($A60="ADD",IF(NOT(ISBLANK(C60)),_xlfn.XLOOKUP(C60,roadnames[lookupValue],roadnames[lookupKey],"ERROR"),""), "")</f>
        <v/>
      </c>
      <c r="E60" s="5"/>
      <c r="F60" s="5"/>
      <c r="H60" s="3" t="str">
        <f>IF($A60="ADD",IF(NOT(ISBLANK(G60)),_xlfn.XLOOKUP(G60,ud_side[lookupValue],ud_side[lookupKey],"ERROR"),""), "")</f>
        <v/>
      </c>
      <c r="I60" s="4"/>
      <c r="J60" s="6"/>
      <c r="L60" s="3" t="str">
        <f>IF($A60="ADD",IF(NOT(ISBLANK(K60)),_xlfn.XLOOKUP(K60,ud_mast_primary_function[lookupValue],ud_mast_primary_function[lookupKey],"ERROR"),""), "")</f>
        <v/>
      </c>
      <c r="N60" s="3" t="str">
        <f>IF($A60="ADD",IF(NOT(ISBLANK(M60)),_xlfn.XLOOKUP(M60,ud_mast_pole_type[lookupValue],ud_mast_pole_type[lookupKey],"ERROR"),""), "")</f>
        <v/>
      </c>
      <c r="P60" s="3" t="str">
        <f>IF($A60="ADD",IF(NOT(ISBLANK(O60)),_xlfn.XLOOKUP(O60,mast_material[lookupValue],mast_material[lookupKey],"ERROR"),""), "")</f>
        <v/>
      </c>
      <c r="S60" s="7"/>
      <c r="T60" s="4" t="str">
        <f t="shared" ca="1" si="0"/>
        <v/>
      </c>
      <c r="U60" s="4"/>
      <c r="V60" s="3" t="str">
        <f t="shared" si="1"/>
        <v/>
      </c>
      <c r="W60" s="3" t="str">
        <f>IF($A60="","",IF((AND($A60="ADD",OR(V60="",V60="In Use"))),"5",(_xlfn.XLOOKUP(V60,ud_asset_status[lookupValue],ud_asset_status[lookupKey],""))))</f>
        <v/>
      </c>
      <c r="Y60" s="3" t="str">
        <f>IF($A60="ADD",IF(NOT(ISBLANK(X60)),_xlfn.XLOOKUP(X60,ud_replacement_status[lookupValue],ud_replacement_status[lookupKey],"ERROR"),""), "")</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6"/>
      <c r="AL60" s="2" t="str">
        <f t="shared" si="6"/>
        <v/>
      </c>
      <c r="AM60" s="3" t="str">
        <f t="shared" si="7"/>
        <v/>
      </c>
      <c r="AN60" s="3" t="str">
        <f>IF($A60="","",IF((AND($A60="ADD",OR(AM60="",AM60="Excellent"))),"1",(_xlfn.XLOOKUP(AM60,condition[lookupValue],condition[lookupKey],""))))</f>
        <v/>
      </c>
      <c r="AO60" s="7" t="str">
        <f t="shared" si="8"/>
        <v/>
      </c>
      <c r="AP60" s="8"/>
    </row>
    <row r="61" spans="2:42" x14ac:dyDescent="0.25">
      <c r="B61" s="4"/>
      <c r="D61" s="3" t="str">
        <f>IF($A61="ADD",IF(NOT(ISBLANK(C61)),_xlfn.XLOOKUP(C61,roadnames[lookupValue],roadnames[lookupKey],"ERROR"),""), "")</f>
        <v/>
      </c>
      <c r="E61" s="5"/>
      <c r="F61" s="5"/>
      <c r="H61" s="3" t="str">
        <f>IF($A61="ADD",IF(NOT(ISBLANK(G61)),_xlfn.XLOOKUP(G61,ud_side[lookupValue],ud_side[lookupKey],"ERROR"),""), "")</f>
        <v/>
      </c>
      <c r="I61" s="4"/>
      <c r="J61" s="6"/>
      <c r="L61" s="3" t="str">
        <f>IF($A61="ADD",IF(NOT(ISBLANK(K61)),_xlfn.XLOOKUP(K61,ud_mast_primary_function[lookupValue],ud_mast_primary_function[lookupKey],"ERROR"),""), "")</f>
        <v/>
      </c>
      <c r="N61" s="3" t="str">
        <f>IF($A61="ADD",IF(NOT(ISBLANK(M61)),_xlfn.XLOOKUP(M61,ud_mast_pole_type[lookupValue],ud_mast_pole_type[lookupKey],"ERROR"),""), "")</f>
        <v/>
      </c>
      <c r="P61" s="3" t="str">
        <f>IF($A61="ADD",IF(NOT(ISBLANK(O61)),_xlfn.XLOOKUP(O61,mast_material[lookupValue],mast_material[lookupKey],"ERROR"),""), "")</f>
        <v/>
      </c>
      <c r="S61" s="7"/>
      <c r="T61" s="4" t="str">
        <f t="shared" ca="1" si="0"/>
        <v/>
      </c>
      <c r="U61" s="4"/>
      <c r="V61" s="3" t="str">
        <f t="shared" si="1"/>
        <v/>
      </c>
      <c r="W61" s="3" t="str">
        <f>IF($A61="","",IF((AND($A61="ADD",OR(V61="",V61="In Use"))),"5",(_xlfn.XLOOKUP(V61,ud_asset_status[lookupValue],ud_asset_status[lookupKey],""))))</f>
        <v/>
      </c>
      <c r="Y61" s="3" t="str">
        <f>IF($A61="ADD",IF(NOT(ISBLANK(X61)),_xlfn.XLOOKUP(X61,ud_replacement_status[lookupValue],ud_replacement_status[lookupKey],"ERROR"),""), "")</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6"/>
      <c r="AL61" s="2" t="str">
        <f t="shared" si="6"/>
        <v/>
      </c>
      <c r="AM61" s="3" t="str">
        <f t="shared" si="7"/>
        <v/>
      </c>
      <c r="AN61" s="3" t="str">
        <f>IF($A61="","",IF((AND($A61="ADD",OR(AM61="",AM61="Excellent"))),"1",(_xlfn.XLOOKUP(AM61,condition[lookupValue],condition[lookupKey],""))))</f>
        <v/>
      </c>
      <c r="AO61" s="7" t="str">
        <f t="shared" si="8"/>
        <v/>
      </c>
      <c r="AP61" s="8"/>
    </row>
    <row r="62" spans="2:42" x14ac:dyDescent="0.25">
      <c r="B62" s="4"/>
      <c r="D62" s="3" t="str">
        <f>IF($A62="ADD",IF(NOT(ISBLANK(C62)),_xlfn.XLOOKUP(C62,roadnames[lookupValue],roadnames[lookupKey],"ERROR"),""), "")</f>
        <v/>
      </c>
      <c r="E62" s="5"/>
      <c r="F62" s="5"/>
      <c r="H62" s="3" t="str">
        <f>IF($A62="ADD",IF(NOT(ISBLANK(G62)),_xlfn.XLOOKUP(G62,ud_side[lookupValue],ud_side[lookupKey],"ERROR"),""), "")</f>
        <v/>
      </c>
      <c r="I62" s="4"/>
      <c r="J62" s="6"/>
      <c r="L62" s="3" t="str">
        <f>IF($A62="ADD",IF(NOT(ISBLANK(K62)),_xlfn.XLOOKUP(K62,ud_mast_primary_function[lookupValue],ud_mast_primary_function[lookupKey],"ERROR"),""), "")</f>
        <v/>
      </c>
      <c r="N62" s="3" t="str">
        <f>IF($A62="ADD",IF(NOT(ISBLANK(M62)),_xlfn.XLOOKUP(M62,ud_mast_pole_type[lookupValue],ud_mast_pole_type[lookupKey],"ERROR"),""), "")</f>
        <v/>
      </c>
      <c r="P62" s="3" t="str">
        <f>IF($A62="ADD",IF(NOT(ISBLANK(O62)),_xlfn.XLOOKUP(O62,mast_material[lookupValue],mast_material[lookupKey],"ERROR"),""), "")</f>
        <v/>
      </c>
      <c r="S62" s="7"/>
      <c r="T62" s="4" t="str">
        <f t="shared" ca="1" si="0"/>
        <v/>
      </c>
      <c r="U62" s="4"/>
      <c r="V62" s="3" t="str">
        <f t="shared" si="1"/>
        <v/>
      </c>
      <c r="W62" s="3" t="str">
        <f>IF($A62="","",IF((AND($A62="ADD",OR(V62="",V62="In Use"))),"5",(_xlfn.XLOOKUP(V62,ud_asset_status[lookupValue],ud_asset_status[lookupKey],""))))</f>
        <v/>
      </c>
      <c r="Y62" s="3" t="str">
        <f>IF($A62="ADD",IF(NOT(ISBLANK(X62)),_xlfn.XLOOKUP(X62,ud_replacement_status[lookupValue],ud_replacement_status[lookupKey],"ERROR"),""), "")</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6"/>
      <c r="AL62" s="2" t="str">
        <f t="shared" si="6"/>
        <v/>
      </c>
      <c r="AM62" s="3" t="str">
        <f t="shared" si="7"/>
        <v/>
      </c>
      <c r="AN62" s="3" t="str">
        <f>IF($A62="","",IF((AND($A62="ADD",OR(AM62="",AM62="Excellent"))),"1",(_xlfn.XLOOKUP(AM62,condition[lookupValue],condition[lookupKey],""))))</f>
        <v/>
      </c>
      <c r="AO62" s="7" t="str">
        <f t="shared" si="8"/>
        <v/>
      </c>
      <c r="AP62" s="8"/>
    </row>
    <row r="63" spans="2:42" x14ac:dyDescent="0.25">
      <c r="B63" s="4"/>
      <c r="D63" s="3" t="str">
        <f>IF($A63="ADD",IF(NOT(ISBLANK(C63)),_xlfn.XLOOKUP(C63,roadnames[lookupValue],roadnames[lookupKey],"ERROR"),""), "")</f>
        <v/>
      </c>
      <c r="E63" s="5"/>
      <c r="F63" s="5"/>
      <c r="H63" s="3" t="str">
        <f>IF($A63="ADD",IF(NOT(ISBLANK(G63)),_xlfn.XLOOKUP(G63,ud_side[lookupValue],ud_side[lookupKey],"ERROR"),""), "")</f>
        <v/>
      </c>
      <c r="I63" s="4"/>
      <c r="J63" s="6"/>
      <c r="L63" s="3" t="str">
        <f>IF($A63="ADD",IF(NOT(ISBLANK(K63)),_xlfn.XLOOKUP(K63,ud_mast_primary_function[lookupValue],ud_mast_primary_function[lookupKey],"ERROR"),""), "")</f>
        <v/>
      </c>
      <c r="N63" s="3" t="str">
        <f>IF($A63="ADD",IF(NOT(ISBLANK(M63)),_xlfn.XLOOKUP(M63,ud_mast_pole_type[lookupValue],ud_mast_pole_type[lookupKey],"ERROR"),""), "")</f>
        <v/>
      </c>
      <c r="P63" s="3" t="str">
        <f>IF($A63="ADD",IF(NOT(ISBLANK(O63)),_xlfn.XLOOKUP(O63,mast_material[lookupValue],mast_material[lookupKey],"ERROR"),""), "")</f>
        <v/>
      </c>
      <c r="S63" s="7"/>
      <c r="T63" s="4" t="str">
        <f t="shared" ca="1" si="0"/>
        <v/>
      </c>
      <c r="U63" s="4"/>
      <c r="V63" s="3" t="str">
        <f t="shared" si="1"/>
        <v/>
      </c>
      <c r="W63" s="3" t="str">
        <f>IF($A63="","",IF((AND($A63="ADD",OR(V63="",V63="In Use"))),"5",(_xlfn.XLOOKUP(V63,ud_asset_status[lookupValue],ud_asset_status[lookupKey],""))))</f>
        <v/>
      </c>
      <c r="Y63" s="3" t="str">
        <f>IF($A63="ADD",IF(NOT(ISBLANK(X63)),_xlfn.XLOOKUP(X63,ud_replacement_status[lookupValue],ud_replacement_status[lookupKey],"ERROR"),""), "")</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6"/>
      <c r="AL63" s="2" t="str">
        <f t="shared" si="6"/>
        <v/>
      </c>
      <c r="AM63" s="3" t="str">
        <f t="shared" si="7"/>
        <v/>
      </c>
      <c r="AN63" s="3" t="str">
        <f>IF($A63="","",IF((AND($A63="ADD",OR(AM63="",AM63="Excellent"))),"1",(_xlfn.XLOOKUP(AM63,condition[lookupValue],condition[lookupKey],""))))</f>
        <v/>
      </c>
      <c r="AO63" s="7" t="str">
        <f t="shared" si="8"/>
        <v/>
      </c>
      <c r="AP63" s="8"/>
    </row>
    <row r="64" spans="2:42" x14ac:dyDescent="0.25">
      <c r="B64" s="4"/>
      <c r="D64" s="3" t="str">
        <f>IF($A64="ADD",IF(NOT(ISBLANK(C64)),_xlfn.XLOOKUP(C64,roadnames[lookupValue],roadnames[lookupKey],"ERROR"),""), "")</f>
        <v/>
      </c>
      <c r="E64" s="5"/>
      <c r="F64" s="5"/>
      <c r="H64" s="3" t="str">
        <f>IF($A64="ADD",IF(NOT(ISBLANK(G64)),_xlfn.XLOOKUP(G64,ud_side[lookupValue],ud_side[lookupKey],"ERROR"),""), "")</f>
        <v/>
      </c>
      <c r="I64" s="4"/>
      <c r="J64" s="6"/>
      <c r="L64" s="3" t="str">
        <f>IF($A64="ADD",IF(NOT(ISBLANK(K64)),_xlfn.XLOOKUP(K64,ud_mast_primary_function[lookupValue],ud_mast_primary_function[lookupKey],"ERROR"),""), "")</f>
        <v/>
      </c>
      <c r="N64" s="3" t="str">
        <f>IF($A64="ADD",IF(NOT(ISBLANK(M64)),_xlfn.XLOOKUP(M64,ud_mast_pole_type[lookupValue],ud_mast_pole_type[lookupKey],"ERROR"),""), "")</f>
        <v/>
      </c>
      <c r="P64" s="3" t="str">
        <f>IF($A64="ADD",IF(NOT(ISBLANK(O64)),_xlfn.XLOOKUP(O64,mast_material[lookupValue],mast_material[lookupKey],"ERROR"),""), "")</f>
        <v/>
      </c>
      <c r="S64" s="7"/>
      <c r="T64" s="4" t="str">
        <f t="shared" ca="1" si="0"/>
        <v/>
      </c>
      <c r="U64" s="4"/>
      <c r="V64" s="3" t="str">
        <f t="shared" si="1"/>
        <v/>
      </c>
      <c r="W64" s="3" t="str">
        <f>IF($A64="","",IF((AND($A64="ADD",OR(V64="",V64="In Use"))),"5",(_xlfn.XLOOKUP(V64,ud_asset_status[lookupValue],ud_asset_status[lookupKey],""))))</f>
        <v/>
      </c>
      <c r="Y64" s="3" t="str">
        <f>IF($A64="ADD",IF(NOT(ISBLANK(X64)),_xlfn.XLOOKUP(X64,ud_replacement_status[lookupValue],ud_replacement_status[lookupKey],"ERROR"),""), "")</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6"/>
      <c r="AL64" s="2" t="str">
        <f t="shared" si="6"/>
        <v/>
      </c>
      <c r="AM64" s="3" t="str">
        <f t="shared" si="7"/>
        <v/>
      </c>
      <c r="AN64" s="3" t="str">
        <f>IF($A64="","",IF((AND($A64="ADD",OR(AM64="",AM64="Excellent"))),"1",(_xlfn.XLOOKUP(AM64,condition[lookupValue],condition[lookupKey],""))))</f>
        <v/>
      </c>
      <c r="AO64" s="7" t="str">
        <f t="shared" si="8"/>
        <v/>
      </c>
      <c r="AP64" s="8"/>
    </row>
    <row r="65" spans="2:42" x14ac:dyDescent="0.25">
      <c r="B65" s="4"/>
      <c r="D65" s="3" t="str">
        <f>IF($A65="ADD",IF(NOT(ISBLANK(C65)),_xlfn.XLOOKUP(C65,roadnames[lookupValue],roadnames[lookupKey],"ERROR"),""), "")</f>
        <v/>
      </c>
      <c r="E65" s="5"/>
      <c r="F65" s="5"/>
      <c r="H65" s="3" t="str">
        <f>IF($A65="ADD",IF(NOT(ISBLANK(G65)),_xlfn.XLOOKUP(G65,ud_side[lookupValue],ud_side[lookupKey],"ERROR"),""), "")</f>
        <v/>
      </c>
      <c r="I65" s="4"/>
      <c r="J65" s="6"/>
      <c r="L65" s="3" t="str">
        <f>IF($A65="ADD",IF(NOT(ISBLANK(K65)),_xlfn.XLOOKUP(K65,ud_mast_primary_function[lookupValue],ud_mast_primary_function[lookupKey],"ERROR"),""), "")</f>
        <v/>
      </c>
      <c r="N65" s="3" t="str">
        <f>IF($A65="ADD",IF(NOT(ISBLANK(M65)),_xlfn.XLOOKUP(M65,ud_mast_pole_type[lookupValue],ud_mast_pole_type[lookupKey],"ERROR"),""), "")</f>
        <v/>
      </c>
      <c r="P65" s="3" t="str">
        <f>IF($A65="ADD",IF(NOT(ISBLANK(O65)),_xlfn.XLOOKUP(O65,mast_material[lookupValue],mast_material[lookupKey],"ERROR"),""), "")</f>
        <v/>
      </c>
      <c r="S65" s="7"/>
      <c r="T65" s="4" t="str">
        <f t="shared" ca="1" si="0"/>
        <v/>
      </c>
      <c r="U65" s="4"/>
      <c r="V65" s="3" t="str">
        <f t="shared" si="1"/>
        <v/>
      </c>
      <c r="W65" s="3" t="str">
        <f>IF($A65="","",IF((AND($A65="ADD",OR(V65="",V65="In Use"))),"5",(_xlfn.XLOOKUP(V65,ud_asset_status[lookupValue],ud_asset_status[lookupKey],""))))</f>
        <v/>
      </c>
      <c r="Y65" s="3" t="str">
        <f>IF($A65="ADD",IF(NOT(ISBLANK(X65)),_xlfn.XLOOKUP(X65,ud_replacement_status[lookupValue],ud_replacement_status[lookupKey],"ERROR"),""), "")</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6"/>
      <c r="AL65" s="2" t="str">
        <f t="shared" si="6"/>
        <v/>
      </c>
      <c r="AM65" s="3" t="str">
        <f t="shared" si="7"/>
        <v/>
      </c>
      <c r="AN65" s="3" t="str">
        <f>IF($A65="","",IF((AND($A65="ADD",OR(AM65="",AM65="Excellent"))),"1",(_xlfn.XLOOKUP(AM65,condition[lookupValue],condition[lookupKey],""))))</f>
        <v/>
      </c>
      <c r="AO65" s="7" t="str">
        <f t="shared" si="8"/>
        <v/>
      </c>
      <c r="AP65" s="8"/>
    </row>
    <row r="66" spans="2:42" x14ac:dyDescent="0.25">
      <c r="B66" s="4"/>
      <c r="D66" s="3" t="str">
        <f>IF($A66="ADD",IF(NOT(ISBLANK(C66)),_xlfn.XLOOKUP(C66,roadnames[lookupValue],roadnames[lookupKey],"ERROR"),""), "")</f>
        <v/>
      </c>
      <c r="E66" s="5"/>
      <c r="F66" s="5"/>
      <c r="H66" s="3" t="str">
        <f>IF($A66="ADD",IF(NOT(ISBLANK(G66)),_xlfn.XLOOKUP(G66,ud_side[lookupValue],ud_side[lookupKey],"ERROR"),""), "")</f>
        <v/>
      </c>
      <c r="I66" s="4"/>
      <c r="J66" s="6"/>
      <c r="L66" s="3" t="str">
        <f>IF($A66="ADD",IF(NOT(ISBLANK(K66)),_xlfn.XLOOKUP(K66,ud_mast_primary_function[lookupValue],ud_mast_primary_function[lookupKey],"ERROR"),""), "")</f>
        <v/>
      </c>
      <c r="N66" s="3" t="str">
        <f>IF($A66="ADD",IF(NOT(ISBLANK(M66)),_xlfn.XLOOKUP(M66,ud_mast_pole_type[lookupValue],ud_mast_pole_type[lookupKey],"ERROR"),""), "")</f>
        <v/>
      </c>
      <c r="P66" s="3" t="str">
        <f>IF($A66="ADD",IF(NOT(ISBLANK(O66)),_xlfn.XLOOKUP(O66,mast_material[lookupValue],mast_material[lookupKey],"ERROR"),""), "")</f>
        <v/>
      </c>
      <c r="S66" s="7"/>
      <c r="T66" s="4" t="str">
        <f t="shared" ca="1" si="0"/>
        <v/>
      </c>
      <c r="U66" s="4"/>
      <c r="V66" s="3" t="str">
        <f t="shared" si="1"/>
        <v/>
      </c>
      <c r="W66" s="3" t="str">
        <f>IF($A66="","",IF((AND($A66="ADD",OR(V66="",V66="In Use"))),"5",(_xlfn.XLOOKUP(V66,ud_asset_status[lookupValue],ud_asset_status[lookupKey],""))))</f>
        <v/>
      </c>
      <c r="Y66" s="3" t="str">
        <f>IF($A66="ADD",IF(NOT(ISBLANK(X66)),_xlfn.XLOOKUP(X66,ud_replacement_status[lookupValue],ud_replacement_status[lookupKey],"ERROR"),""), "")</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6"/>
      <c r="AL66" s="2" t="str">
        <f t="shared" si="6"/>
        <v/>
      </c>
      <c r="AM66" s="3" t="str">
        <f t="shared" si="7"/>
        <v/>
      </c>
      <c r="AN66" s="3" t="str">
        <f>IF($A66="","",IF((AND($A66="ADD",OR(AM66="",AM66="Excellent"))),"1",(_xlfn.XLOOKUP(AM66,condition[lookupValue],condition[lookupKey],""))))</f>
        <v/>
      </c>
      <c r="AO66" s="7" t="str">
        <f t="shared" si="8"/>
        <v/>
      </c>
      <c r="AP66" s="8"/>
    </row>
    <row r="67" spans="2:42" x14ac:dyDescent="0.25">
      <c r="B67" s="4"/>
      <c r="D67" s="3" t="str">
        <f>IF($A67="ADD",IF(NOT(ISBLANK(C67)),_xlfn.XLOOKUP(C67,roadnames[lookupValue],roadnames[lookupKey],"ERROR"),""), "")</f>
        <v/>
      </c>
      <c r="E67" s="5"/>
      <c r="F67" s="5"/>
      <c r="H67" s="3" t="str">
        <f>IF($A67="ADD",IF(NOT(ISBLANK(G67)),_xlfn.XLOOKUP(G67,ud_side[lookupValue],ud_side[lookupKey],"ERROR"),""), "")</f>
        <v/>
      </c>
      <c r="I67" s="4"/>
      <c r="J67" s="6"/>
      <c r="L67" s="3" t="str">
        <f>IF($A67="ADD",IF(NOT(ISBLANK(K67)),_xlfn.XLOOKUP(K67,ud_mast_primary_function[lookupValue],ud_mast_primary_function[lookupKey],"ERROR"),""), "")</f>
        <v/>
      </c>
      <c r="N67" s="3" t="str">
        <f>IF($A67="ADD",IF(NOT(ISBLANK(M67)),_xlfn.XLOOKUP(M67,ud_mast_pole_type[lookupValue],ud_mast_pole_type[lookupKey],"ERROR"),""), "")</f>
        <v/>
      </c>
      <c r="P67" s="3" t="str">
        <f>IF($A67="ADD",IF(NOT(ISBLANK(O67)),_xlfn.XLOOKUP(O67,mast_material[lookupValue],mast_material[lookupKey],"ERROR"),""), "")</f>
        <v/>
      </c>
      <c r="S67" s="7"/>
      <c r="T67" s="4" t="str">
        <f t="shared" ca="1" si="0"/>
        <v/>
      </c>
      <c r="U67" s="4"/>
      <c r="V67" s="3" t="str">
        <f t="shared" si="1"/>
        <v/>
      </c>
      <c r="W67" s="3" t="str">
        <f>IF($A67="","",IF((AND($A67="ADD",OR(V67="",V67="In Use"))),"5",(_xlfn.XLOOKUP(V67,ud_asset_status[lookupValue],ud_asset_status[lookupKey],""))))</f>
        <v/>
      </c>
      <c r="Y67" s="3" t="str">
        <f>IF($A67="ADD",IF(NOT(ISBLANK(X67)),_xlfn.XLOOKUP(X67,ud_replacement_status[lookupValue],ud_replacement_status[lookupKey],"ERROR"),""), "")</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6"/>
      <c r="AL67" s="2" t="str">
        <f t="shared" si="6"/>
        <v/>
      </c>
      <c r="AM67" s="3" t="str">
        <f t="shared" si="7"/>
        <v/>
      </c>
      <c r="AN67" s="3" t="str">
        <f>IF($A67="","",IF((AND($A67="ADD",OR(AM67="",AM67="Excellent"))),"1",(_xlfn.XLOOKUP(AM67,condition[lookupValue],condition[lookupKey],""))))</f>
        <v/>
      </c>
      <c r="AO67" s="7" t="str">
        <f t="shared" si="8"/>
        <v/>
      </c>
      <c r="AP67" s="8"/>
    </row>
    <row r="68" spans="2:42" x14ac:dyDescent="0.25">
      <c r="B68" s="4"/>
      <c r="D68" s="3" t="str">
        <f>IF($A68="ADD",IF(NOT(ISBLANK(C68)),_xlfn.XLOOKUP(C68,roadnames[lookupValue],roadnames[lookupKey],"ERROR"),""), "")</f>
        <v/>
      </c>
      <c r="E68" s="5"/>
      <c r="F68" s="5"/>
      <c r="H68" s="3" t="str">
        <f>IF($A68="ADD",IF(NOT(ISBLANK(G68)),_xlfn.XLOOKUP(G68,ud_side[lookupValue],ud_side[lookupKey],"ERROR"),""), "")</f>
        <v/>
      </c>
      <c r="I68" s="4"/>
      <c r="J68" s="6"/>
      <c r="L68" s="3" t="str">
        <f>IF($A68="ADD",IF(NOT(ISBLANK(K68)),_xlfn.XLOOKUP(K68,ud_mast_primary_function[lookupValue],ud_mast_primary_function[lookupKey],"ERROR"),""), "")</f>
        <v/>
      </c>
      <c r="N68" s="3" t="str">
        <f>IF($A68="ADD",IF(NOT(ISBLANK(M68)),_xlfn.XLOOKUP(M68,ud_mast_pole_type[lookupValue],ud_mast_pole_type[lookupKey],"ERROR"),""), "")</f>
        <v/>
      </c>
      <c r="P68" s="3" t="str">
        <f>IF($A68="ADD",IF(NOT(ISBLANK(O68)),_xlfn.XLOOKUP(O68,mast_material[lookupValue],mast_material[lookupKey],"ERROR"),""), "")</f>
        <v/>
      </c>
      <c r="S68" s="7"/>
      <c r="T68" s="4" t="str">
        <f t="shared" ca="1" si="0"/>
        <v/>
      </c>
      <c r="U68" s="4"/>
      <c r="V68" s="3" t="str">
        <f t="shared" si="1"/>
        <v/>
      </c>
      <c r="W68" s="3" t="str">
        <f>IF($A68="","",IF((AND($A68="ADD",OR(V68="",V68="In Use"))),"5",(_xlfn.XLOOKUP(V68,ud_asset_status[lookupValue],ud_asset_status[lookupKey],""))))</f>
        <v/>
      </c>
      <c r="Y68" s="3" t="str">
        <f>IF($A68="ADD",IF(NOT(ISBLANK(X68)),_xlfn.XLOOKUP(X68,ud_replacement_status[lookupValue],ud_replacement_status[lookupKey],"ERROR"),""), "")</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6"/>
      <c r="AL68" s="2" t="str">
        <f t="shared" si="6"/>
        <v/>
      </c>
      <c r="AM68" s="3" t="str">
        <f t="shared" si="7"/>
        <v/>
      </c>
      <c r="AN68" s="3" t="str">
        <f>IF($A68="","",IF((AND($A68="ADD",OR(AM68="",AM68="Excellent"))),"1",(_xlfn.XLOOKUP(AM68,condition[lookupValue],condition[lookupKey],""))))</f>
        <v/>
      </c>
      <c r="AO68" s="7" t="str">
        <f t="shared" si="8"/>
        <v/>
      </c>
      <c r="AP68" s="8"/>
    </row>
    <row r="69" spans="2:42" x14ac:dyDescent="0.25">
      <c r="B69" s="4"/>
      <c r="D69" s="3" t="str">
        <f>IF($A69="ADD",IF(NOT(ISBLANK(C69)),_xlfn.XLOOKUP(C69,roadnames[lookupValue],roadnames[lookupKey],"ERROR"),""), "")</f>
        <v/>
      </c>
      <c r="E69" s="5"/>
      <c r="F69" s="5"/>
      <c r="H69" s="3" t="str">
        <f>IF($A69="ADD",IF(NOT(ISBLANK(G69)),_xlfn.XLOOKUP(G69,ud_side[lookupValue],ud_side[lookupKey],"ERROR"),""), "")</f>
        <v/>
      </c>
      <c r="I69" s="4"/>
      <c r="J69" s="6"/>
      <c r="L69" s="3" t="str">
        <f>IF($A69="ADD",IF(NOT(ISBLANK(K69)),_xlfn.XLOOKUP(K69,ud_mast_primary_function[lookupValue],ud_mast_primary_function[lookupKey],"ERROR"),""), "")</f>
        <v/>
      </c>
      <c r="N69" s="3" t="str">
        <f>IF($A69="ADD",IF(NOT(ISBLANK(M69)),_xlfn.XLOOKUP(M69,ud_mast_pole_type[lookupValue],ud_mast_pole_type[lookupKey],"ERROR"),""), "")</f>
        <v/>
      </c>
      <c r="P69" s="3" t="str">
        <f>IF($A69="ADD",IF(NOT(ISBLANK(O69)),_xlfn.XLOOKUP(O69,mast_material[lookupValue],mast_material[lookupKey],"ERROR"),""), "")</f>
        <v/>
      </c>
      <c r="S69" s="7"/>
      <c r="T69" s="4" t="str">
        <f t="shared" ca="1" si="0"/>
        <v/>
      </c>
      <c r="U69" s="4"/>
      <c r="V69" s="3" t="str">
        <f t="shared" si="1"/>
        <v/>
      </c>
      <c r="W69" s="3" t="str">
        <f>IF($A69="","",IF((AND($A69="ADD",OR(V69="",V69="In Use"))),"5",(_xlfn.XLOOKUP(V69,ud_asset_status[lookupValue],ud_asset_status[lookupKey],""))))</f>
        <v/>
      </c>
      <c r="Y69" s="3" t="str">
        <f>IF($A69="ADD",IF(NOT(ISBLANK(X69)),_xlfn.XLOOKUP(X69,ud_replacement_status[lookupValue],ud_replacement_status[lookupKey],"ERROR"),""), "")</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6"/>
      <c r="AL69" s="2" t="str">
        <f t="shared" si="6"/>
        <v/>
      </c>
      <c r="AM69" s="3" t="str">
        <f t="shared" si="7"/>
        <v/>
      </c>
      <c r="AN69" s="3" t="str">
        <f>IF($A69="","",IF((AND($A69="ADD",OR(AM69="",AM69="Excellent"))),"1",(_xlfn.XLOOKUP(AM69,condition[lookupValue],condition[lookupKey],""))))</f>
        <v/>
      </c>
      <c r="AO69" s="7" t="str">
        <f t="shared" si="8"/>
        <v/>
      </c>
      <c r="AP69" s="8"/>
    </row>
    <row r="70" spans="2:42" x14ac:dyDescent="0.25">
      <c r="B70" s="4"/>
      <c r="D70" s="3" t="str">
        <f>IF($A70="ADD",IF(NOT(ISBLANK(C70)),_xlfn.XLOOKUP(C70,roadnames[lookupValue],roadnames[lookupKey],"ERROR"),""), "")</f>
        <v/>
      </c>
      <c r="E70" s="5"/>
      <c r="F70" s="5"/>
      <c r="H70" s="3" t="str">
        <f>IF($A70="ADD",IF(NOT(ISBLANK(G70)),_xlfn.XLOOKUP(G70,ud_side[lookupValue],ud_side[lookupKey],"ERROR"),""), "")</f>
        <v/>
      </c>
      <c r="I70" s="4"/>
      <c r="J70" s="6"/>
      <c r="L70" s="3" t="str">
        <f>IF($A70="ADD",IF(NOT(ISBLANK(K70)),_xlfn.XLOOKUP(K70,ud_mast_primary_function[lookupValue],ud_mast_primary_function[lookupKey],"ERROR"),""), "")</f>
        <v/>
      </c>
      <c r="N70" s="3" t="str">
        <f>IF($A70="ADD",IF(NOT(ISBLANK(M70)),_xlfn.XLOOKUP(M70,ud_mast_pole_type[lookupValue],ud_mast_pole_type[lookupKey],"ERROR"),""), "")</f>
        <v/>
      </c>
      <c r="P70" s="3" t="str">
        <f>IF($A70="ADD",IF(NOT(ISBLANK(O70)),_xlfn.XLOOKUP(O70,mast_material[lookupValue],mast_material[lookupKey],"ERROR"),""), "")</f>
        <v/>
      </c>
      <c r="S70" s="7"/>
      <c r="T70" s="4" t="str">
        <f t="shared" ca="1" si="0"/>
        <v/>
      </c>
      <c r="U70" s="4"/>
      <c r="V70" s="3" t="str">
        <f t="shared" si="1"/>
        <v/>
      </c>
      <c r="W70" s="3" t="str">
        <f>IF($A70="","",IF((AND($A70="ADD",OR(V70="",V70="In Use"))),"5",(_xlfn.XLOOKUP(V70,ud_asset_status[lookupValue],ud_asset_status[lookupKey],""))))</f>
        <v/>
      </c>
      <c r="Y70" s="3" t="str">
        <f>IF($A70="ADD",IF(NOT(ISBLANK(X70)),_xlfn.XLOOKUP(X70,ud_replacement_status[lookupValue],ud_replacement_status[lookupKey],"ERROR"),""), "")</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6"/>
      <c r="AL70" s="2" t="str">
        <f t="shared" si="6"/>
        <v/>
      </c>
      <c r="AM70" s="3" t="str">
        <f t="shared" si="7"/>
        <v/>
      </c>
      <c r="AN70" s="3" t="str">
        <f>IF($A70="","",IF((AND($A70="ADD",OR(AM70="",AM70="Excellent"))),"1",(_xlfn.XLOOKUP(AM70,condition[lookupValue],condition[lookupKey],""))))</f>
        <v/>
      </c>
      <c r="AO70" s="7" t="str">
        <f t="shared" si="8"/>
        <v/>
      </c>
      <c r="AP70" s="8"/>
    </row>
    <row r="71" spans="2:42" x14ac:dyDescent="0.25">
      <c r="B71" s="4"/>
      <c r="D71" s="3" t="str">
        <f>IF($A71="ADD",IF(NOT(ISBLANK(C71)),_xlfn.XLOOKUP(C71,roadnames[lookupValue],roadnames[lookupKey],"ERROR"),""), "")</f>
        <v/>
      </c>
      <c r="E71" s="5"/>
      <c r="F71" s="5"/>
      <c r="H71" s="3" t="str">
        <f>IF($A71="ADD",IF(NOT(ISBLANK(G71)),_xlfn.XLOOKUP(G71,ud_side[lookupValue],ud_side[lookupKey],"ERROR"),""), "")</f>
        <v/>
      </c>
      <c r="I71" s="4"/>
      <c r="J71" s="6"/>
      <c r="L71" s="3" t="str">
        <f>IF($A71="ADD",IF(NOT(ISBLANK(K71)),_xlfn.XLOOKUP(K71,ud_mast_primary_function[lookupValue],ud_mast_primary_function[lookupKey],"ERROR"),""), "")</f>
        <v/>
      </c>
      <c r="N71" s="3" t="str">
        <f>IF($A71="ADD",IF(NOT(ISBLANK(M71)),_xlfn.XLOOKUP(M71,ud_mast_pole_type[lookupValue],ud_mast_pole_type[lookupKey],"ERROR"),""), "")</f>
        <v/>
      </c>
      <c r="P71" s="3" t="str">
        <f>IF($A71="ADD",IF(NOT(ISBLANK(O71)),_xlfn.XLOOKUP(O71,mast_material[lookupValue],mast_material[lookupKey],"ERROR"),""), "")</f>
        <v/>
      </c>
      <c r="S71" s="7"/>
      <c r="T71" s="4" t="str">
        <f t="shared" ca="1" si="0"/>
        <v/>
      </c>
      <c r="U71" s="4"/>
      <c r="V71" s="3" t="str">
        <f t="shared" si="1"/>
        <v/>
      </c>
      <c r="W71" s="3" t="str">
        <f>IF($A71="","",IF((AND($A71="ADD",OR(V71="",V71="In Use"))),"5",(_xlfn.XLOOKUP(V71,ud_asset_status[lookupValue],ud_asset_status[lookupKey],""))))</f>
        <v/>
      </c>
      <c r="Y71" s="3" t="str">
        <f>IF($A71="ADD",IF(NOT(ISBLANK(X71)),_xlfn.XLOOKUP(X71,ud_replacement_status[lookupValue],ud_replacement_status[lookupKey],"ERROR"),""), "")</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6"/>
      <c r="AL71" s="2" t="str">
        <f t="shared" si="6"/>
        <v/>
      </c>
      <c r="AM71" s="3" t="str">
        <f t="shared" si="7"/>
        <v/>
      </c>
      <c r="AN71" s="3" t="str">
        <f>IF($A71="","",IF((AND($A71="ADD",OR(AM71="",AM71="Excellent"))),"1",(_xlfn.XLOOKUP(AM71,condition[lookupValue],condition[lookupKey],""))))</f>
        <v/>
      </c>
      <c r="AO71" s="7" t="str">
        <f t="shared" si="8"/>
        <v/>
      </c>
      <c r="AP71" s="8"/>
    </row>
    <row r="72" spans="2:42" x14ac:dyDescent="0.25">
      <c r="B72" s="4"/>
      <c r="D72" s="3" t="str">
        <f>IF($A72="ADD",IF(NOT(ISBLANK(C72)),_xlfn.XLOOKUP(C72,roadnames[lookupValue],roadnames[lookupKey],"ERROR"),""), "")</f>
        <v/>
      </c>
      <c r="E72" s="5"/>
      <c r="F72" s="5"/>
      <c r="H72" s="3" t="str">
        <f>IF($A72="ADD",IF(NOT(ISBLANK(G72)),_xlfn.XLOOKUP(G72,ud_side[lookupValue],ud_side[lookupKey],"ERROR"),""), "")</f>
        <v/>
      </c>
      <c r="I72" s="4"/>
      <c r="J72" s="6"/>
      <c r="L72" s="3" t="str">
        <f>IF($A72="ADD",IF(NOT(ISBLANK(K72)),_xlfn.XLOOKUP(K72,ud_mast_primary_function[lookupValue],ud_mast_primary_function[lookupKey],"ERROR"),""), "")</f>
        <v/>
      </c>
      <c r="N72" s="3" t="str">
        <f>IF($A72="ADD",IF(NOT(ISBLANK(M72)),_xlfn.XLOOKUP(M72,ud_mast_pole_type[lookupValue],ud_mast_pole_type[lookupKey],"ERROR"),""), "")</f>
        <v/>
      </c>
      <c r="P72" s="3" t="str">
        <f>IF($A72="ADD",IF(NOT(ISBLANK(O72)),_xlfn.XLOOKUP(O72,mast_material[lookupValue],mast_material[lookupKey],"ERROR"),""), "")</f>
        <v/>
      </c>
      <c r="S72" s="7"/>
      <c r="T72" s="4" t="str">
        <f t="shared" ca="1" si="0"/>
        <v/>
      </c>
      <c r="U72" s="4"/>
      <c r="V72" s="3" t="str">
        <f t="shared" si="1"/>
        <v/>
      </c>
      <c r="W72" s="3" t="str">
        <f>IF($A72="","",IF((AND($A72="ADD",OR(V72="",V72="In Use"))),"5",(_xlfn.XLOOKUP(V72,ud_asset_status[lookupValue],ud_asset_status[lookupKey],""))))</f>
        <v/>
      </c>
      <c r="Y72" s="3" t="str">
        <f>IF($A72="ADD",IF(NOT(ISBLANK(X72)),_xlfn.XLOOKUP(X72,ud_replacement_status[lookupValue],ud_replacement_status[lookupKey],"ERROR"),""), "")</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6"/>
      <c r="AL72" s="2" t="str">
        <f t="shared" si="6"/>
        <v/>
      </c>
      <c r="AM72" s="3" t="str">
        <f t="shared" si="7"/>
        <v/>
      </c>
      <c r="AN72" s="3" t="str">
        <f>IF($A72="","",IF((AND($A72="ADD",OR(AM72="",AM72="Excellent"))),"1",(_xlfn.XLOOKUP(AM72,condition[lookupValue],condition[lookupKey],""))))</f>
        <v/>
      </c>
      <c r="AO72" s="7" t="str">
        <f t="shared" si="8"/>
        <v/>
      </c>
      <c r="AP72" s="8"/>
    </row>
    <row r="73" spans="2:42" x14ac:dyDescent="0.25">
      <c r="B73" s="4"/>
      <c r="D73" s="3" t="str">
        <f>IF($A73="ADD",IF(NOT(ISBLANK(C73)),_xlfn.XLOOKUP(C73,roadnames[lookupValue],roadnames[lookupKey],"ERROR"),""), "")</f>
        <v/>
      </c>
      <c r="E73" s="5"/>
      <c r="F73" s="5"/>
      <c r="H73" s="3" t="str">
        <f>IF($A73="ADD",IF(NOT(ISBLANK(G73)),_xlfn.XLOOKUP(G73,ud_side[lookupValue],ud_side[lookupKey],"ERROR"),""), "")</f>
        <v/>
      </c>
      <c r="I73" s="4"/>
      <c r="J73" s="6"/>
      <c r="L73" s="3" t="str">
        <f>IF($A73="ADD",IF(NOT(ISBLANK(K73)),_xlfn.XLOOKUP(K73,ud_mast_primary_function[lookupValue],ud_mast_primary_function[lookupKey],"ERROR"),""), "")</f>
        <v/>
      </c>
      <c r="N73" s="3" t="str">
        <f>IF($A73="ADD",IF(NOT(ISBLANK(M73)),_xlfn.XLOOKUP(M73,ud_mast_pole_type[lookupValue],ud_mast_pole_type[lookupKey],"ERROR"),""), "")</f>
        <v/>
      </c>
      <c r="P73" s="3" t="str">
        <f>IF($A73="ADD",IF(NOT(ISBLANK(O73)),_xlfn.XLOOKUP(O73,mast_material[lookupValue],mast_material[lookupKey],"ERROR"),""), "")</f>
        <v/>
      </c>
      <c r="S73" s="7"/>
      <c r="T73" s="4" t="str">
        <f t="shared" ca="1" si="0"/>
        <v/>
      </c>
      <c r="U73" s="4"/>
      <c r="V73" s="3" t="str">
        <f t="shared" si="1"/>
        <v/>
      </c>
      <c r="W73" s="3" t="str">
        <f>IF($A73="","",IF((AND($A73="ADD",OR(V73="",V73="In Use"))),"5",(_xlfn.XLOOKUP(V73,ud_asset_status[lookupValue],ud_asset_status[lookupKey],""))))</f>
        <v/>
      </c>
      <c r="Y73" s="3" t="str">
        <f>IF($A73="ADD",IF(NOT(ISBLANK(X73)),_xlfn.XLOOKUP(X73,ud_replacement_status[lookupValue],ud_replacement_status[lookupKey],"ERROR"),""), "")</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6"/>
      <c r="AL73" s="2" t="str">
        <f t="shared" si="6"/>
        <v/>
      </c>
      <c r="AM73" s="3" t="str">
        <f t="shared" si="7"/>
        <v/>
      </c>
      <c r="AN73" s="3" t="str">
        <f>IF($A73="","",IF((AND($A73="ADD",OR(AM73="",AM73="Excellent"))),"1",(_xlfn.XLOOKUP(AM73,condition[lookupValue],condition[lookupKey],""))))</f>
        <v/>
      </c>
      <c r="AO73" s="7" t="str">
        <f t="shared" si="8"/>
        <v/>
      </c>
      <c r="AP73" s="8"/>
    </row>
    <row r="74" spans="2:42" x14ac:dyDescent="0.25">
      <c r="B74" s="4"/>
      <c r="D74" s="3" t="str">
        <f>IF($A74="ADD",IF(NOT(ISBLANK(C74)),_xlfn.XLOOKUP(C74,roadnames[lookupValue],roadnames[lookupKey],"ERROR"),""), "")</f>
        <v/>
      </c>
      <c r="E74" s="5"/>
      <c r="F74" s="5"/>
      <c r="H74" s="3" t="str">
        <f>IF($A74="ADD",IF(NOT(ISBLANK(G74)),_xlfn.XLOOKUP(G74,ud_side[lookupValue],ud_side[lookupKey],"ERROR"),""), "")</f>
        <v/>
      </c>
      <c r="I74" s="4"/>
      <c r="J74" s="6"/>
      <c r="L74" s="3" t="str">
        <f>IF($A74="ADD",IF(NOT(ISBLANK(K74)),_xlfn.XLOOKUP(K74,ud_mast_primary_function[lookupValue],ud_mast_primary_function[lookupKey],"ERROR"),""), "")</f>
        <v/>
      </c>
      <c r="N74" s="3" t="str">
        <f>IF($A74="ADD",IF(NOT(ISBLANK(M74)),_xlfn.XLOOKUP(M74,ud_mast_pole_type[lookupValue],ud_mast_pole_type[lookupKey],"ERROR"),""), "")</f>
        <v/>
      </c>
      <c r="P74" s="3" t="str">
        <f>IF($A74="ADD",IF(NOT(ISBLANK(O74)),_xlfn.XLOOKUP(O74,mast_material[lookupValue],mast_material[lookupKey],"ERROR"),""), "")</f>
        <v/>
      </c>
      <c r="S74" s="7"/>
      <c r="T74" s="4" t="str">
        <f t="shared" ca="1" si="0"/>
        <v/>
      </c>
      <c r="U74" s="4"/>
      <c r="V74" s="3" t="str">
        <f t="shared" si="1"/>
        <v/>
      </c>
      <c r="W74" s="3" t="str">
        <f>IF($A74="","",IF((AND($A74="ADD",OR(V74="",V74="In Use"))),"5",(_xlfn.XLOOKUP(V74,ud_asset_status[lookupValue],ud_asset_status[lookupKey],""))))</f>
        <v/>
      </c>
      <c r="Y74" s="3" t="str">
        <f>IF($A74="ADD",IF(NOT(ISBLANK(X74)),_xlfn.XLOOKUP(X74,ud_replacement_status[lookupValue],ud_replacement_status[lookupKey],"ERROR"),""), "")</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6"/>
      <c r="AL74" s="2" t="str">
        <f t="shared" si="6"/>
        <v/>
      </c>
      <c r="AM74" s="3" t="str">
        <f t="shared" si="7"/>
        <v/>
      </c>
      <c r="AN74" s="3" t="str">
        <f>IF($A74="","",IF((AND($A74="ADD",OR(AM74="",AM74="Excellent"))),"1",(_xlfn.XLOOKUP(AM74,condition[lookupValue],condition[lookupKey],""))))</f>
        <v/>
      </c>
      <c r="AO74" s="7" t="str">
        <f t="shared" si="8"/>
        <v/>
      </c>
      <c r="AP74" s="8"/>
    </row>
    <row r="75" spans="2:42" x14ac:dyDescent="0.25">
      <c r="B75" s="4"/>
      <c r="D75" s="3" t="str">
        <f>IF($A75="ADD",IF(NOT(ISBLANK(C75)),_xlfn.XLOOKUP(C75,roadnames[lookupValue],roadnames[lookupKey],"ERROR"),""), "")</f>
        <v/>
      </c>
      <c r="E75" s="5"/>
      <c r="F75" s="5"/>
      <c r="H75" s="3" t="str">
        <f>IF($A75="ADD",IF(NOT(ISBLANK(G75)),_xlfn.XLOOKUP(G75,ud_side[lookupValue],ud_side[lookupKey],"ERROR"),""), "")</f>
        <v/>
      </c>
      <c r="I75" s="4"/>
      <c r="J75" s="6"/>
      <c r="L75" s="3" t="str">
        <f>IF($A75="ADD",IF(NOT(ISBLANK(K75)),_xlfn.XLOOKUP(K75,ud_mast_primary_function[lookupValue],ud_mast_primary_function[lookupKey],"ERROR"),""), "")</f>
        <v/>
      </c>
      <c r="N75" s="3" t="str">
        <f>IF($A75="ADD",IF(NOT(ISBLANK(M75)),_xlfn.XLOOKUP(M75,ud_mast_pole_type[lookupValue],ud_mast_pole_type[lookupKey],"ERROR"),""), "")</f>
        <v/>
      </c>
      <c r="P75" s="3" t="str">
        <f>IF($A75="ADD",IF(NOT(ISBLANK(O75)),_xlfn.XLOOKUP(O75,mast_material[lookupValue],mast_material[lookupKey],"ERROR"),""), "")</f>
        <v/>
      </c>
      <c r="S75" s="7"/>
      <c r="T75" s="4" t="str">
        <f t="shared" ref="T75:T138" ca="1" si="9">IF(S75&lt;&gt;"", DATEDIF(S75, TODAY(),"Y"),"")</f>
        <v/>
      </c>
      <c r="U75" s="4"/>
      <c r="V75" s="3" t="str">
        <f t="shared" ref="V75:V138" si="10">IF($A75="ADD","In Use","")</f>
        <v/>
      </c>
      <c r="W75" s="3" t="str">
        <f>IF($A75="","",IF((AND($A75="ADD",OR(V75="",V75="In Use"))),"5",(_xlfn.XLOOKUP(V75,ud_asset_status[lookupValue],ud_asset_status[lookupKey],""))))</f>
        <v/>
      </c>
      <c r="Y75" s="3" t="str">
        <f>IF($A75="ADD",IF(NOT(ISBLANK(X75)),_xlfn.XLOOKUP(X75,ud_replacement_status[lookupValue],ud_replacement_status[lookupKey],"ERROR"),""), "")</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6"/>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IF(S75&lt;&gt;"",S75,"")</f>
        <v/>
      </c>
      <c r="AP75" s="8"/>
    </row>
    <row r="76" spans="2:42" x14ac:dyDescent="0.25">
      <c r="B76" s="4"/>
      <c r="D76" s="3" t="str">
        <f>IF($A76="ADD",IF(NOT(ISBLANK(C76)),_xlfn.XLOOKUP(C76,roadnames[lookupValue],roadnames[lookupKey],"ERROR"),""), "")</f>
        <v/>
      </c>
      <c r="E76" s="5"/>
      <c r="F76" s="5"/>
      <c r="H76" s="3" t="str">
        <f>IF($A76="ADD",IF(NOT(ISBLANK(G76)),_xlfn.XLOOKUP(G76,ud_side[lookupValue],ud_side[lookupKey],"ERROR"),""), "")</f>
        <v/>
      </c>
      <c r="I76" s="4"/>
      <c r="J76" s="6"/>
      <c r="L76" s="3" t="str">
        <f>IF($A76="ADD",IF(NOT(ISBLANK(K76)),_xlfn.XLOOKUP(K76,ud_mast_primary_function[lookupValue],ud_mast_primary_function[lookupKey],"ERROR"),""), "")</f>
        <v/>
      </c>
      <c r="N76" s="3" t="str">
        <f>IF($A76="ADD",IF(NOT(ISBLANK(M76)),_xlfn.XLOOKUP(M76,ud_mast_pole_type[lookupValue],ud_mast_pole_type[lookupKey],"ERROR"),""), "")</f>
        <v/>
      </c>
      <c r="P76" s="3" t="str">
        <f>IF($A76="ADD",IF(NOT(ISBLANK(O76)),_xlfn.XLOOKUP(O76,mast_material[lookupValue],mast_material[lookupKey],"ERROR"),""), "")</f>
        <v/>
      </c>
      <c r="S76" s="7"/>
      <c r="T76" s="4" t="str">
        <f t="shared" ca="1" si="9"/>
        <v/>
      </c>
      <c r="U76" s="4"/>
      <c r="V76" s="3" t="str">
        <f t="shared" si="10"/>
        <v/>
      </c>
      <c r="W76" s="3" t="str">
        <f>IF($A76="","",IF((AND($A76="ADD",OR(V76="",V76="In Use"))),"5",(_xlfn.XLOOKUP(V76,ud_asset_status[lookupValue],ud_asset_status[lookupKey],""))))</f>
        <v/>
      </c>
      <c r="Y76" s="3" t="str">
        <f>IF($A76="ADD",IF(NOT(ISBLANK(X76)),_xlfn.XLOOKUP(X76,ud_replacement_status[lookupValue],ud_replacement_status[lookupKey],"ERROR"),""), "")</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6"/>
      <c r="AL76" s="2" t="str">
        <f t="shared" si="15"/>
        <v/>
      </c>
      <c r="AM76" s="3" t="str">
        <f t="shared" si="16"/>
        <v/>
      </c>
      <c r="AN76" s="3" t="str">
        <f>IF($A76="","",IF((AND($A76="ADD",OR(AM76="",AM76="Excellent"))),"1",(_xlfn.XLOOKUP(AM76,condition[lookupValue],condition[lookupKey],""))))</f>
        <v/>
      </c>
      <c r="AO76" s="7" t="str">
        <f t="shared" si="17"/>
        <v/>
      </c>
      <c r="AP76" s="8"/>
    </row>
    <row r="77" spans="2:42" x14ac:dyDescent="0.25">
      <c r="B77" s="4"/>
      <c r="D77" s="3" t="str">
        <f>IF($A77="ADD",IF(NOT(ISBLANK(C77)),_xlfn.XLOOKUP(C77,roadnames[lookupValue],roadnames[lookupKey],"ERROR"),""), "")</f>
        <v/>
      </c>
      <c r="E77" s="5"/>
      <c r="F77" s="5"/>
      <c r="H77" s="3" t="str">
        <f>IF($A77="ADD",IF(NOT(ISBLANK(G77)),_xlfn.XLOOKUP(G77,ud_side[lookupValue],ud_side[lookupKey],"ERROR"),""), "")</f>
        <v/>
      </c>
      <c r="I77" s="4"/>
      <c r="J77" s="6"/>
      <c r="L77" s="3" t="str">
        <f>IF($A77="ADD",IF(NOT(ISBLANK(K77)),_xlfn.XLOOKUP(K77,ud_mast_primary_function[lookupValue],ud_mast_primary_function[lookupKey],"ERROR"),""), "")</f>
        <v/>
      </c>
      <c r="N77" s="3" t="str">
        <f>IF($A77="ADD",IF(NOT(ISBLANK(M77)),_xlfn.XLOOKUP(M77,ud_mast_pole_type[lookupValue],ud_mast_pole_type[lookupKey],"ERROR"),""), "")</f>
        <v/>
      </c>
      <c r="P77" s="3" t="str">
        <f>IF($A77="ADD",IF(NOT(ISBLANK(O77)),_xlfn.XLOOKUP(O77,mast_material[lookupValue],mast_material[lookupKey],"ERROR"),""), "")</f>
        <v/>
      </c>
      <c r="S77" s="7"/>
      <c r="T77" s="4" t="str">
        <f t="shared" ca="1" si="9"/>
        <v/>
      </c>
      <c r="U77" s="4"/>
      <c r="V77" s="3" t="str">
        <f t="shared" si="10"/>
        <v/>
      </c>
      <c r="W77" s="3" t="str">
        <f>IF($A77="","",IF((AND($A77="ADD",OR(V77="",V77="In Use"))),"5",(_xlfn.XLOOKUP(V77,ud_asset_status[lookupValue],ud_asset_status[lookupKey],""))))</f>
        <v/>
      </c>
      <c r="Y77" s="3" t="str">
        <f>IF($A77="ADD",IF(NOT(ISBLANK(X77)),_xlfn.XLOOKUP(X77,ud_replacement_status[lookupValue],ud_replacement_status[lookupKey],"ERROR"),""), "")</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6"/>
      <c r="AL77" s="2" t="str">
        <f t="shared" si="15"/>
        <v/>
      </c>
      <c r="AM77" s="3" t="str">
        <f t="shared" si="16"/>
        <v/>
      </c>
      <c r="AN77" s="3" t="str">
        <f>IF($A77="","",IF((AND($A77="ADD",OR(AM77="",AM77="Excellent"))),"1",(_xlfn.XLOOKUP(AM77,condition[lookupValue],condition[lookupKey],""))))</f>
        <v/>
      </c>
      <c r="AO77" s="7" t="str">
        <f t="shared" si="17"/>
        <v/>
      </c>
      <c r="AP77" s="8"/>
    </row>
    <row r="78" spans="2:42" x14ac:dyDescent="0.25">
      <c r="B78" s="4"/>
      <c r="D78" s="3" t="str">
        <f>IF($A78="ADD",IF(NOT(ISBLANK(C78)),_xlfn.XLOOKUP(C78,roadnames[lookupValue],roadnames[lookupKey],"ERROR"),""), "")</f>
        <v/>
      </c>
      <c r="E78" s="5"/>
      <c r="F78" s="5"/>
      <c r="H78" s="3" t="str">
        <f>IF($A78="ADD",IF(NOT(ISBLANK(G78)),_xlfn.XLOOKUP(G78,ud_side[lookupValue],ud_side[lookupKey],"ERROR"),""), "")</f>
        <v/>
      </c>
      <c r="I78" s="4"/>
      <c r="J78" s="6"/>
      <c r="L78" s="3" t="str">
        <f>IF($A78="ADD",IF(NOT(ISBLANK(K78)),_xlfn.XLOOKUP(K78,ud_mast_primary_function[lookupValue],ud_mast_primary_function[lookupKey],"ERROR"),""), "")</f>
        <v/>
      </c>
      <c r="N78" s="3" t="str">
        <f>IF($A78="ADD",IF(NOT(ISBLANK(M78)),_xlfn.XLOOKUP(M78,ud_mast_pole_type[lookupValue],ud_mast_pole_type[lookupKey],"ERROR"),""), "")</f>
        <v/>
      </c>
      <c r="P78" s="3" t="str">
        <f>IF($A78="ADD",IF(NOT(ISBLANK(O78)),_xlfn.XLOOKUP(O78,mast_material[lookupValue],mast_material[lookupKey],"ERROR"),""), "")</f>
        <v/>
      </c>
      <c r="S78" s="7"/>
      <c r="T78" s="4" t="str">
        <f t="shared" ca="1" si="9"/>
        <v/>
      </c>
      <c r="U78" s="4"/>
      <c r="V78" s="3" t="str">
        <f t="shared" si="10"/>
        <v/>
      </c>
      <c r="W78" s="3" t="str">
        <f>IF($A78="","",IF((AND($A78="ADD",OR(V78="",V78="In Use"))),"5",(_xlfn.XLOOKUP(V78,ud_asset_status[lookupValue],ud_asset_status[lookupKey],""))))</f>
        <v/>
      </c>
      <c r="Y78" s="3" t="str">
        <f>IF($A78="ADD",IF(NOT(ISBLANK(X78)),_xlfn.XLOOKUP(X78,ud_replacement_status[lookupValue],ud_replacement_status[lookupKey],"ERROR"),""), "")</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6"/>
      <c r="AL78" s="2" t="str">
        <f t="shared" si="15"/>
        <v/>
      </c>
      <c r="AM78" s="3" t="str">
        <f t="shared" si="16"/>
        <v/>
      </c>
      <c r="AN78" s="3" t="str">
        <f>IF($A78="","",IF((AND($A78="ADD",OR(AM78="",AM78="Excellent"))),"1",(_xlfn.XLOOKUP(AM78,condition[lookupValue],condition[lookupKey],""))))</f>
        <v/>
      </c>
      <c r="AO78" s="7" t="str">
        <f t="shared" si="17"/>
        <v/>
      </c>
      <c r="AP78" s="8"/>
    </row>
    <row r="79" spans="2:42" x14ac:dyDescent="0.25">
      <c r="B79" s="4"/>
      <c r="D79" s="3" t="str">
        <f>IF($A79="ADD",IF(NOT(ISBLANK(C79)),_xlfn.XLOOKUP(C79,roadnames[lookupValue],roadnames[lookupKey],"ERROR"),""), "")</f>
        <v/>
      </c>
      <c r="E79" s="5"/>
      <c r="F79" s="5"/>
      <c r="H79" s="3" t="str">
        <f>IF($A79="ADD",IF(NOT(ISBLANK(G79)),_xlfn.XLOOKUP(G79,ud_side[lookupValue],ud_side[lookupKey],"ERROR"),""), "")</f>
        <v/>
      </c>
      <c r="I79" s="4"/>
      <c r="J79" s="6"/>
      <c r="L79" s="3" t="str">
        <f>IF($A79="ADD",IF(NOT(ISBLANK(K79)),_xlfn.XLOOKUP(K79,ud_mast_primary_function[lookupValue],ud_mast_primary_function[lookupKey],"ERROR"),""), "")</f>
        <v/>
      </c>
      <c r="N79" s="3" t="str">
        <f>IF($A79="ADD",IF(NOT(ISBLANK(M79)),_xlfn.XLOOKUP(M79,ud_mast_pole_type[lookupValue],ud_mast_pole_type[lookupKey],"ERROR"),""), "")</f>
        <v/>
      </c>
      <c r="P79" s="3" t="str">
        <f>IF($A79="ADD",IF(NOT(ISBLANK(O79)),_xlfn.XLOOKUP(O79,mast_material[lookupValue],mast_material[lookupKey],"ERROR"),""), "")</f>
        <v/>
      </c>
      <c r="S79" s="7"/>
      <c r="T79" s="4" t="str">
        <f t="shared" ca="1" si="9"/>
        <v/>
      </c>
      <c r="U79" s="4"/>
      <c r="V79" s="3" t="str">
        <f t="shared" si="10"/>
        <v/>
      </c>
      <c r="W79" s="3" t="str">
        <f>IF($A79="","",IF((AND($A79="ADD",OR(V79="",V79="In Use"))),"5",(_xlfn.XLOOKUP(V79,ud_asset_status[lookupValue],ud_asset_status[lookupKey],""))))</f>
        <v/>
      </c>
      <c r="Y79" s="3" t="str">
        <f>IF($A79="ADD",IF(NOT(ISBLANK(X79)),_xlfn.XLOOKUP(X79,ud_replacement_status[lookupValue],ud_replacement_status[lookupKey],"ERROR"),""), "")</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6"/>
      <c r="AL79" s="2" t="str">
        <f t="shared" si="15"/>
        <v/>
      </c>
      <c r="AM79" s="3" t="str">
        <f t="shared" si="16"/>
        <v/>
      </c>
      <c r="AN79" s="3" t="str">
        <f>IF($A79="","",IF((AND($A79="ADD",OR(AM79="",AM79="Excellent"))),"1",(_xlfn.XLOOKUP(AM79,condition[lookupValue],condition[lookupKey],""))))</f>
        <v/>
      </c>
      <c r="AO79" s="7" t="str">
        <f t="shared" si="17"/>
        <v/>
      </c>
      <c r="AP79" s="8"/>
    </row>
    <row r="80" spans="2:42" x14ac:dyDescent="0.25">
      <c r="B80" s="4"/>
      <c r="D80" s="3" t="str">
        <f>IF($A80="ADD",IF(NOT(ISBLANK(C80)),_xlfn.XLOOKUP(C80,roadnames[lookupValue],roadnames[lookupKey],"ERROR"),""), "")</f>
        <v/>
      </c>
      <c r="E80" s="5"/>
      <c r="F80" s="5"/>
      <c r="H80" s="3" t="str">
        <f>IF($A80="ADD",IF(NOT(ISBLANK(G80)),_xlfn.XLOOKUP(G80,ud_side[lookupValue],ud_side[lookupKey],"ERROR"),""), "")</f>
        <v/>
      </c>
      <c r="I80" s="4"/>
      <c r="J80" s="6"/>
      <c r="L80" s="3" t="str">
        <f>IF($A80="ADD",IF(NOT(ISBLANK(K80)),_xlfn.XLOOKUP(K80,ud_mast_primary_function[lookupValue],ud_mast_primary_function[lookupKey],"ERROR"),""), "")</f>
        <v/>
      </c>
      <c r="N80" s="3" t="str">
        <f>IF($A80="ADD",IF(NOT(ISBLANK(M80)),_xlfn.XLOOKUP(M80,ud_mast_pole_type[lookupValue],ud_mast_pole_type[lookupKey],"ERROR"),""), "")</f>
        <v/>
      </c>
      <c r="P80" s="3" t="str">
        <f>IF($A80="ADD",IF(NOT(ISBLANK(O80)),_xlfn.XLOOKUP(O80,mast_material[lookupValue],mast_material[lookupKey],"ERROR"),""), "")</f>
        <v/>
      </c>
      <c r="S80" s="7"/>
      <c r="T80" s="4" t="str">
        <f t="shared" ca="1" si="9"/>
        <v/>
      </c>
      <c r="U80" s="4"/>
      <c r="V80" s="3" t="str">
        <f t="shared" si="10"/>
        <v/>
      </c>
      <c r="W80" s="3" t="str">
        <f>IF($A80="","",IF((AND($A80="ADD",OR(V80="",V80="In Use"))),"5",(_xlfn.XLOOKUP(V80,ud_asset_status[lookupValue],ud_asset_status[lookupKey],""))))</f>
        <v/>
      </c>
      <c r="Y80" s="3" t="str">
        <f>IF($A80="ADD",IF(NOT(ISBLANK(X80)),_xlfn.XLOOKUP(X80,ud_replacement_status[lookupValue],ud_replacement_status[lookupKey],"ERROR"),""), "")</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6"/>
      <c r="AL80" s="2" t="str">
        <f t="shared" si="15"/>
        <v/>
      </c>
      <c r="AM80" s="3" t="str">
        <f t="shared" si="16"/>
        <v/>
      </c>
      <c r="AN80" s="3" t="str">
        <f>IF($A80="","",IF((AND($A80="ADD",OR(AM80="",AM80="Excellent"))),"1",(_xlfn.XLOOKUP(AM80,condition[lookupValue],condition[lookupKey],""))))</f>
        <v/>
      </c>
      <c r="AO80" s="7" t="str">
        <f t="shared" si="17"/>
        <v/>
      </c>
      <c r="AP80" s="8"/>
    </row>
    <row r="81" spans="2:42" x14ac:dyDescent="0.25">
      <c r="B81" s="4"/>
      <c r="D81" s="3" t="str">
        <f>IF($A81="ADD",IF(NOT(ISBLANK(C81)),_xlfn.XLOOKUP(C81,roadnames[lookupValue],roadnames[lookupKey],"ERROR"),""), "")</f>
        <v/>
      </c>
      <c r="E81" s="5"/>
      <c r="F81" s="5"/>
      <c r="H81" s="3" t="str">
        <f>IF($A81="ADD",IF(NOT(ISBLANK(G81)),_xlfn.XLOOKUP(G81,ud_side[lookupValue],ud_side[lookupKey],"ERROR"),""), "")</f>
        <v/>
      </c>
      <c r="I81" s="4"/>
      <c r="J81" s="6"/>
      <c r="L81" s="3" t="str">
        <f>IF($A81="ADD",IF(NOT(ISBLANK(K81)),_xlfn.XLOOKUP(K81,ud_mast_primary_function[lookupValue],ud_mast_primary_function[lookupKey],"ERROR"),""), "")</f>
        <v/>
      </c>
      <c r="N81" s="3" t="str">
        <f>IF($A81="ADD",IF(NOT(ISBLANK(M81)),_xlfn.XLOOKUP(M81,ud_mast_pole_type[lookupValue],ud_mast_pole_type[lookupKey],"ERROR"),""), "")</f>
        <v/>
      </c>
      <c r="P81" s="3" t="str">
        <f>IF($A81="ADD",IF(NOT(ISBLANK(O81)),_xlfn.XLOOKUP(O81,mast_material[lookupValue],mast_material[lookupKey],"ERROR"),""), "")</f>
        <v/>
      </c>
      <c r="S81" s="7"/>
      <c r="T81" s="4" t="str">
        <f t="shared" ca="1" si="9"/>
        <v/>
      </c>
      <c r="U81" s="4"/>
      <c r="V81" s="3" t="str">
        <f t="shared" si="10"/>
        <v/>
      </c>
      <c r="W81" s="3" t="str">
        <f>IF($A81="","",IF((AND($A81="ADD",OR(V81="",V81="In Use"))),"5",(_xlfn.XLOOKUP(V81,ud_asset_status[lookupValue],ud_asset_status[lookupKey],""))))</f>
        <v/>
      </c>
      <c r="Y81" s="3" t="str">
        <f>IF($A81="ADD",IF(NOT(ISBLANK(X81)),_xlfn.XLOOKUP(X81,ud_replacement_status[lookupValue],ud_replacement_status[lookupKey],"ERROR"),""), "")</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6"/>
      <c r="AL81" s="2" t="str">
        <f t="shared" si="15"/>
        <v/>
      </c>
      <c r="AM81" s="3" t="str">
        <f t="shared" si="16"/>
        <v/>
      </c>
      <c r="AN81" s="3" t="str">
        <f>IF($A81="","",IF((AND($A81="ADD",OR(AM81="",AM81="Excellent"))),"1",(_xlfn.XLOOKUP(AM81,condition[lookupValue],condition[lookupKey],""))))</f>
        <v/>
      </c>
      <c r="AO81" s="7" t="str">
        <f t="shared" si="17"/>
        <v/>
      </c>
      <c r="AP81" s="8"/>
    </row>
    <row r="82" spans="2:42" x14ac:dyDescent="0.25">
      <c r="B82" s="4"/>
      <c r="D82" s="3" t="str">
        <f>IF($A82="ADD",IF(NOT(ISBLANK(C82)),_xlfn.XLOOKUP(C82,roadnames[lookupValue],roadnames[lookupKey],"ERROR"),""), "")</f>
        <v/>
      </c>
      <c r="E82" s="5"/>
      <c r="F82" s="5"/>
      <c r="H82" s="3" t="str">
        <f>IF($A82="ADD",IF(NOT(ISBLANK(G82)),_xlfn.XLOOKUP(G82,ud_side[lookupValue],ud_side[lookupKey],"ERROR"),""), "")</f>
        <v/>
      </c>
      <c r="I82" s="4"/>
      <c r="J82" s="6"/>
      <c r="L82" s="3" t="str">
        <f>IF($A82="ADD",IF(NOT(ISBLANK(K82)),_xlfn.XLOOKUP(K82,ud_mast_primary_function[lookupValue],ud_mast_primary_function[lookupKey],"ERROR"),""), "")</f>
        <v/>
      </c>
      <c r="N82" s="3" t="str">
        <f>IF($A82="ADD",IF(NOT(ISBLANK(M82)),_xlfn.XLOOKUP(M82,ud_mast_pole_type[lookupValue],ud_mast_pole_type[lookupKey],"ERROR"),""), "")</f>
        <v/>
      </c>
      <c r="P82" s="3" t="str">
        <f>IF($A82="ADD",IF(NOT(ISBLANK(O82)),_xlfn.XLOOKUP(O82,mast_material[lookupValue],mast_material[lookupKey],"ERROR"),""), "")</f>
        <v/>
      </c>
      <c r="S82" s="7"/>
      <c r="T82" s="4" t="str">
        <f t="shared" ca="1" si="9"/>
        <v/>
      </c>
      <c r="U82" s="4"/>
      <c r="V82" s="3" t="str">
        <f t="shared" si="10"/>
        <v/>
      </c>
      <c r="W82" s="3" t="str">
        <f>IF($A82="","",IF((AND($A82="ADD",OR(V82="",V82="In Use"))),"5",(_xlfn.XLOOKUP(V82,ud_asset_status[lookupValue],ud_asset_status[lookupKey],""))))</f>
        <v/>
      </c>
      <c r="Y82" s="3" t="str">
        <f>IF($A82="ADD",IF(NOT(ISBLANK(X82)),_xlfn.XLOOKUP(X82,ud_replacement_status[lookupValue],ud_replacement_status[lookupKey],"ERROR"),""), "")</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6"/>
      <c r="AL82" s="2" t="str">
        <f t="shared" si="15"/>
        <v/>
      </c>
      <c r="AM82" s="3" t="str">
        <f t="shared" si="16"/>
        <v/>
      </c>
      <c r="AN82" s="3" t="str">
        <f>IF($A82="","",IF((AND($A82="ADD",OR(AM82="",AM82="Excellent"))),"1",(_xlfn.XLOOKUP(AM82,condition[lookupValue],condition[lookupKey],""))))</f>
        <v/>
      </c>
      <c r="AO82" s="7" t="str">
        <f t="shared" si="17"/>
        <v/>
      </c>
      <c r="AP82" s="8"/>
    </row>
    <row r="83" spans="2:42" x14ac:dyDescent="0.25">
      <c r="B83" s="4"/>
      <c r="D83" s="3" t="str">
        <f>IF($A83="ADD",IF(NOT(ISBLANK(C83)),_xlfn.XLOOKUP(C83,roadnames[lookupValue],roadnames[lookupKey],"ERROR"),""), "")</f>
        <v/>
      </c>
      <c r="E83" s="5"/>
      <c r="F83" s="5"/>
      <c r="H83" s="3" t="str">
        <f>IF($A83="ADD",IF(NOT(ISBLANK(G83)),_xlfn.XLOOKUP(G83,ud_side[lookupValue],ud_side[lookupKey],"ERROR"),""), "")</f>
        <v/>
      </c>
      <c r="I83" s="4"/>
      <c r="J83" s="6"/>
      <c r="L83" s="3" t="str">
        <f>IF($A83="ADD",IF(NOT(ISBLANK(K83)),_xlfn.XLOOKUP(K83,ud_mast_primary_function[lookupValue],ud_mast_primary_function[lookupKey],"ERROR"),""), "")</f>
        <v/>
      </c>
      <c r="N83" s="3" t="str">
        <f>IF($A83="ADD",IF(NOT(ISBLANK(M83)),_xlfn.XLOOKUP(M83,ud_mast_pole_type[lookupValue],ud_mast_pole_type[lookupKey],"ERROR"),""), "")</f>
        <v/>
      </c>
      <c r="P83" s="3" t="str">
        <f>IF($A83="ADD",IF(NOT(ISBLANK(O83)),_xlfn.XLOOKUP(O83,mast_material[lookupValue],mast_material[lookupKey],"ERROR"),""), "")</f>
        <v/>
      </c>
      <c r="S83" s="7"/>
      <c r="T83" s="4" t="str">
        <f t="shared" ca="1" si="9"/>
        <v/>
      </c>
      <c r="U83" s="4"/>
      <c r="V83" s="3" t="str">
        <f t="shared" si="10"/>
        <v/>
      </c>
      <c r="W83" s="3" t="str">
        <f>IF($A83="","",IF((AND($A83="ADD",OR(V83="",V83="In Use"))),"5",(_xlfn.XLOOKUP(V83,ud_asset_status[lookupValue],ud_asset_status[lookupKey],""))))</f>
        <v/>
      </c>
      <c r="Y83" s="3" t="str">
        <f>IF($A83="ADD",IF(NOT(ISBLANK(X83)),_xlfn.XLOOKUP(X83,ud_replacement_status[lookupValue],ud_replacement_status[lookupKey],"ERROR"),""), "")</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6"/>
      <c r="AL83" s="2" t="str">
        <f t="shared" si="15"/>
        <v/>
      </c>
      <c r="AM83" s="3" t="str">
        <f t="shared" si="16"/>
        <v/>
      </c>
      <c r="AN83" s="3" t="str">
        <f>IF($A83="","",IF((AND($A83="ADD",OR(AM83="",AM83="Excellent"))),"1",(_xlfn.XLOOKUP(AM83,condition[lookupValue],condition[lookupKey],""))))</f>
        <v/>
      </c>
      <c r="AO83" s="7" t="str">
        <f t="shared" si="17"/>
        <v/>
      </c>
      <c r="AP83" s="8"/>
    </row>
    <row r="84" spans="2:42" x14ac:dyDescent="0.25">
      <c r="B84" s="4"/>
      <c r="D84" s="3" t="str">
        <f>IF($A84="ADD",IF(NOT(ISBLANK(C84)),_xlfn.XLOOKUP(C84,roadnames[lookupValue],roadnames[lookupKey],"ERROR"),""), "")</f>
        <v/>
      </c>
      <c r="E84" s="5"/>
      <c r="F84" s="5"/>
      <c r="H84" s="3" t="str">
        <f>IF($A84="ADD",IF(NOT(ISBLANK(G84)),_xlfn.XLOOKUP(G84,ud_side[lookupValue],ud_side[lookupKey],"ERROR"),""), "")</f>
        <v/>
      </c>
      <c r="I84" s="4"/>
      <c r="J84" s="6"/>
      <c r="L84" s="3" t="str">
        <f>IF($A84="ADD",IF(NOT(ISBLANK(K84)),_xlfn.XLOOKUP(K84,ud_mast_primary_function[lookupValue],ud_mast_primary_function[lookupKey],"ERROR"),""), "")</f>
        <v/>
      </c>
      <c r="N84" s="3" t="str">
        <f>IF($A84="ADD",IF(NOT(ISBLANK(M84)),_xlfn.XLOOKUP(M84,ud_mast_pole_type[lookupValue],ud_mast_pole_type[lookupKey],"ERROR"),""), "")</f>
        <v/>
      </c>
      <c r="P84" s="3" t="str">
        <f>IF($A84="ADD",IF(NOT(ISBLANK(O84)),_xlfn.XLOOKUP(O84,mast_material[lookupValue],mast_material[lookupKey],"ERROR"),""), "")</f>
        <v/>
      </c>
      <c r="S84" s="7"/>
      <c r="T84" s="4" t="str">
        <f t="shared" ca="1" si="9"/>
        <v/>
      </c>
      <c r="U84" s="4"/>
      <c r="V84" s="3" t="str">
        <f t="shared" si="10"/>
        <v/>
      </c>
      <c r="W84" s="3" t="str">
        <f>IF($A84="","",IF((AND($A84="ADD",OR(V84="",V84="In Use"))),"5",(_xlfn.XLOOKUP(V84,ud_asset_status[lookupValue],ud_asset_status[lookupKey],""))))</f>
        <v/>
      </c>
      <c r="Y84" s="3" t="str">
        <f>IF($A84="ADD",IF(NOT(ISBLANK(X84)),_xlfn.XLOOKUP(X84,ud_replacement_status[lookupValue],ud_replacement_status[lookupKey],"ERROR"),""), "")</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6"/>
      <c r="AL84" s="2" t="str">
        <f t="shared" si="15"/>
        <v/>
      </c>
      <c r="AM84" s="3" t="str">
        <f t="shared" si="16"/>
        <v/>
      </c>
      <c r="AN84" s="3" t="str">
        <f>IF($A84="","",IF((AND($A84="ADD",OR(AM84="",AM84="Excellent"))),"1",(_xlfn.XLOOKUP(AM84,condition[lookupValue],condition[lookupKey],""))))</f>
        <v/>
      </c>
      <c r="AO84" s="7" t="str">
        <f t="shared" si="17"/>
        <v/>
      </c>
      <c r="AP84" s="8"/>
    </row>
    <row r="85" spans="2:42" x14ac:dyDescent="0.25">
      <c r="B85" s="4"/>
      <c r="D85" s="3" t="str">
        <f>IF($A85="ADD",IF(NOT(ISBLANK(C85)),_xlfn.XLOOKUP(C85,roadnames[lookupValue],roadnames[lookupKey],"ERROR"),""), "")</f>
        <v/>
      </c>
      <c r="E85" s="5"/>
      <c r="F85" s="5"/>
      <c r="H85" s="3" t="str">
        <f>IF($A85="ADD",IF(NOT(ISBLANK(G85)),_xlfn.XLOOKUP(G85,ud_side[lookupValue],ud_side[lookupKey],"ERROR"),""), "")</f>
        <v/>
      </c>
      <c r="I85" s="4"/>
      <c r="J85" s="6"/>
      <c r="L85" s="3" t="str">
        <f>IF($A85="ADD",IF(NOT(ISBLANK(K85)),_xlfn.XLOOKUP(K85,ud_mast_primary_function[lookupValue],ud_mast_primary_function[lookupKey],"ERROR"),""), "")</f>
        <v/>
      </c>
      <c r="N85" s="3" t="str">
        <f>IF($A85="ADD",IF(NOT(ISBLANK(M85)),_xlfn.XLOOKUP(M85,ud_mast_pole_type[lookupValue],ud_mast_pole_type[lookupKey],"ERROR"),""), "")</f>
        <v/>
      </c>
      <c r="P85" s="3" t="str">
        <f>IF($A85="ADD",IF(NOT(ISBLANK(O85)),_xlfn.XLOOKUP(O85,mast_material[lookupValue],mast_material[lookupKey],"ERROR"),""), "")</f>
        <v/>
      </c>
      <c r="S85" s="7"/>
      <c r="T85" s="4" t="str">
        <f t="shared" ca="1" si="9"/>
        <v/>
      </c>
      <c r="U85" s="4"/>
      <c r="V85" s="3" t="str">
        <f t="shared" si="10"/>
        <v/>
      </c>
      <c r="W85" s="3" t="str">
        <f>IF($A85="","",IF((AND($A85="ADD",OR(V85="",V85="In Use"))),"5",(_xlfn.XLOOKUP(V85,ud_asset_status[lookupValue],ud_asset_status[lookupKey],""))))</f>
        <v/>
      </c>
      <c r="Y85" s="3" t="str">
        <f>IF($A85="ADD",IF(NOT(ISBLANK(X85)),_xlfn.XLOOKUP(X85,ud_replacement_status[lookupValue],ud_replacement_status[lookupKey],"ERROR"),""), "")</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6"/>
      <c r="AL85" s="2" t="str">
        <f t="shared" si="15"/>
        <v/>
      </c>
      <c r="AM85" s="3" t="str">
        <f t="shared" si="16"/>
        <v/>
      </c>
      <c r="AN85" s="3" t="str">
        <f>IF($A85="","",IF((AND($A85="ADD",OR(AM85="",AM85="Excellent"))),"1",(_xlfn.XLOOKUP(AM85,condition[lookupValue],condition[lookupKey],""))))</f>
        <v/>
      </c>
      <c r="AO85" s="7" t="str">
        <f t="shared" si="17"/>
        <v/>
      </c>
      <c r="AP85" s="8"/>
    </row>
    <row r="86" spans="2:42" x14ac:dyDescent="0.25">
      <c r="B86" s="4"/>
      <c r="D86" s="3" t="str">
        <f>IF($A86="ADD",IF(NOT(ISBLANK(C86)),_xlfn.XLOOKUP(C86,roadnames[lookupValue],roadnames[lookupKey],"ERROR"),""), "")</f>
        <v/>
      </c>
      <c r="E86" s="5"/>
      <c r="F86" s="5"/>
      <c r="H86" s="3" t="str">
        <f>IF($A86="ADD",IF(NOT(ISBLANK(G86)),_xlfn.XLOOKUP(G86,ud_side[lookupValue],ud_side[lookupKey],"ERROR"),""), "")</f>
        <v/>
      </c>
      <c r="I86" s="4"/>
      <c r="J86" s="6"/>
      <c r="L86" s="3" t="str">
        <f>IF($A86="ADD",IF(NOT(ISBLANK(K86)),_xlfn.XLOOKUP(K86,ud_mast_primary_function[lookupValue],ud_mast_primary_function[lookupKey],"ERROR"),""), "")</f>
        <v/>
      </c>
      <c r="N86" s="3" t="str">
        <f>IF($A86="ADD",IF(NOT(ISBLANK(M86)),_xlfn.XLOOKUP(M86,ud_mast_pole_type[lookupValue],ud_mast_pole_type[lookupKey],"ERROR"),""), "")</f>
        <v/>
      </c>
      <c r="P86" s="3" t="str">
        <f>IF($A86="ADD",IF(NOT(ISBLANK(O86)),_xlfn.XLOOKUP(O86,mast_material[lookupValue],mast_material[lookupKey],"ERROR"),""), "")</f>
        <v/>
      </c>
      <c r="S86" s="7"/>
      <c r="T86" s="4" t="str">
        <f t="shared" ca="1" si="9"/>
        <v/>
      </c>
      <c r="U86" s="4"/>
      <c r="V86" s="3" t="str">
        <f t="shared" si="10"/>
        <v/>
      </c>
      <c r="W86" s="3" t="str">
        <f>IF($A86="","",IF((AND($A86="ADD",OR(V86="",V86="In Use"))),"5",(_xlfn.XLOOKUP(V86,ud_asset_status[lookupValue],ud_asset_status[lookupKey],""))))</f>
        <v/>
      </c>
      <c r="Y86" s="3" t="str">
        <f>IF($A86="ADD",IF(NOT(ISBLANK(X86)),_xlfn.XLOOKUP(X86,ud_replacement_status[lookupValue],ud_replacement_status[lookupKey],"ERROR"),""), "")</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6"/>
      <c r="AL86" s="2" t="str">
        <f t="shared" si="15"/>
        <v/>
      </c>
      <c r="AM86" s="3" t="str">
        <f t="shared" si="16"/>
        <v/>
      </c>
      <c r="AN86" s="3" t="str">
        <f>IF($A86="","",IF((AND($A86="ADD",OR(AM86="",AM86="Excellent"))),"1",(_xlfn.XLOOKUP(AM86,condition[lookupValue],condition[lookupKey],""))))</f>
        <v/>
      </c>
      <c r="AO86" s="7" t="str">
        <f t="shared" si="17"/>
        <v/>
      </c>
      <c r="AP86" s="8"/>
    </row>
    <row r="87" spans="2:42" x14ac:dyDescent="0.25">
      <c r="B87" s="4"/>
      <c r="D87" s="3" t="str">
        <f>IF($A87="ADD",IF(NOT(ISBLANK(C87)),_xlfn.XLOOKUP(C87,roadnames[lookupValue],roadnames[lookupKey],"ERROR"),""), "")</f>
        <v/>
      </c>
      <c r="E87" s="5"/>
      <c r="F87" s="5"/>
      <c r="H87" s="3" t="str">
        <f>IF($A87="ADD",IF(NOT(ISBLANK(G87)),_xlfn.XLOOKUP(G87,ud_side[lookupValue],ud_side[lookupKey],"ERROR"),""), "")</f>
        <v/>
      </c>
      <c r="I87" s="4"/>
      <c r="J87" s="6"/>
      <c r="L87" s="3" t="str">
        <f>IF($A87="ADD",IF(NOT(ISBLANK(K87)),_xlfn.XLOOKUP(K87,ud_mast_primary_function[lookupValue],ud_mast_primary_function[lookupKey],"ERROR"),""), "")</f>
        <v/>
      </c>
      <c r="N87" s="3" t="str">
        <f>IF($A87="ADD",IF(NOT(ISBLANK(M87)),_xlfn.XLOOKUP(M87,ud_mast_pole_type[lookupValue],ud_mast_pole_type[lookupKey],"ERROR"),""), "")</f>
        <v/>
      </c>
      <c r="P87" s="3" t="str">
        <f>IF($A87="ADD",IF(NOT(ISBLANK(O87)),_xlfn.XLOOKUP(O87,mast_material[lookupValue],mast_material[lookupKey],"ERROR"),""), "")</f>
        <v/>
      </c>
      <c r="S87" s="7"/>
      <c r="T87" s="4" t="str">
        <f t="shared" ca="1" si="9"/>
        <v/>
      </c>
      <c r="U87" s="4"/>
      <c r="V87" s="3" t="str">
        <f t="shared" si="10"/>
        <v/>
      </c>
      <c r="W87" s="3" t="str">
        <f>IF($A87="","",IF((AND($A87="ADD",OR(V87="",V87="In Use"))),"5",(_xlfn.XLOOKUP(V87,ud_asset_status[lookupValue],ud_asset_status[lookupKey],""))))</f>
        <v/>
      </c>
      <c r="Y87" s="3" t="str">
        <f>IF($A87="ADD",IF(NOT(ISBLANK(X87)),_xlfn.XLOOKUP(X87,ud_replacement_status[lookupValue],ud_replacement_status[lookupKey],"ERROR"),""), "")</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6"/>
      <c r="AL87" s="2" t="str">
        <f t="shared" si="15"/>
        <v/>
      </c>
      <c r="AM87" s="3" t="str">
        <f t="shared" si="16"/>
        <v/>
      </c>
      <c r="AN87" s="3" t="str">
        <f>IF($A87="","",IF((AND($A87="ADD",OR(AM87="",AM87="Excellent"))),"1",(_xlfn.XLOOKUP(AM87,condition[lookupValue],condition[lookupKey],""))))</f>
        <v/>
      </c>
      <c r="AO87" s="7" t="str">
        <f t="shared" si="17"/>
        <v/>
      </c>
      <c r="AP87" s="8"/>
    </row>
    <row r="88" spans="2:42" x14ac:dyDescent="0.25">
      <c r="B88" s="4"/>
      <c r="D88" s="3" t="str">
        <f>IF($A88="ADD",IF(NOT(ISBLANK(C88)),_xlfn.XLOOKUP(C88,roadnames[lookupValue],roadnames[lookupKey],"ERROR"),""), "")</f>
        <v/>
      </c>
      <c r="E88" s="5"/>
      <c r="F88" s="5"/>
      <c r="H88" s="3" t="str">
        <f>IF($A88="ADD",IF(NOT(ISBLANK(G88)),_xlfn.XLOOKUP(G88,ud_side[lookupValue],ud_side[lookupKey],"ERROR"),""), "")</f>
        <v/>
      </c>
      <c r="I88" s="4"/>
      <c r="J88" s="6"/>
      <c r="L88" s="3" t="str">
        <f>IF($A88="ADD",IF(NOT(ISBLANK(K88)),_xlfn.XLOOKUP(K88,ud_mast_primary_function[lookupValue],ud_mast_primary_function[lookupKey],"ERROR"),""), "")</f>
        <v/>
      </c>
      <c r="N88" s="3" t="str">
        <f>IF($A88="ADD",IF(NOT(ISBLANK(M88)),_xlfn.XLOOKUP(M88,ud_mast_pole_type[lookupValue],ud_mast_pole_type[lookupKey],"ERROR"),""), "")</f>
        <v/>
      </c>
      <c r="P88" s="3" t="str">
        <f>IF($A88="ADD",IF(NOT(ISBLANK(O88)),_xlfn.XLOOKUP(O88,mast_material[lookupValue],mast_material[lookupKey],"ERROR"),""), "")</f>
        <v/>
      </c>
      <c r="S88" s="7"/>
      <c r="T88" s="4" t="str">
        <f t="shared" ca="1" si="9"/>
        <v/>
      </c>
      <c r="U88" s="4"/>
      <c r="V88" s="3" t="str">
        <f t="shared" si="10"/>
        <v/>
      </c>
      <c r="W88" s="3" t="str">
        <f>IF($A88="","",IF((AND($A88="ADD",OR(V88="",V88="In Use"))),"5",(_xlfn.XLOOKUP(V88,ud_asset_status[lookupValue],ud_asset_status[lookupKey],""))))</f>
        <v/>
      </c>
      <c r="Y88" s="3" t="str">
        <f>IF($A88="ADD",IF(NOT(ISBLANK(X88)),_xlfn.XLOOKUP(X88,ud_replacement_status[lookupValue],ud_replacement_status[lookupKey],"ERROR"),""), "")</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6"/>
      <c r="AL88" s="2" t="str">
        <f t="shared" si="15"/>
        <v/>
      </c>
      <c r="AM88" s="3" t="str">
        <f t="shared" si="16"/>
        <v/>
      </c>
      <c r="AN88" s="3" t="str">
        <f>IF($A88="","",IF((AND($A88="ADD",OR(AM88="",AM88="Excellent"))),"1",(_xlfn.XLOOKUP(AM88,condition[lookupValue],condition[lookupKey],""))))</f>
        <v/>
      </c>
      <c r="AO88" s="7" t="str">
        <f t="shared" si="17"/>
        <v/>
      </c>
      <c r="AP88" s="8"/>
    </row>
    <row r="89" spans="2:42" x14ac:dyDescent="0.25">
      <c r="B89" s="4"/>
      <c r="D89" s="3" t="str">
        <f>IF($A89="ADD",IF(NOT(ISBLANK(C89)),_xlfn.XLOOKUP(C89,roadnames[lookupValue],roadnames[lookupKey],"ERROR"),""), "")</f>
        <v/>
      </c>
      <c r="E89" s="5"/>
      <c r="F89" s="5"/>
      <c r="H89" s="3" t="str">
        <f>IF($A89="ADD",IF(NOT(ISBLANK(G89)),_xlfn.XLOOKUP(G89,ud_side[lookupValue],ud_side[lookupKey],"ERROR"),""), "")</f>
        <v/>
      </c>
      <c r="I89" s="4"/>
      <c r="J89" s="6"/>
      <c r="L89" s="3" t="str">
        <f>IF($A89="ADD",IF(NOT(ISBLANK(K89)),_xlfn.XLOOKUP(K89,ud_mast_primary_function[lookupValue],ud_mast_primary_function[lookupKey],"ERROR"),""), "")</f>
        <v/>
      </c>
      <c r="N89" s="3" t="str">
        <f>IF($A89="ADD",IF(NOT(ISBLANK(M89)),_xlfn.XLOOKUP(M89,ud_mast_pole_type[lookupValue],ud_mast_pole_type[lookupKey],"ERROR"),""), "")</f>
        <v/>
      </c>
      <c r="P89" s="3" t="str">
        <f>IF($A89="ADD",IF(NOT(ISBLANK(O89)),_xlfn.XLOOKUP(O89,mast_material[lookupValue],mast_material[lookupKey],"ERROR"),""), "")</f>
        <v/>
      </c>
      <c r="S89" s="7"/>
      <c r="T89" s="4" t="str">
        <f t="shared" ca="1" si="9"/>
        <v/>
      </c>
      <c r="U89" s="4"/>
      <c r="V89" s="3" t="str">
        <f t="shared" si="10"/>
        <v/>
      </c>
      <c r="W89" s="3" t="str">
        <f>IF($A89="","",IF((AND($A89="ADD",OR(V89="",V89="In Use"))),"5",(_xlfn.XLOOKUP(V89,ud_asset_status[lookupValue],ud_asset_status[lookupKey],""))))</f>
        <v/>
      </c>
      <c r="Y89" s="3" t="str">
        <f>IF($A89="ADD",IF(NOT(ISBLANK(X89)),_xlfn.XLOOKUP(X89,ud_replacement_status[lookupValue],ud_replacement_status[lookupKey],"ERROR"),""), "")</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6"/>
      <c r="AL89" s="2" t="str">
        <f t="shared" si="15"/>
        <v/>
      </c>
      <c r="AM89" s="3" t="str">
        <f t="shared" si="16"/>
        <v/>
      </c>
      <c r="AN89" s="3" t="str">
        <f>IF($A89="","",IF((AND($A89="ADD",OR(AM89="",AM89="Excellent"))),"1",(_xlfn.XLOOKUP(AM89,condition[lookupValue],condition[lookupKey],""))))</f>
        <v/>
      </c>
      <c r="AO89" s="7" t="str">
        <f t="shared" si="17"/>
        <v/>
      </c>
      <c r="AP89" s="8"/>
    </row>
    <row r="90" spans="2:42" x14ac:dyDescent="0.25">
      <c r="B90" s="4"/>
      <c r="D90" s="3" t="str">
        <f>IF($A90="ADD",IF(NOT(ISBLANK(C90)),_xlfn.XLOOKUP(C90,roadnames[lookupValue],roadnames[lookupKey],"ERROR"),""), "")</f>
        <v/>
      </c>
      <c r="E90" s="5"/>
      <c r="F90" s="5"/>
      <c r="H90" s="3" t="str">
        <f>IF($A90="ADD",IF(NOT(ISBLANK(G90)),_xlfn.XLOOKUP(G90,ud_side[lookupValue],ud_side[lookupKey],"ERROR"),""), "")</f>
        <v/>
      </c>
      <c r="I90" s="4"/>
      <c r="J90" s="6"/>
      <c r="L90" s="3" t="str">
        <f>IF($A90="ADD",IF(NOT(ISBLANK(K90)),_xlfn.XLOOKUP(K90,ud_mast_primary_function[lookupValue],ud_mast_primary_function[lookupKey],"ERROR"),""), "")</f>
        <v/>
      </c>
      <c r="N90" s="3" t="str">
        <f>IF($A90="ADD",IF(NOT(ISBLANK(M90)),_xlfn.XLOOKUP(M90,ud_mast_pole_type[lookupValue],ud_mast_pole_type[lookupKey],"ERROR"),""), "")</f>
        <v/>
      </c>
      <c r="P90" s="3" t="str">
        <f>IF($A90="ADD",IF(NOT(ISBLANK(O90)),_xlfn.XLOOKUP(O90,mast_material[lookupValue],mast_material[lookupKey],"ERROR"),""), "")</f>
        <v/>
      </c>
      <c r="S90" s="7"/>
      <c r="T90" s="4" t="str">
        <f t="shared" ca="1" si="9"/>
        <v/>
      </c>
      <c r="U90" s="4"/>
      <c r="V90" s="3" t="str">
        <f t="shared" si="10"/>
        <v/>
      </c>
      <c r="W90" s="3" t="str">
        <f>IF($A90="","",IF((AND($A90="ADD",OR(V90="",V90="In Use"))),"5",(_xlfn.XLOOKUP(V90,ud_asset_status[lookupValue],ud_asset_status[lookupKey],""))))</f>
        <v/>
      </c>
      <c r="Y90" s="3" t="str">
        <f>IF($A90="ADD",IF(NOT(ISBLANK(X90)),_xlfn.XLOOKUP(X90,ud_replacement_status[lookupValue],ud_replacement_status[lookupKey],"ERROR"),""), "")</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6"/>
      <c r="AL90" s="2" t="str">
        <f t="shared" si="15"/>
        <v/>
      </c>
      <c r="AM90" s="3" t="str">
        <f t="shared" si="16"/>
        <v/>
      </c>
      <c r="AN90" s="3" t="str">
        <f>IF($A90="","",IF((AND($A90="ADD",OR(AM90="",AM90="Excellent"))),"1",(_xlfn.XLOOKUP(AM90,condition[lookupValue],condition[lookupKey],""))))</f>
        <v/>
      </c>
      <c r="AO90" s="7" t="str">
        <f t="shared" si="17"/>
        <v/>
      </c>
      <c r="AP90" s="8"/>
    </row>
    <row r="91" spans="2:42" x14ac:dyDescent="0.25">
      <c r="B91" s="4"/>
      <c r="D91" s="3" t="str">
        <f>IF($A91="ADD",IF(NOT(ISBLANK(C91)),_xlfn.XLOOKUP(C91,roadnames[lookupValue],roadnames[lookupKey],"ERROR"),""), "")</f>
        <v/>
      </c>
      <c r="E91" s="5"/>
      <c r="F91" s="5"/>
      <c r="H91" s="3" t="str">
        <f>IF($A91="ADD",IF(NOT(ISBLANK(G91)),_xlfn.XLOOKUP(G91,ud_side[lookupValue],ud_side[lookupKey],"ERROR"),""), "")</f>
        <v/>
      </c>
      <c r="I91" s="4"/>
      <c r="J91" s="6"/>
      <c r="L91" s="3" t="str">
        <f>IF($A91="ADD",IF(NOT(ISBLANK(K91)),_xlfn.XLOOKUP(K91,ud_mast_primary_function[lookupValue],ud_mast_primary_function[lookupKey],"ERROR"),""), "")</f>
        <v/>
      </c>
      <c r="N91" s="3" t="str">
        <f>IF($A91="ADD",IF(NOT(ISBLANK(M91)),_xlfn.XLOOKUP(M91,ud_mast_pole_type[lookupValue],ud_mast_pole_type[lookupKey],"ERROR"),""), "")</f>
        <v/>
      </c>
      <c r="P91" s="3" t="str">
        <f>IF($A91="ADD",IF(NOT(ISBLANK(O91)),_xlfn.XLOOKUP(O91,mast_material[lookupValue],mast_material[lookupKey],"ERROR"),""), "")</f>
        <v/>
      </c>
      <c r="S91" s="7"/>
      <c r="T91" s="4" t="str">
        <f t="shared" ca="1" si="9"/>
        <v/>
      </c>
      <c r="U91" s="4"/>
      <c r="V91" s="3" t="str">
        <f t="shared" si="10"/>
        <v/>
      </c>
      <c r="W91" s="3" t="str">
        <f>IF($A91="","",IF((AND($A91="ADD",OR(V91="",V91="In Use"))),"5",(_xlfn.XLOOKUP(V91,ud_asset_status[lookupValue],ud_asset_status[lookupKey],""))))</f>
        <v/>
      </c>
      <c r="Y91" s="3" t="str">
        <f>IF($A91="ADD",IF(NOT(ISBLANK(X91)),_xlfn.XLOOKUP(X91,ud_replacement_status[lookupValue],ud_replacement_status[lookupKey],"ERROR"),""), "")</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6"/>
      <c r="AL91" s="2" t="str">
        <f t="shared" si="15"/>
        <v/>
      </c>
      <c r="AM91" s="3" t="str">
        <f t="shared" si="16"/>
        <v/>
      </c>
      <c r="AN91" s="3" t="str">
        <f>IF($A91="","",IF((AND($A91="ADD",OR(AM91="",AM91="Excellent"))),"1",(_xlfn.XLOOKUP(AM91,condition[lookupValue],condition[lookupKey],""))))</f>
        <v/>
      </c>
      <c r="AO91" s="7" t="str">
        <f t="shared" si="17"/>
        <v/>
      </c>
      <c r="AP91" s="8"/>
    </row>
    <row r="92" spans="2:42" x14ac:dyDescent="0.25">
      <c r="B92" s="4"/>
      <c r="D92" s="3" t="str">
        <f>IF($A92="ADD",IF(NOT(ISBLANK(C92)),_xlfn.XLOOKUP(C92,roadnames[lookupValue],roadnames[lookupKey],"ERROR"),""), "")</f>
        <v/>
      </c>
      <c r="E92" s="5"/>
      <c r="F92" s="5"/>
      <c r="H92" s="3" t="str">
        <f>IF($A92="ADD",IF(NOT(ISBLANK(G92)),_xlfn.XLOOKUP(G92,ud_side[lookupValue],ud_side[lookupKey],"ERROR"),""), "")</f>
        <v/>
      </c>
      <c r="I92" s="4"/>
      <c r="J92" s="6"/>
      <c r="L92" s="3" t="str">
        <f>IF($A92="ADD",IF(NOT(ISBLANK(K92)),_xlfn.XLOOKUP(K92,ud_mast_primary_function[lookupValue],ud_mast_primary_function[lookupKey],"ERROR"),""), "")</f>
        <v/>
      </c>
      <c r="N92" s="3" t="str">
        <f>IF($A92="ADD",IF(NOT(ISBLANK(M92)),_xlfn.XLOOKUP(M92,ud_mast_pole_type[lookupValue],ud_mast_pole_type[lookupKey],"ERROR"),""), "")</f>
        <v/>
      </c>
      <c r="P92" s="3" t="str">
        <f>IF($A92="ADD",IF(NOT(ISBLANK(O92)),_xlfn.XLOOKUP(O92,mast_material[lookupValue],mast_material[lookupKey],"ERROR"),""), "")</f>
        <v/>
      </c>
      <c r="S92" s="7"/>
      <c r="T92" s="4" t="str">
        <f t="shared" ca="1" si="9"/>
        <v/>
      </c>
      <c r="U92" s="4"/>
      <c r="V92" s="3" t="str">
        <f t="shared" si="10"/>
        <v/>
      </c>
      <c r="W92" s="3" t="str">
        <f>IF($A92="","",IF((AND($A92="ADD",OR(V92="",V92="In Use"))),"5",(_xlfn.XLOOKUP(V92,ud_asset_status[lookupValue],ud_asset_status[lookupKey],""))))</f>
        <v/>
      </c>
      <c r="Y92" s="3" t="str">
        <f>IF($A92="ADD",IF(NOT(ISBLANK(X92)),_xlfn.XLOOKUP(X92,ud_replacement_status[lookupValue],ud_replacement_status[lookupKey],"ERROR"),""), "")</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6"/>
      <c r="AL92" s="2" t="str">
        <f t="shared" si="15"/>
        <v/>
      </c>
      <c r="AM92" s="3" t="str">
        <f t="shared" si="16"/>
        <v/>
      </c>
      <c r="AN92" s="3" t="str">
        <f>IF($A92="","",IF((AND($A92="ADD",OR(AM92="",AM92="Excellent"))),"1",(_xlfn.XLOOKUP(AM92,condition[lookupValue],condition[lookupKey],""))))</f>
        <v/>
      </c>
      <c r="AO92" s="7" t="str">
        <f t="shared" si="17"/>
        <v/>
      </c>
      <c r="AP92" s="8"/>
    </row>
    <row r="93" spans="2:42" x14ac:dyDescent="0.25">
      <c r="B93" s="4"/>
      <c r="D93" s="3" t="str">
        <f>IF($A93="ADD",IF(NOT(ISBLANK(C93)),_xlfn.XLOOKUP(C93,roadnames[lookupValue],roadnames[lookupKey],"ERROR"),""), "")</f>
        <v/>
      </c>
      <c r="E93" s="5"/>
      <c r="F93" s="5"/>
      <c r="H93" s="3" t="str">
        <f>IF($A93="ADD",IF(NOT(ISBLANK(G93)),_xlfn.XLOOKUP(G93,ud_side[lookupValue],ud_side[lookupKey],"ERROR"),""), "")</f>
        <v/>
      </c>
      <c r="I93" s="4"/>
      <c r="J93" s="6"/>
      <c r="L93" s="3" t="str">
        <f>IF($A93="ADD",IF(NOT(ISBLANK(K93)),_xlfn.XLOOKUP(K93,ud_mast_primary_function[lookupValue],ud_mast_primary_function[lookupKey],"ERROR"),""), "")</f>
        <v/>
      </c>
      <c r="N93" s="3" t="str">
        <f>IF($A93="ADD",IF(NOT(ISBLANK(M93)),_xlfn.XLOOKUP(M93,ud_mast_pole_type[lookupValue],ud_mast_pole_type[lookupKey],"ERROR"),""), "")</f>
        <v/>
      </c>
      <c r="P93" s="3" t="str">
        <f>IF($A93="ADD",IF(NOT(ISBLANK(O93)),_xlfn.XLOOKUP(O93,mast_material[lookupValue],mast_material[lookupKey],"ERROR"),""), "")</f>
        <v/>
      </c>
      <c r="S93" s="7"/>
      <c r="T93" s="4" t="str">
        <f t="shared" ca="1" si="9"/>
        <v/>
      </c>
      <c r="U93" s="4"/>
      <c r="V93" s="3" t="str">
        <f t="shared" si="10"/>
        <v/>
      </c>
      <c r="W93" s="3" t="str">
        <f>IF($A93="","",IF((AND($A93="ADD",OR(V93="",V93="In Use"))),"5",(_xlfn.XLOOKUP(V93,ud_asset_status[lookupValue],ud_asset_status[lookupKey],""))))</f>
        <v/>
      </c>
      <c r="Y93" s="3" t="str">
        <f>IF($A93="ADD",IF(NOT(ISBLANK(X93)),_xlfn.XLOOKUP(X93,ud_replacement_status[lookupValue],ud_replacement_status[lookupKey],"ERROR"),""), "")</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6"/>
      <c r="AL93" s="2" t="str">
        <f t="shared" si="15"/>
        <v/>
      </c>
      <c r="AM93" s="3" t="str">
        <f t="shared" si="16"/>
        <v/>
      </c>
      <c r="AN93" s="3" t="str">
        <f>IF($A93="","",IF((AND($A93="ADD",OR(AM93="",AM93="Excellent"))),"1",(_xlfn.XLOOKUP(AM93,condition[lookupValue],condition[lookupKey],""))))</f>
        <v/>
      </c>
      <c r="AO93" s="7" t="str">
        <f t="shared" si="17"/>
        <v/>
      </c>
      <c r="AP93" s="8"/>
    </row>
    <row r="94" spans="2:42" x14ac:dyDescent="0.25">
      <c r="B94" s="4"/>
      <c r="D94" s="3" t="str">
        <f>IF($A94="ADD",IF(NOT(ISBLANK(C94)),_xlfn.XLOOKUP(C94,roadnames[lookupValue],roadnames[lookupKey],"ERROR"),""), "")</f>
        <v/>
      </c>
      <c r="E94" s="5"/>
      <c r="F94" s="5"/>
      <c r="H94" s="3" t="str">
        <f>IF($A94="ADD",IF(NOT(ISBLANK(G94)),_xlfn.XLOOKUP(G94,ud_side[lookupValue],ud_side[lookupKey],"ERROR"),""), "")</f>
        <v/>
      </c>
      <c r="I94" s="4"/>
      <c r="J94" s="6"/>
      <c r="L94" s="3" t="str">
        <f>IF($A94="ADD",IF(NOT(ISBLANK(K94)),_xlfn.XLOOKUP(K94,ud_mast_primary_function[lookupValue],ud_mast_primary_function[lookupKey],"ERROR"),""), "")</f>
        <v/>
      </c>
      <c r="N94" s="3" t="str">
        <f>IF($A94="ADD",IF(NOT(ISBLANK(M94)),_xlfn.XLOOKUP(M94,ud_mast_pole_type[lookupValue],ud_mast_pole_type[lookupKey],"ERROR"),""), "")</f>
        <v/>
      </c>
      <c r="P94" s="3" t="str">
        <f>IF($A94="ADD",IF(NOT(ISBLANK(O94)),_xlfn.XLOOKUP(O94,mast_material[lookupValue],mast_material[lookupKey],"ERROR"),""), "")</f>
        <v/>
      </c>
      <c r="S94" s="7"/>
      <c r="T94" s="4" t="str">
        <f t="shared" ca="1" si="9"/>
        <v/>
      </c>
      <c r="U94" s="4"/>
      <c r="V94" s="3" t="str">
        <f t="shared" si="10"/>
        <v/>
      </c>
      <c r="W94" s="3" t="str">
        <f>IF($A94="","",IF((AND($A94="ADD",OR(V94="",V94="In Use"))),"5",(_xlfn.XLOOKUP(V94,ud_asset_status[lookupValue],ud_asset_status[lookupKey],""))))</f>
        <v/>
      </c>
      <c r="Y94" s="3" t="str">
        <f>IF($A94="ADD",IF(NOT(ISBLANK(X94)),_xlfn.XLOOKUP(X94,ud_replacement_status[lookupValue],ud_replacement_status[lookupKey],"ERROR"),""), "")</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6"/>
      <c r="AL94" s="2" t="str">
        <f t="shared" si="15"/>
        <v/>
      </c>
      <c r="AM94" s="3" t="str">
        <f t="shared" si="16"/>
        <v/>
      </c>
      <c r="AN94" s="3" t="str">
        <f>IF($A94="","",IF((AND($A94="ADD",OR(AM94="",AM94="Excellent"))),"1",(_xlfn.XLOOKUP(AM94,condition[lookupValue],condition[lookupKey],""))))</f>
        <v/>
      </c>
      <c r="AO94" s="7" t="str">
        <f t="shared" si="17"/>
        <v/>
      </c>
      <c r="AP94" s="8"/>
    </row>
    <row r="95" spans="2:42" x14ac:dyDescent="0.25">
      <c r="B95" s="4"/>
      <c r="D95" s="3" t="str">
        <f>IF($A95="ADD",IF(NOT(ISBLANK(C95)),_xlfn.XLOOKUP(C95,roadnames[lookupValue],roadnames[lookupKey],"ERROR"),""), "")</f>
        <v/>
      </c>
      <c r="E95" s="5"/>
      <c r="F95" s="5"/>
      <c r="H95" s="3" t="str">
        <f>IF($A95="ADD",IF(NOT(ISBLANK(G95)),_xlfn.XLOOKUP(G95,ud_side[lookupValue],ud_side[lookupKey],"ERROR"),""), "")</f>
        <v/>
      </c>
      <c r="I95" s="4"/>
      <c r="J95" s="6"/>
      <c r="L95" s="3" t="str">
        <f>IF($A95="ADD",IF(NOT(ISBLANK(K95)),_xlfn.XLOOKUP(K95,ud_mast_primary_function[lookupValue],ud_mast_primary_function[lookupKey],"ERROR"),""), "")</f>
        <v/>
      </c>
      <c r="N95" s="3" t="str">
        <f>IF($A95="ADD",IF(NOT(ISBLANK(M95)),_xlfn.XLOOKUP(M95,ud_mast_pole_type[lookupValue],ud_mast_pole_type[lookupKey],"ERROR"),""), "")</f>
        <v/>
      </c>
      <c r="P95" s="3" t="str">
        <f>IF($A95="ADD",IF(NOT(ISBLANK(O95)),_xlfn.XLOOKUP(O95,mast_material[lookupValue],mast_material[lookupKey],"ERROR"),""), "")</f>
        <v/>
      </c>
      <c r="S95" s="7"/>
      <c r="T95" s="4" t="str">
        <f t="shared" ca="1" si="9"/>
        <v/>
      </c>
      <c r="U95" s="4"/>
      <c r="V95" s="3" t="str">
        <f t="shared" si="10"/>
        <v/>
      </c>
      <c r="W95" s="3" t="str">
        <f>IF($A95="","",IF((AND($A95="ADD",OR(V95="",V95="In Use"))),"5",(_xlfn.XLOOKUP(V95,ud_asset_status[lookupValue],ud_asset_status[lookupKey],""))))</f>
        <v/>
      </c>
      <c r="Y95" s="3" t="str">
        <f>IF($A95="ADD",IF(NOT(ISBLANK(X95)),_xlfn.XLOOKUP(X95,ud_replacement_status[lookupValue],ud_replacement_status[lookupKey],"ERROR"),""), "")</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6"/>
      <c r="AL95" s="2" t="str">
        <f t="shared" si="15"/>
        <v/>
      </c>
      <c r="AM95" s="3" t="str">
        <f t="shared" si="16"/>
        <v/>
      </c>
      <c r="AN95" s="3" t="str">
        <f>IF($A95="","",IF((AND($A95="ADD",OR(AM95="",AM95="Excellent"))),"1",(_xlfn.XLOOKUP(AM95,condition[lookupValue],condition[lookupKey],""))))</f>
        <v/>
      </c>
      <c r="AO95" s="7" t="str">
        <f t="shared" si="17"/>
        <v/>
      </c>
      <c r="AP95" s="8"/>
    </row>
    <row r="96" spans="2:42" x14ac:dyDescent="0.25">
      <c r="B96" s="4"/>
      <c r="D96" s="3" t="str">
        <f>IF($A96="ADD",IF(NOT(ISBLANK(C96)),_xlfn.XLOOKUP(C96,roadnames[lookupValue],roadnames[lookupKey],"ERROR"),""), "")</f>
        <v/>
      </c>
      <c r="E96" s="5"/>
      <c r="F96" s="5"/>
      <c r="H96" s="3" t="str">
        <f>IF($A96="ADD",IF(NOT(ISBLANK(G96)),_xlfn.XLOOKUP(G96,ud_side[lookupValue],ud_side[lookupKey],"ERROR"),""), "")</f>
        <v/>
      </c>
      <c r="I96" s="4"/>
      <c r="J96" s="6"/>
      <c r="L96" s="3" t="str">
        <f>IF($A96="ADD",IF(NOT(ISBLANK(K96)),_xlfn.XLOOKUP(K96,ud_mast_primary_function[lookupValue],ud_mast_primary_function[lookupKey],"ERROR"),""), "")</f>
        <v/>
      </c>
      <c r="N96" s="3" t="str">
        <f>IF($A96="ADD",IF(NOT(ISBLANK(M96)),_xlfn.XLOOKUP(M96,ud_mast_pole_type[lookupValue],ud_mast_pole_type[lookupKey],"ERROR"),""), "")</f>
        <v/>
      </c>
      <c r="P96" s="3" t="str">
        <f>IF($A96="ADD",IF(NOT(ISBLANK(O96)),_xlfn.XLOOKUP(O96,mast_material[lookupValue],mast_material[lookupKey],"ERROR"),""), "")</f>
        <v/>
      </c>
      <c r="S96" s="7"/>
      <c r="T96" s="4" t="str">
        <f t="shared" ca="1" si="9"/>
        <v/>
      </c>
      <c r="U96" s="4"/>
      <c r="V96" s="3" t="str">
        <f t="shared" si="10"/>
        <v/>
      </c>
      <c r="W96" s="3" t="str">
        <f>IF($A96="","",IF((AND($A96="ADD",OR(V96="",V96="In Use"))),"5",(_xlfn.XLOOKUP(V96,ud_asset_status[lookupValue],ud_asset_status[lookupKey],""))))</f>
        <v/>
      </c>
      <c r="Y96" s="3" t="str">
        <f>IF($A96="ADD",IF(NOT(ISBLANK(X96)),_xlfn.XLOOKUP(X96,ud_replacement_status[lookupValue],ud_replacement_status[lookupKey],"ERROR"),""), "")</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6"/>
      <c r="AL96" s="2" t="str">
        <f t="shared" si="15"/>
        <v/>
      </c>
      <c r="AM96" s="3" t="str">
        <f t="shared" si="16"/>
        <v/>
      </c>
      <c r="AN96" s="3" t="str">
        <f>IF($A96="","",IF((AND($A96="ADD",OR(AM96="",AM96="Excellent"))),"1",(_xlfn.XLOOKUP(AM96,condition[lookupValue],condition[lookupKey],""))))</f>
        <v/>
      </c>
      <c r="AO96" s="7" t="str">
        <f t="shared" si="17"/>
        <v/>
      </c>
      <c r="AP96" s="8"/>
    </row>
    <row r="97" spans="2:42" x14ac:dyDescent="0.25">
      <c r="B97" s="4"/>
      <c r="D97" s="3" t="str">
        <f>IF($A97="ADD",IF(NOT(ISBLANK(C97)),_xlfn.XLOOKUP(C97,roadnames[lookupValue],roadnames[lookupKey],"ERROR"),""), "")</f>
        <v/>
      </c>
      <c r="E97" s="5"/>
      <c r="F97" s="5"/>
      <c r="H97" s="3" t="str">
        <f>IF($A97="ADD",IF(NOT(ISBLANK(G97)),_xlfn.XLOOKUP(G97,ud_side[lookupValue],ud_side[lookupKey],"ERROR"),""), "")</f>
        <v/>
      </c>
      <c r="I97" s="4"/>
      <c r="J97" s="6"/>
      <c r="L97" s="3" t="str">
        <f>IF($A97="ADD",IF(NOT(ISBLANK(K97)),_xlfn.XLOOKUP(K97,ud_mast_primary_function[lookupValue],ud_mast_primary_function[lookupKey],"ERROR"),""), "")</f>
        <v/>
      </c>
      <c r="N97" s="3" t="str">
        <f>IF($A97="ADD",IF(NOT(ISBLANK(M97)),_xlfn.XLOOKUP(M97,ud_mast_pole_type[lookupValue],ud_mast_pole_type[lookupKey],"ERROR"),""), "")</f>
        <v/>
      </c>
      <c r="P97" s="3" t="str">
        <f>IF($A97="ADD",IF(NOT(ISBLANK(O97)),_xlfn.XLOOKUP(O97,mast_material[lookupValue],mast_material[lookupKey],"ERROR"),""), "")</f>
        <v/>
      </c>
      <c r="S97" s="7"/>
      <c r="T97" s="4" t="str">
        <f t="shared" ca="1" si="9"/>
        <v/>
      </c>
      <c r="U97" s="4"/>
      <c r="V97" s="3" t="str">
        <f t="shared" si="10"/>
        <v/>
      </c>
      <c r="W97" s="3" t="str">
        <f>IF($A97="","",IF((AND($A97="ADD",OR(V97="",V97="In Use"))),"5",(_xlfn.XLOOKUP(V97,ud_asset_status[lookupValue],ud_asset_status[lookupKey],""))))</f>
        <v/>
      </c>
      <c r="Y97" s="3" t="str">
        <f>IF($A97="ADD",IF(NOT(ISBLANK(X97)),_xlfn.XLOOKUP(X97,ud_replacement_status[lookupValue],ud_replacement_status[lookupKey],"ERROR"),""), "")</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6"/>
      <c r="AL97" s="2" t="str">
        <f t="shared" si="15"/>
        <v/>
      </c>
      <c r="AM97" s="3" t="str">
        <f t="shared" si="16"/>
        <v/>
      </c>
      <c r="AN97" s="3" t="str">
        <f>IF($A97="","",IF((AND($A97="ADD",OR(AM97="",AM97="Excellent"))),"1",(_xlfn.XLOOKUP(AM97,condition[lookupValue],condition[lookupKey],""))))</f>
        <v/>
      </c>
      <c r="AO97" s="7" t="str">
        <f t="shared" si="17"/>
        <v/>
      </c>
      <c r="AP97" s="8"/>
    </row>
    <row r="98" spans="2:42" x14ac:dyDescent="0.25">
      <c r="B98" s="4"/>
      <c r="D98" s="3" t="str">
        <f>IF($A98="ADD",IF(NOT(ISBLANK(C98)),_xlfn.XLOOKUP(C98,roadnames[lookupValue],roadnames[lookupKey],"ERROR"),""), "")</f>
        <v/>
      </c>
      <c r="E98" s="5"/>
      <c r="F98" s="5"/>
      <c r="H98" s="3" t="str">
        <f>IF($A98="ADD",IF(NOT(ISBLANK(G98)),_xlfn.XLOOKUP(G98,ud_side[lookupValue],ud_side[lookupKey],"ERROR"),""), "")</f>
        <v/>
      </c>
      <c r="I98" s="4"/>
      <c r="J98" s="6"/>
      <c r="L98" s="3" t="str">
        <f>IF($A98="ADD",IF(NOT(ISBLANK(K98)),_xlfn.XLOOKUP(K98,ud_mast_primary_function[lookupValue],ud_mast_primary_function[lookupKey],"ERROR"),""), "")</f>
        <v/>
      </c>
      <c r="N98" s="3" t="str">
        <f>IF($A98="ADD",IF(NOT(ISBLANK(M98)),_xlfn.XLOOKUP(M98,ud_mast_pole_type[lookupValue],ud_mast_pole_type[lookupKey],"ERROR"),""), "")</f>
        <v/>
      </c>
      <c r="P98" s="3" t="str">
        <f>IF($A98="ADD",IF(NOT(ISBLANK(O98)),_xlfn.XLOOKUP(O98,mast_material[lookupValue],mast_material[lookupKey],"ERROR"),""), "")</f>
        <v/>
      </c>
      <c r="S98" s="7"/>
      <c r="T98" s="4" t="str">
        <f t="shared" ca="1" si="9"/>
        <v/>
      </c>
      <c r="U98" s="4"/>
      <c r="V98" s="3" t="str">
        <f t="shared" si="10"/>
        <v/>
      </c>
      <c r="W98" s="3" t="str">
        <f>IF($A98="","",IF((AND($A98="ADD",OR(V98="",V98="In Use"))),"5",(_xlfn.XLOOKUP(V98,ud_asset_status[lookupValue],ud_asset_status[lookupKey],""))))</f>
        <v/>
      </c>
      <c r="Y98" s="3" t="str">
        <f>IF($A98="ADD",IF(NOT(ISBLANK(X98)),_xlfn.XLOOKUP(X98,ud_replacement_status[lookupValue],ud_replacement_status[lookupKey],"ERROR"),""), "")</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6"/>
      <c r="AL98" s="2" t="str">
        <f t="shared" si="15"/>
        <v/>
      </c>
      <c r="AM98" s="3" t="str">
        <f t="shared" si="16"/>
        <v/>
      </c>
      <c r="AN98" s="3" t="str">
        <f>IF($A98="","",IF((AND($A98="ADD",OR(AM98="",AM98="Excellent"))),"1",(_xlfn.XLOOKUP(AM98,condition[lookupValue],condition[lookupKey],""))))</f>
        <v/>
      </c>
      <c r="AO98" s="7" t="str">
        <f t="shared" si="17"/>
        <v/>
      </c>
      <c r="AP98" s="8"/>
    </row>
    <row r="99" spans="2:42" x14ac:dyDescent="0.25">
      <c r="B99" s="4"/>
      <c r="D99" s="3" t="str">
        <f>IF($A99="ADD",IF(NOT(ISBLANK(C99)),_xlfn.XLOOKUP(C99,roadnames[lookupValue],roadnames[lookupKey],"ERROR"),""), "")</f>
        <v/>
      </c>
      <c r="E99" s="5"/>
      <c r="F99" s="5"/>
      <c r="H99" s="3" t="str">
        <f>IF($A99="ADD",IF(NOT(ISBLANK(G99)),_xlfn.XLOOKUP(G99,ud_side[lookupValue],ud_side[lookupKey],"ERROR"),""), "")</f>
        <v/>
      </c>
      <c r="I99" s="4"/>
      <c r="J99" s="6"/>
      <c r="L99" s="3" t="str">
        <f>IF($A99="ADD",IF(NOT(ISBLANK(K99)),_xlfn.XLOOKUP(K99,ud_mast_primary_function[lookupValue],ud_mast_primary_function[lookupKey],"ERROR"),""), "")</f>
        <v/>
      </c>
      <c r="N99" s="3" t="str">
        <f>IF($A99="ADD",IF(NOT(ISBLANK(M99)),_xlfn.XLOOKUP(M99,ud_mast_pole_type[lookupValue],ud_mast_pole_type[lookupKey],"ERROR"),""), "")</f>
        <v/>
      </c>
      <c r="P99" s="3" t="str">
        <f>IF($A99="ADD",IF(NOT(ISBLANK(O99)),_xlfn.XLOOKUP(O99,mast_material[lookupValue],mast_material[lookupKey],"ERROR"),""), "")</f>
        <v/>
      </c>
      <c r="S99" s="7"/>
      <c r="T99" s="4" t="str">
        <f t="shared" ca="1" si="9"/>
        <v/>
      </c>
      <c r="U99" s="4"/>
      <c r="V99" s="3" t="str">
        <f t="shared" si="10"/>
        <v/>
      </c>
      <c r="W99" s="3" t="str">
        <f>IF($A99="","",IF((AND($A99="ADD",OR(V99="",V99="In Use"))),"5",(_xlfn.XLOOKUP(V99,ud_asset_status[lookupValue],ud_asset_status[lookupKey],""))))</f>
        <v/>
      </c>
      <c r="Y99" s="3" t="str">
        <f>IF($A99="ADD",IF(NOT(ISBLANK(X99)),_xlfn.XLOOKUP(X99,ud_replacement_status[lookupValue],ud_replacement_status[lookupKey],"ERROR"),""), "")</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6"/>
      <c r="AL99" s="2" t="str">
        <f t="shared" si="15"/>
        <v/>
      </c>
      <c r="AM99" s="3" t="str">
        <f t="shared" si="16"/>
        <v/>
      </c>
      <c r="AN99" s="3" t="str">
        <f>IF($A99="","",IF((AND($A99="ADD",OR(AM99="",AM99="Excellent"))),"1",(_xlfn.XLOOKUP(AM99,condition[lookupValue],condition[lookupKey],""))))</f>
        <v/>
      </c>
      <c r="AO99" s="7" t="str">
        <f t="shared" si="17"/>
        <v/>
      </c>
      <c r="AP99" s="8"/>
    </row>
    <row r="100" spans="2:42" x14ac:dyDescent="0.25">
      <c r="B100" s="4"/>
      <c r="D100" s="3" t="str">
        <f>IF($A100="ADD",IF(NOT(ISBLANK(C100)),_xlfn.XLOOKUP(C100,roadnames[lookupValue],roadnames[lookupKey],"ERROR"),""), "")</f>
        <v/>
      </c>
      <c r="E100" s="5"/>
      <c r="F100" s="5"/>
      <c r="H100" s="3" t="str">
        <f>IF($A100="ADD",IF(NOT(ISBLANK(G100)),_xlfn.XLOOKUP(G100,ud_side[lookupValue],ud_side[lookupKey],"ERROR"),""), "")</f>
        <v/>
      </c>
      <c r="I100" s="4"/>
      <c r="J100" s="6"/>
      <c r="L100" s="3" t="str">
        <f>IF($A100="ADD",IF(NOT(ISBLANK(K100)),_xlfn.XLOOKUP(K100,ud_mast_primary_function[lookupValue],ud_mast_primary_function[lookupKey],"ERROR"),""), "")</f>
        <v/>
      </c>
      <c r="N100" s="3" t="str">
        <f>IF($A100="ADD",IF(NOT(ISBLANK(M100)),_xlfn.XLOOKUP(M100,ud_mast_pole_type[lookupValue],ud_mast_pole_type[lookupKey],"ERROR"),""), "")</f>
        <v/>
      </c>
      <c r="P100" s="3" t="str">
        <f>IF($A100="ADD",IF(NOT(ISBLANK(O100)),_xlfn.XLOOKUP(O100,mast_material[lookupValue],mast_material[lookupKey],"ERROR"),""), "")</f>
        <v/>
      </c>
      <c r="S100" s="7"/>
      <c r="T100" s="4" t="str">
        <f t="shared" ca="1" si="9"/>
        <v/>
      </c>
      <c r="U100" s="4"/>
      <c r="V100" s="3" t="str">
        <f t="shared" si="10"/>
        <v/>
      </c>
      <c r="W100" s="3" t="str">
        <f>IF($A100="","",IF((AND($A100="ADD",OR(V100="",V100="In Use"))),"5",(_xlfn.XLOOKUP(V100,ud_asset_status[lookupValue],ud_asset_status[lookupKey],""))))</f>
        <v/>
      </c>
      <c r="Y100" s="3" t="str">
        <f>IF($A100="ADD",IF(NOT(ISBLANK(X100)),_xlfn.XLOOKUP(X100,ud_replacement_status[lookupValue],ud_replacement_status[lookupKey],"ERROR"),""), "")</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6"/>
      <c r="AL100" s="2" t="str">
        <f t="shared" si="15"/>
        <v/>
      </c>
      <c r="AM100" s="3" t="str">
        <f t="shared" si="16"/>
        <v/>
      </c>
      <c r="AN100" s="3" t="str">
        <f>IF($A100="","",IF((AND($A100="ADD",OR(AM100="",AM100="Excellent"))),"1",(_xlfn.XLOOKUP(AM100,condition[lookupValue],condition[lookupKey],""))))</f>
        <v/>
      </c>
      <c r="AO100" s="7" t="str">
        <f t="shared" si="17"/>
        <v/>
      </c>
      <c r="AP100" s="8"/>
    </row>
    <row r="101" spans="2:42" x14ac:dyDescent="0.25">
      <c r="B101" s="4"/>
      <c r="D101" s="3" t="str">
        <f>IF($A101="ADD",IF(NOT(ISBLANK(C101)),_xlfn.XLOOKUP(C101,roadnames[lookupValue],roadnames[lookupKey],"ERROR"),""), "")</f>
        <v/>
      </c>
      <c r="E101" s="5"/>
      <c r="F101" s="5"/>
      <c r="H101" s="3" t="str">
        <f>IF($A101="ADD",IF(NOT(ISBLANK(G101)),_xlfn.XLOOKUP(G101,ud_side[lookupValue],ud_side[lookupKey],"ERROR"),""), "")</f>
        <v/>
      </c>
      <c r="I101" s="4"/>
      <c r="J101" s="6"/>
      <c r="L101" s="3" t="str">
        <f>IF($A101="ADD",IF(NOT(ISBLANK(K101)),_xlfn.XLOOKUP(K101,ud_mast_primary_function[lookupValue],ud_mast_primary_function[lookupKey],"ERROR"),""), "")</f>
        <v/>
      </c>
      <c r="N101" s="3" t="str">
        <f>IF($A101="ADD",IF(NOT(ISBLANK(M101)),_xlfn.XLOOKUP(M101,ud_mast_pole_type[lookupValue],ud_mast_pole_type[lookupKey],"ERROR"),""), "")</f>
        <v/>
      </c>
      <c r="P101" s="3" t="str">
        <f>IF($A101="ADD",IF(NOT(ISBLANK(O101)),_xlfn.XLOOKUP(O101,mast_material[lookupValue],mast_material[lookupKey],"ERROR"),""), "")</f>
        <v/>
      </c>
      <c r="S101" s="7"/>
      <c r="T101" s="4" t="str">
        <f t="shared" ca="1" si="9"/>
        <v/>
      </c>
      <c r="U101" s="4"/>
      <c r="V101" s="3" t="str">
        <f t="shared" si="10"/>
        <v/>
      </c>
      <c r="W101" s="3" t="str">
        <f>IF($A101="","",IF((AND($A101="ADD",OR(V101="",V101="In Use"))),"5",(_xlfn.XLOOKUP(V101,ud_asset_status[lookupValue],ud_asset_status[lookupKey],""))))</f>
        <v/>
      </c>
      <c r="Y101" s="3" t="str">
        <f>IF($A101="ADD",IF(NOT(ISBLANK(X101)),_xlfn.XLOOKUP(X101,ud_replacement_status[lookupValue],ud_replacement_status[lookupKey],"ERROR"),""), "")</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6"/>
      <c r="AL101" s="2" t="str">
        <f t="shared" si="15"/>
        <v/>
      </c>
      <c r="AM101" s="3" t="str">
        <f t="shared" si="16"/>
        <v/>
      </c>
      <c r="AN101" s="3" t="str">
        <f>IF($A101="","",IF((AND($A101="ADD",OR(AM101="",AM101="Excellent"))),"1",(_xlfn.XLOOKUP(AM101,condition[lookupValue],condition[lookupKey],""))))</f>
        <v/>
      </c>
      <c r="AO101" s="7" t="str">
        <f t="shared" si="17"/>
        <v/>
      </c>
      <c r="AP101" s="8"/>
    </row>
    <row r="102" spans="2:42" x14ac:dyDescent="0.25">
      <c r="B102" s="4"/>
      <c r="D102" s="3" t="str">
        <f>IF($A102="ADD",IF(NOT(ISBLANK(C102)),_xlfn.XLOOKUP(C102,roadnames[lookupValue],roadnames[lookupKey],"ERROR"),""), "")</f>
        <v/>
      </c>
      <c r="E102" s="5"/>
      <c r="F102" s="5"/>
      <c r="H102" s="3" t="str">
        <f>IF($A102="ADD",IF(NOT(ISBLANK(G102)),_xlfn.XLOOKUP(G102,ud_side[lookupValue],ud_side[lookupKey],"ERROR"),""), "")</f>
        <v/>
      </c>
      <c r="I102" s="4"/>
      <c r="J102" s="6"/>
      <c r="L102" s="3" t="str">
        <f>IF($A102="ADD",IF(NOT(ISBLANK(K102)),_xlfn.XLOOKUP(K102,ud_mast_primary_function[lookupValue],ud_mast_primary_function[lookupKey],"ERROR"),""), "")</f>
        <v/>
      </c>
      <c r="N102" s="3" t="str">
        <f>IF($A102="ADD",IF(NOT(ISBLANK(M102)),_xlfn.XLOOKUP(M102,ud_mast_pole_type[lookupValue],ud_mast_pole_type[lookupKey],"ERROR"),""), "")</f>
        <v/>
      </c>
      <c r="P102" s="3" t="str">
        <f>IF($A102="ADD",IF(NOT(ISBLANK(O102)),_xlfn.XLOOKUP(O102,mast_material[lookupValue],mast_material[lookupKey],"ERROR"),""), "")</f>
        <v/>
      </c>
      <c r="S102" s="7"/>
      <c r="T102" s="4" t="str">
        <f t="shared" ca="1" si="9"/>
        <v/>
      </c>
      <c r="U102" s="4"/>
      <c r="V102" s="3" t="str">
        <f t="shared" si="10"/>
        <v/>
      </c>
      <c r="W102" s="3" t="str">
        <f>IF($A102="","",IF((AND($A102="ADD",OR(V102="",V102="In Use"))),"5",(_xlfn.XLOOKUP(V102,ud_asset_status[lookupValue],ud_asset_status[lookupKey],""))))</f>
        <v/>
      </c>
      <c r="Y102" s="3" t="str">
        <f>IF($A102="ADD",IF(NOT(ISBLANK(X102)),_xlfn.XLOOKUP(X102,ud_replacement_status[lookupValue],ud_replacement_status[lookupKey],"ERROR"),""), "")</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6"/>
      <c r="AL102" s="2" t="str">
        <f t="shared" si="15"/>
        <v/>
      </c>
      <c r="AM102" s="3" t="str">
        <f t="shared" si="16"/>
        <v/>
      </c>
      <c r="AN102" s="3" t="str">
        <f>IF($A102="","",IF((AND($A102="ADD",OR(AM102="",AM102="Excellent"))),"1",(_xlfn.XLOOKUP(AM102,condition[lookupValue],condition[lookupKey],""))))</f>
        <v/>
      </c>
      <c r="AO102" s="7" t="str">
        <f t="shared" si="17"/>
        <v/>
      </c>
      <c r="AP102" s="8"/>
    </row>
    <row r="103" spans="2:42" x14ac:dyDescent="0.25">
      <c r="B103" s="4"/>
      <c r="D103" s="3" t="str">
        <f>IF($A103="ADD",IF(NOT(ISBLANK(C103)),_xlfn.XLOOKUP(C103,roadnames[lookupValue],roadnames[lookupKey],"ERROR"),""), "")</f>
        <v/>
      </c>
      <c r="E103" s="5"/>
      <c r="F103" s="5"/>
      <c r="H103" s="3" t="str">
        <f>IF($A103="ADD",IF(NOT(ISBLANK(G103)),_xlfn.XLOOKUP(G103,ud_side[lookupValue],ud_side[lookupKey],"ERROR"),""), "")</f>
        <v/>
      </c>
      <c r="I103" s="4"/>
      <c r="J103" s="6"/>
      <c r="L103" s="3" t="str">
        <f>IF($A103="ADD",IF(NOT(ISBLANK(K103)),_xlfn.XLOOKUP(K103,ud_mast_primary_function[lookupValue],ud_mast_primary_function[lookupKey],"ERROR"),""), "")</f>
        <v/>
      </c>
      <c r="N103" s="3" t="str">
        <f>IF($A103="ADD",IF(NOT(ISBLANK(M103)),_xlfn.XLOOKUP(M103,ud_mast_pole_type[lookupValue],ud_mast_pole_type[lookupKey],"ERROR"),""), "")</f>
        <v/>
      </c>
      <c r="P103" s="3" t="str">
        <f>IF($A103="ADD",IF(NOT(ISBLANK(O103)),_xlfn.XLOOKUP(O103,mast_material[lookupValue],mast_material[lookupKey],"ERROR"),""), "")</f>
        <v/>
      </c>
      <c r="S103" s="7"/>
      <c r="T103" s="4" t="str">
        <f t="shared" ca="1" si="9"/>
        <v/>
      </c>
      <c r="U103" s="4"/>
      <c r="V103" s="3" t="str">
        <f t="shared" si="10"/>
        <v/>
      </c>
      <c r="W103" s="3" t="str">
        <f>IF($A103="","",IF((AND($A103="ADD",OR(V103="",V103="In Use"))),"5",(_xlfn.XLOOKUP(V103,ud_asset_status[lookupValue],ud_asset_status[lookupKey],""))))</f>
        <v/>
      </c>
      <c r="Y103" s="3" t="str">
        <f>IF($A103="ADD",IF(NOT(ISBLANK(X103)),_xlfn.XLOOKUP(X103,ud_replacement_status[lookupValue],ud_replacement_status[lookupKey],"ERROR"),""), "")</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6"/>
      <c r="AL103" s="2" t="str">
        <f t="shared" si="15"/>
        <v/>
      </c>
      <c r="AM103" s="3" t="str">
        <f t="shared" si="16"/>
        <v/>
      </c>
      <c r="AN103" s="3" t="str">
        <f>IF($A103="","",IF((AND($A103="ADD",OR(AM103="",AM103="Excellent"))),"1",(_xlfn.XLOOKUP(AM103,condition[lookupValue],condition[lookupKey],""))))</f>
        <v/>
      </c>
      <c r="AO103" s="7" t="str">
        <f t="shared" si="17"/>
        <v/>
      </c>
      <c r="AP103" s="8"/>
    </row>
    <row r="104" spans="2:42" x14ac:dyDescent="0.25">
      <c r="B104" s="4"/>
      <c r="D104" s="3" t="str">
        <f>IF($A104="ADD",IF(NOT(ISBLANK(C104)),_xlfn.XLOOKUP(C104,roadnames[lookupValue],roadnames[lookupKey],"ERROR"),""), "")</f>
        <v/>
      </c>
      <c r="E104" s="5"/>
      <c r="F104" s="5"/>
      <c r="H104" s="3" t="str">
        <f>IF($A104="ADD",IF(NOT(ISBLANK(G104)),_xlfn.XLOOKUP(G104,ud_side[lookupValue],ud_side[lookupKey],"ERROR"),""), "")</f>
        <v/>
      </c>
      <c r="I104" s="4"/>
      <c r="J104" s="6"/>
      <c r="L104" s="3" t="str">
        <f>IF($A104="ADD",IF(NOT(ISBLANK(K104)),_xlfn.XLOOKUP(K104,ud_mast_primary_function[lookupValue],ud_mast_primary_function[lookupKey],"ERROR"),""), "")</f>
        <v/>
      </c>
      <c r="N104" s="3" t="str">
        <f>IF($A104="ADD",IF(NOT(ISBLANK(M104)),_xlfn.XLOOKUP(M104,ud_mast_pole_type[lookupValue],ud_mast_pole_type[lookupKey],"ERROR"),""), "")</f>
        <v/>
      </c>
      <c r="P104" s="3" t="str">
        <f>IF($A104="ADD",IF(NOT(ISBLANK(O104)),_xlfn.XLOOKUP(O104,mast_material[lookupValue],mast_material[lookupKey],"ERROR"),""), "")</f>
        <v/>
      </c>
      <c r="S104" s="7"/>
      <c r="T104" s="4" t="str">
        <f t="shared" ca="1" si="9"/>
        <v/>
      </c>
      <c r="U104" s="4"/>
      <c r="V104" s="3" t="str">
        <f t="shared" si="10"/>
        <v/>
      </c>
      <c r="W104" s="3" t="str">
        <f>IF($A104="","",IF((AND($A104="ADD",OR(V104="",V104="In Use"))),"5",(_xlfn.XLOOKUP(V104,ud_asset_status[lookupValue],ud_asset_status[lookupKey],""))))</f>
        <v/>
      </c>
      <c r="Y104" s="3" t="str">
        <f>IF($A104="ADD",IF(NOT(ISBLANK(X104)),_xlfn.XLOOKUP(X104,ud_replacement_status[lookupValue],ud_replacement_status[lookupKey],"ERROR"),""), "")</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6"/>
      <c r="AL104" s="2" t="str">
        <f t="shared" si="15"/>
        <v/>
      </c>
      <c r="AM104" s="3" t="str">
        <f t="shared" si="16"/>
        <v/>
      </c>
      <c r="AN104" s="3" t="str">
        <f>IF($A104="","",IF((AND($A104="ADD",OR(AM104="",AM104="Excellent"))),"1",(_xlfn.XLOOKUP(AM104,condition[lookupValue],condition[lookupKey],""))))</f>
        <v/>
      </c>
      <c r="AO104" s="7" t="str">
        <f t="shared" si="17"/>
        <v/>
      </c>
      <c r="AP104" s="8"/>
    </row>
    <row r="105" spans="2:42" x14ac:dyDescent="0.25">
      <c r="B105" s="4"/>
      <c r="D105" s="3" t="str">
        <f>IF($A105="ADD",IF(NOT(ISBLANK(C105)),_xlfn.XLOOKUP(C105,roadnames[lookupValue],roadnames[lookupKey],"ERROR"),""), "")</f>
        <v/>
      </c>
      <c r="E105" s="5"/>
      <c r="F105" s="5"/>
      <c r="H105" s="3" t="str">
        <f>IF($A105="ADD",IF(NOT(ISBLANK(G105)),_xlfn.XLOOKUP(G105,ud_side[lookupValue],ud_side[lookupKey],"ERROR"),""), "")</f>
        <v/>
      </c>
      <c r="I105" s="4"/>
      <c r="J105" s="6"/>
      <c r="L105" s="3" t="str">
        <f>IF($A105="ADD",IF(NOT(ISBLANK(K105)),_xlfn.XLOOKUP(K105,ud_mast_primary_function[lookupValue],ud_mast_primary_function[lookupKey],"ERROR"),""), "")</f>
        <v/>
      </c>
      <c r="N105" s="3" t="str">
        <f>IF($A105="ADD",IF(NOT(ISBLANK(M105)),_xlfn.XLOOKUP(M105,ud_mast_pole_type[lookupValue],ud_mast_pole_type[lookupKey],"ERROR"),""), "")</f>
        <v/>
      </c>
      <c r="P105" s="3" t="str">
        <f>IF($A105="ADD",IF(NOT(ISBLANK(O105)),_xlfn.XLOOKUP(O105,mast_material[lookupValue],mast_material[lookupKey],"ERROR"),""), "")</f>
        <v/>
      </c>
      <c r="S105" s="7"/>
      <c r="T105" s="4" t="str">
        <f t="shared" ca="1" si="9"/>
        <v/>
      </c>
      <c r="U105" s="4"/>
      <c r="V105" s="3" t="str">
        <f t="shared" si="10"/>
        <v/>
      </c>
      <c r="W105" s="3" t="str">
        <f>IF($A105="","",IF((AND($A105="ADD",OR(V105="",V105="In Use"))),"5",(_xlfn.XLOOKUP(V105,ud_asset_status[lookupValue],ud_asset_status[lookupKey],""))))</f>
        <v/>
      </c>
      <c r="Y105" s="3" t="str">
        <f>IF($A105="ADD",IF(NOT(ISBLANK(X105)),_xlfn.XLOOKUP(X105,ud_replacement_status[lookupValue],ud_replacement_status[lookupKey],"ERROR"),""), "")</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6"/>
      <c r="AL105" s="2" t="str">
        <f t="shared" si="15"/>
        <v/>
      </c>
      <c r="AM105" s="3" t="str">
        <f t="shared" si="16"/>
        <v/>
      </c>
      <c r="AN105" s="3" t="str">
        <f>IF($A105="","",IF((AND($A105="ADD",OR(AM105="",AM105="Excellent"))),"1",(_xlfn.XLOOKUP(AM105,condition[lookupValue],condition[lookupKey],""))))</f>
        <v/>
      </c>
      <c r="AO105" s="7" t="str">
        <f t="shared" si="17"/>
        <v/>
      </c>
      <c r="AP105" s="8"/>
    </row>
    <row r="106" spans="2:42" x14ac:dyDescent="0.25">
      <c r="B106" s="4"/>
      <c r="D106" s="3" t="str">
        <f>IF($A106="ADD",IF(NOT(ISBLANK(C106)),_xlfn.XLOOKUP(C106,roadnames[lookupValue],roadnames[lookupKey],"ERROR"),""), "")</f>
        <v/>
      </c>
      <c r="E106" s="5"/>
      <c r="F106" s="5"/>
      <c r="H106" s="3" t="str">
        <f>IF($A106="ADD",IF(NOT(ISBLANK(G106)),_xlfn.XLOOKUP(G106,ud_side[lookupValue],ud_side[lookupKey],"ERROR"),""), "")</f>
        <v/>
      </c>
      <c r="I106" s="4"/>
      <c r="J106" s="6"/>
      <c r="L106" s="3" t="str">
        <f>IF($A106="ADD",IF(NOT(ISBLANK(K106)),_xlfn.XLOOKUP(K106,ud_mast_primary_function[lookupValue],ud_mast_primary_function[lookupKey],"ERROR"),""), "")</f>
        <v/>
      </c>
      <c r="N106" s="3" t="str">
        <f>IF($A106="ADD",IF(NOT(ISBLANK(M106)),_xlfn.XLOOKUP(M106,ud_mast_pole_type[lookupValue],ud_mast_pole_type[lookupKey],"ERROR"),""), "")</f>
        <v/>
      </c>
      <c r="P106" s="3" t="str">
        <f>IF($A106="ADD",IF(NOT(ISBLANK(O106)),_xlfn.XLOOKUP(O106,mast_material[lookupValue],mast_material[lookupKey],"ERROR"),""), "")</f>
        <v/>
      </c>
      <c r="S106" s="7"/>
      <c r="T106" s="4" t="str">
        <f t="shared" ca="1" si="9"/>
        <v/>
      </c>
      <c r="U106" s="4"/>
      <c r="V106" s="3" t="str">
        <f t="shared" si="10"/>
        <v/>
      </c>
      <c r="W106" s="3" t="str">
        <f>IF($A106="","",IF((AND($A106="ADD",OR(V106="",V106="In Use"))),"5",(_xlfn.XLOOKUP(V106,ud_asset_status[lookupValue],ud_asset_status[lookupKey],""))))</f>
        <v/>
      </c>
      <c r="Y106" s="3" t="str">
        <f>IF($A106="ADD",IF(NOT(ISBLANK(X106)),_xlfn.XLOOKUP(X106,ud_replacement_status[lookupValue],ud_replacement_status[lookupKey],"ERROR"),""), "")</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6"/>
      <c r="AL106" s="2" t="str">
        <f t="shared" si="15"/>
        <v/>
      </c>
      <c r="AM106" s="3" t="str">
        <f t="shared" si="16"/>
        <v/>
      </c>
      <c r="AN106" s="3" t="str">
        <f>IF($A106="","",IF((AND($A106="ADD",OR(AM106="",AM106="Excellent"))),"1",(_xlfn.XLOOKUP(AM106,condition[lookupValue],condition[lookupKey],""))))</f>
        <v/>
      </c>
      <c r="AO106" s="7" t="str">
        <f t="shared" si="17"/>
        <v/>
      </c>
      <c r="AP106" s="8"/>
    </row>
    <row r="107" spans="2:42" x14ac:dyDescent="0.25">
      <c r="B107" s="4"/>
      <c r="D107" s="3" t="str">
        <f>IF($A107="ADD",IF(NOT(ISBLANK(C107)),_xlfn.XLOOKUP(C107,roadnames[lookupValue],roadnames[lookupKey],"ERROR"),""), "")</f>
        <v/>
      </c>
      <c r="E107" s="5"/>
      <c r="F107" s="5"/>
      <c r="H107" s="3" t="str">
        <f>IF($A107="ADD",IF(NOT(ISBLANK(G107)),_xlfn.XLOOKUP(G107,ud_side[lookupValue],ud_side[lookupKey],"ERROR"),""), "")</f>
        <v/>
      </c>
      <c r="I107" s="4"/>
      <c r="J107" s="6"/>
      <c r="L107" s="3" t="str">
        <f>IF($A107="ADD",IF(NOT(ISBLANK(K107)),_xlfn.XLOOKUP(K107,ud_mast_primary_function[lookupValue],ud_mast_primary_function[lookupKey],"ERROR"),""), "")</f>
        <v/>
      </c>
      <c r="N107" s="3" t="str">
        <f>IF($A107="ADD",IF(NOT(ISBLANK(M107)),_xlfn.XLOOKUP(M107,ud_mast_pole_type[lookupValue],ud_mast_pole_type[lookupKey],"ERROR"),""), "")</f>
        <v/>
      </c>
      <c r="P107" s="3" t="str">
        <f>IF($A107="ADD",IF(NOT(ISBLANK(O107)),_xlfn.XLOOKUP(O107,mast_material[lookupValue],mast_material[lookupKey],"ERROR"),""), "")</f>
        <v/>
      </c>
      <c r="S107" s="7"/>
      <c r="T107" s="4" t="str">
        <f t="shared" ca="1" si="9"/>
        <v/>
      </c>
      <c r="U107" s="4"/>
      <c r="V107" s="3" t="str">
        <f t="shared" si="10"/>
        <v/>
      </c>
      <c r="W107" s="3" t="str">
        <f>IF($A107="","",IF((AND($A107="ADD",OR(V107="",V107="In Use"))),"5",(_xlfn.XLOOKUP(V107,ud_asset_status[lookupValue],ud_asset_status[lookupKey],""))))</f>
        <v/>
      </c>
      <c r="Y107" s="3" t="str">
        <f>IF($A107="ADD",IF(NOT(ISBLANK(X107)),_xlfn.XLOOKUP(X107,ud_replacement_status[lookupValue],ud_replacement_status[lookupKey],"ERROR"),""), "")</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6"/>
      <c r="AL107" s="2" t="str">
        <f t="shared" si="15"/>
        <v/>
      </c>
      <c r="AM107" s="3" t="str">
        <f t="shared" si="16"/>
        <v/>
      </c>
      <c r="AN107" s="3" t="str">
        <f>IF($A107="","",IF((AND($A107="ADD",OR(AM107="",AM107="Excellent"))),"1",(_xlfn.XLOOKUP(AM107,condition[lookupValue],condition[lookupKey],""))))</f>
        <v/>
      </c>
      <c r="AO107" s="7" t="str">
        <f t="shared" si="17"/>
        <v/>
      </c>
      <c r="AP107" s="8"/>
    </row>
    <row r="108" spans="2:42" x14ac:dyDescent="0.25">
      <c r="B108" s="4"/>
      <c r="D108" s="3" t="str">
        <f>IF($A108="ADD",IF(NOT(ISBLANK(C108)),_xlfn.XLOOKUP(C108,roadnames[lookupValue],roadnames[lookupKey],"ERROR"),""), "")</f>
        <v/>
      </c>
      <c r="E108" s="5"/>
      <c r="F108" s="5"/>
      <c r="H108" s="3" t="str">
        <f>IF($A108="ADD",IF(NOT(ISBLANK(G108)),_xlfn.XLOOKUP(G108,ud_side[lookupValue],ud_side[lookupKey],"ERROR"),""), "")</f>
        <v/>
      </c>
      <c r="I108" s="4"/>
      <c r="J108" s="6"/>
      <c r="L108" s="3" t="str">
        <f>IF($A108="ADD",IF(NOT(ISBLANK(K108)),_xlfn.XLOOKUP(K108,ud_mast_primary_function[lookupValue],ud_mast_primary_function[lookupKey],"ERROR"),""), "")</f>
        <v/>
      </c>
      <c r="N108" s="3" t="str">
        <f>IF($A108="ADD",IF(NOT(ISBLANK(M108)),_xlfn.XLOOKUP(M108,ud_mast_pole_type[lookupValue],ud_mast_pole_type[lookupKey],"ERROR"),""), "")</f>
        <v/>
      </c>
      <c r="P108" s="3" t="str">
        <f>IF($A108="ADD",IF(NOT(ISBLANK(O108)),_xlfn.XLOOKUP(O108,mast_material[lookupValue],mast_material[lookupKey],"ERROR"),""), "")</f>
        <v/>
      </c>
      <c r="S108" s="7"/>
      <c r="T108" s="4" t="str">
        <f t="shared" ca="1" si="9"/>
        <v/>
      </c>
      <c r="U108" s="4"/>
      <c r="V108" s="3" t="str">
        <f t="shared" si="10"/>
        <v/>
      </c>
      <c r="W108" s="3" t="str">
        <f>IF($A108="","",IF((AND($A108="ADD",OR(V108="",V108="In Use"))),"5",(_xlfn.XLOOKUP(V108,ud_asset_status[lookupValue],ud_asset_status[lookupKey],""))))</f>
        <v/>
      </c>
      <c r="Y108" s="3" t="str">
        <f>IF($A108="ADD",IF(NOT(ISBLANK(X108)),_xlfn.XLOOKUP(X108,ud_replacement_status[lookupValue],ud_replacement_status[lookupKey],"ERROR"),""), "")</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6"/>
      <c r="AL108" s="2" t="str">
        <f t="shared" si="15"/>
        <v/>
      </c>
      <c r="AM108" s="3" t="str">
        <f t="shared" si="16"/>
        <v/>
      </c>
      <c r="AN108" s="3" t="str">
        <f>IF($A108="","",IF((AND($A108="ADD",OR(AM108="",AM108="Excellent"))),"1",(_xlfn.XLOOKUP(AM108,condition[lookupValue],condition[lookupKey],""))))</f>
        <v/>
      </c>
      <c r="AO108" s="7" t="str">
        <f t="shared" si="17"/>
        <v/>
      </c>
      <c r="AP108" s="8"/>
    </row>
    <row r="109" spans="2:42" x14ac:dyDescent="0.25">
      <c r="B109" s="4"/>
      <c r="D109" s="3" t="str">
        <f>IF($A109="ADD",IF(NOT(ISBLANK(C109)),_xlfn.XLOOKUP(C109,roadnames[lookupValue],roadnames[lookupKey],"ERROR"),""), "")</f>
        <v/>
      </c>
      <c r="E109" s="5"/>
      <c r="F109" s="5"/>
      <c r="H109" s="3" t="str">
        <f>IF($A109="ADD",IF(NOT(ISBLANK(G109)),_xlfn.XLOOKUP(G109,ud_side[lookupValue],ud_side[lookupKey],"ERROR"),""), "")</f>
        <v/>
      </c>
      <c r="I109" s="4"/>
      <c r="J109" s="6"/>
      <c r="L109" s="3" t="str">
        <f>IF($A109="ADD",IF(NOT(ISBLANK(K109)),_xlfn.XLOOKUP(K109,ud_mast_primary_function[lookupValue],ud_mast_primary_function[lookupKey],"ERROR"),""), "")</f>
        <v/>
      </c>
      <c r="N109" s="3" t="str">
        <f>IF($A109="ADD",IF(NOT(ISBLANK(M109)),_xlfn.XLOOKUP(M109,ud_mast_pole_type[lookupValue],ud_mast_pole_type[lookupKey],"ERROR"),""), "")</f>
        <v/>
      </c>
      <c r="P109" s="3" t="str">
        <f>IF($A109="ADD",IF(NOT(ISBLANK(O109)),_xlfn.XLOOKUP(O109,mast_material[lookupValue],mast_material[lookupKey],"ERROR"),""), "")</f>
        <v/>
      </c>
      <c r="S109" s="7"/>
      <c r="T109" s="4" t="str">
        <f t="shared" ca="1" si="9"/>
        <v/>
      </c>
      <c r="U109" s="4"/>
      <c r="V109" s="3" t="str">
        <f t="shared" si="10"/>
        <v/>
      </c>
      <c r="W109" s="3" t="str">
        <f>IF($A109="","",IF((AND($A109="ADD",OR(V109="",V109="In Use"))),"5",(_xlfn.XLOOKUP(V109,ud_asset_status[lookupValue],ud_asset_status[lookupKey],""))))</f>
        <v/>
      </c>
      <c r="Y109" s="3" t="str">
        <f>IF($A109="ADD",IF(NOT(ISBLANK(X109)),_xlfn.XLOOKUP(X109,ud_replacement_status[lookupValue],ud_replacement_status[lookupKey],"ERROR"),""), "")</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6"/>
      <c r="AL109" s="2" t="str">
        <f t="shared" si="15"/>
        <v/>
      </c>
      <c r="AM109" s="3" t="str">
        <f t="shared" si="16"/>
        <v/>
      </c>
      <c r="AN109" s="3" t="str">
        <f>IF($A109="","",IF((AND($A109="ADD",OR(AM109="",AM109="Excellent"))),"1",(_xlfn.XLOOKUP(AM109,condition[lookupValue],condition[lookupKey],""))))</f>
        <v/>
      </c>
      <c r="AO109" s="7" t="str">
        <f t="shared" si="17"/>
        <v/>
      </c>
      <c r="AP109" s="8"/>
    </row>
    <row r="110" spans="2:42" x14ac:dyDescent="0.25">
      <c r="B110" s="4"/>
      <c r="D110" s="3" t="str">
        <f>IF($A110="ADD",IF(NOT(ISBLANK(C110)),_xlfn.XLOOKUP(C110,roadnames[lookupValue],roadnames[lookupKey],"ERROR"),""), "")</f>
        <v/>
      </c>
      <c r="E110" s="5"/>
      <c r="F110" s="5"/>
      <c r="H110" s="3" t="str">
        <f>IF($A110="ADD",IF(NOT(ISBLANK(G110)),_xlfn.XLOOKUP(G110,ud_side[lookupValue],ud_side[lookupKey],"ERROR"),""), "")</f>
        <v/>
      </c>
      <c r="I110" s="4"/>
      <c r="J110" s="6"/>
      <c r="L110" s="3" t="str">
        <f>IF($A110="ADD",IF(NOT(ISBLANK(K110)),_xlfn.XLOOKUP(K110,ud_mast_primary_function[lookupValue],ud_mast_primary_function[lookupKey],"ERROR"),""), "")</f>
        <v/>
      </c>
      <c r="N110" s="3" t="str">
        <f>IF($A110="ADD",IF(NOT(ISBLANK(M110)),_xlfn.XLOOKUP(M110,ud_mast_pole_type[lookupValue],ud_mast_pole_type[lookupKey],"ERROR"),""), "")</f>
        <v/>
      </c>
      <c r="P110" s="3" t="str">
        <f>IF($A110="ADD",IF(NOT(ISBLANK(O110)),_xlfn.XLOOKUP(O110,mast_material[lookupValue],mast_material[lookupKey],"ERROR"),""), "")</f>
        <v/>
      </c>
      <c r="S110" s="7"/>
      <c r="T110" s="4" t="str">
        <f t="shared" ca="1" si="9"/>
        <v/>
      </c>
      <c r="U110" s="4"/>
      <c r="V110" s="3" t="str">
        <f t="shared" si="10"/>
        <v/>
      </c>
      <c r="W110" s="3" t="str">
        <f>IF($A110="","",IF((AND($A110="ADD",OR(V110="",V110="In Use"))),"5",(_xlfn.XLOOKUP(V110,ud_asset_status[lookupValue],ud_asset_status[lookupKey],""))))</f>
        <v/>
      </c>
      <c r="Y110" s="3" t="str">
        <f>IF($A110="ADD",IF(NOT(ISBLANK(X110)),_xlfn.XLOOKUP(X110,ud_replacement_status[lookupValue],ud_replacement_status[lookupKey],"ERROR"),""), "")</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6"/>
      <c r="AL110" s="2" t="str">
        <f t="shared" si="15"/>
        <v/>
      </c>
      <c r="AM110" s="3" t="str">
        <f t="shared" si="16"/>
        <v/>
      </c>
      <c r="AN110" s="3" t="str">
        <f>IF($A110="","",IF((AND($A110="ADD",OR(AM110="",AM110="Excellent"))),"1",(_xlfn.XLOOKUP(AM110,condition[lookupValue],condition[lookupKey],""))))</f>
        <v/>
      </c>
      <c r="AO110" s="7" t="str">
        <f t="shared" si="17"/>
        <v/>
      </c>
      <c r="AP110" s="8"/>
    </row>
    <row r="111" spans="2:42" x14ac:dyDescent="0.25">
      <c r="B111" s="4"/>
      <c r="D111" s="3" t="str">
        <f>IF($A111="ADD",IF(NOT(ISBLANK(C111)),_xlfn.XLOOKUP(C111,roadnames[lookupValue],roadnames[lookupKey],"ERROR"),""), "")</f>
        <v/>
      </c>
      <c r="E111" s="5"/>
      <c r="F111" s="5"/>
      <c r="H111" s="3" t="str">
        <f>IF($A111="ADD",IF(NOT(ISBLANK(G111)),_xlfn.XLOOKUP(G111,ud_side[lookupValue],ud_side[lookupKey],"ERROR"),""), "")</f>
        <v/>
      </c>
      <c r="I111" s="4"/>
      <c r="J111" s="6"/>
      <c r="L111" s="3" t="str">
        <f>IF($A111="ADD",IF(NOT(ISBLANK(K111)),_xlfn.XLOOKUP(K111,ud_mast_primary_function[lookupValue],ud_mast_primary_function[lookupKey],"ERROR"),""), "")</f>
        <v/>
      </c>
      <c r="N111" s="3" t="str">
        <f>IF($A111="ADD",IF(NOT(ISBLANK(M111)),_xlfn.XLOOKUP(M111,ud_mast_pole_type[lookupValue],ud_mast_pole_type[lookupKey],"ERROR"),""), "")</f>
        <v/>
      </c>
      <c r="P111" s="3" t="str">
        <f>IF($A111="ADD",IF(NOT(ISBLANK(O111)),_xlfn.XLOOKUP(O111,mast_material[lookupValue],mast_material[lookupKey],"ERROR"),""), "")</f>
        <v/>
      </c>
      <c r="S111" s="7"/>
      <c r="T111" s="4" t="str">
        <f t="shared" ca="1" si="9"/>
        <v/>
      </c>
      <c r="U111" s="4"/>
      <c r="V111" s="3" t="str">
        <f t="shared" si="10"/>
        <v/>
      </c>
      <c r="W111" s="3" t="str">
        <f>IF($A111="","",IF((AND($A111="ADD",OR(V111="",V111="In Use"))),"5",(_xlfn.XLOOKUP(V111,ud_asset_status[lookupValue],ud_asset_status[lookupKey],""))))</f>
        <v/>
      </c>
      <c r="Y111" s="3" t="str">
        <f>IF($A111="ADD",IF(NOT(ISBLANK(X111)),_xlfn.XLOOKUP(X111,ud_replacement_status[lookupValue],ud_replacement_status[lookupKey],"ERROR"),""), "")</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6"/>
      <c r="AL111" s="2" t="str">
        <f t="shared" si="15"/>
        <v/>
      </c>
      <c r="AM111" s="3" t="str">
        <f t="shared" si="16"/>
        <v/>
      </c>
      <c r="AN111" s="3" t="str">
        <f>IF($A111="","",IF((AND($A111="ADD",OR(AM111="",AM111="Excellent"))),"1",(_xlfn.XLOOKUP(AM111,condition[lookupValue],condition[lookupKey],""))))</f>
        <v/>
      </c>
      <c r="AO111" s="7" t="str">
        <f t="shared" si="17"/>
        <v/>
      </c>
      <c r="AP111" s="8"/>
    </row>
    <row r="112" spans="2:42" x14ac:dyDescent="0.25">
      <c r="B112" s="4"/>
      <c r="D112" s="3" t="str">
        <f>IF($A112="ADD",IF(NOT(ISBLANK(C112)),_xlfn.XLOOKUP(C112,roadnames[lookupValue],roadnames[lookupKey],"ERROR"),""), "")</f>
        <v/>
      </c>
      <c r="E112" s="5"/>
      <c r="F112" s="5"/>
      <c r="H112" s="3" t="str">
        <f>IF($A112="ADD",IF(NOT(ISBLANK(G112)),_xlfn.XLOOKUP(G112,ud_side[lookupValue],ud_side[lookupKey],"ERROR"),""), "")</f>
        <v/>
      </c>
      <c r="I112" s="4"/>
      <c r="J112" s="6"/>
      <c r="L112" s="3" t="str">
        <f>IF($A112="ADD",IF(NOT(ISBLANK(K112)),_xlfn.XLOOKUP(K112,ud_mast_primary_function[lookupValue],ud_mast_primary_function[lookupKey],"ERROR"),""), "")</f>
        <v/>
      </c>
      <c r="N112" s="3" t="str">
        <f>IF($A112="ADD",IF(NOT(ISBLANK(M112)),_xlfn.XLOOKUP(M112,ud_mast_pole_type[lookupValue],ud_mast_pole_type[lookupKey],"ERROR"),""), "")</f>
        <v/>
      </c>
      <c r="P112" s="3" t="str">
        <f>IF($A112="ADD",IF(NOT(ISBLANK(O112)),_xlfn.XLOOKUP(O112,mast_material[lookupValue],mast_material[lookupKey],"ERROR"),""), "")</f>
        <v/>
      </c>
      <c r="S112" s="7"/>
      <c r="T112" s="4" t="str">
        <f t="shared" ca="1" si="9"/>
        <v/>
      </c>
      <c r="U112" s="4"/>
      <c r="V112" s="3" t="str">
        <f t="shared" si="10"/>
        <v/>
      </c>
      <c r="W112" s="3" t="str">
        <f>IF($A112="","",IF((AND($A112="ADD",OR(V112="",V112="In Use"))),"5",(_xlfn.XLOOKUP(V112,ud_asset_status[lookupValue],ud_asset_status[lookupKey],""))))</f>
        <v/>
      </c>
      <c r="Y112" s="3" t="str">
        <f>IF($A112="ADD",IF(NOT(ISBLANK(X112)),_xlfn.XLOOKUP(X112,ud_replacement_status[lookupValue],ud_replacement_status[lookupKey],"ERROR"),""), "")</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6"/>
      <c r="AL112" s="2" t="str">
        <f t="shared" si="15"/>
        <v/>
      </c>
      <c r="AM112" s="3" t="str">
        <f t="shared" si="16"/>
        <v/>
      </c>
      <c r="AN112" s="3" t="str">
        <f>IF($A112="","",IF((AND($A112="ADD",OR(AM112="",AM112="Excellent"))),"1",(_xlfn.XLOOKUP(AM112,condition[lookupValue],condition[lookupKey],""))))</f>
        <v/>
      </c>
      <c r="AO112" s="7" t="str">
        <f t="shared" si="17"/>
        <v/>
      </c>
      <c r="AP112" s="8"/>
    </row>
    <row r="113" spans="2:42" x14ac:dyDescent="0.25">
      <c r="B113" s="4"/>
      <c r="D113" s="3" t="str">
        <f>IF($A113="ADD",IF(NOT(ISBLANK(C113)),_xlfn.XLOOKUP(C113,roadnames[lookupValue],roadnames[lookupKey],"ERROR"),""), "")</f>
        <v/>
      </c>
      <c r="E113" s="5"/>
      <c r="F113" s="5"/>
      <c r="H113" s="3" t="str">
        <f>IF($A113="ADD",IF(NOT(ISBLANK(G113)),_xlfn.XLOOKUP(G113,ud_side[lookupValue],ud_side[lookupKey],"ERROR"),""), "")</f>
        <v/>
      </c>
      <c r="I113" s="4"/>
      <c r="J113" s="6"/>
      <c r="L113" s="3" t="str">
        <f>IF($A113="ADD",IF(NOT(ISBLANK(K113)),_xlfn.XLOOKUP(K113,ud_mast_primary_function[lookupValue],ud_mast_primary_function[lookupKey],"ERROR"),""), "")</f>
        <v/>
      </c>
      <c r="N113" s="3" t="str">
        <f>IF($A113="ADD",IF(NOT(ISBLANK(M113)),_xlfn.XLOOKUP(M113,ud_mast_pole_type[lookupValue],ud_mast_pole_type[lookupKey],"ERROR"),""), "")</f>
        <v/>
      </c>
      <c r="P113" s="3" t="str">
        <f>IF($A113="ADD",IF(NOT(ISBLANK(O113)),_xlfn.XLOOKUP(O113,mast_material[lookupValue],mast_material[lookupKey],"ERROR"),""), "")</f>
        <v/>
      </c>
      <c r="S113" s="7"/>
      <c r="T113" s="4" t="str">
        <f t="shared" ca="1" si="9"/>
        <v/>
      </c>
      <c r="U113" s="4"/>
      <c r="V113" s="3" t="str">
        <f t="shared" si="10"/>
        <v/>
      </c>
      <c r="W113" s="3" t="str">
        <f>IF($A113="","",IF((AND($A113="ADD",OR(V113="",V113="In Use"))),"5",(_xlfn.XLOOKUP(V113,ud_asset_status[lookupValue],ud_asset_status[lookupKey],""))))</f>
        <v/>
      </c>
      <c r="Y113" s="3" t="str">
        <f>IF($A113="ADD",IF(NOT(ISBLANK(X113)),_xlfn.XLOOKUP(X113,ud_replacement_status[lookupValue],ud_replacement_status[lookupKey],"ERROR"),""), "")</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6"/>
      <c r="AL113" s="2" t="str">
        <f t="shared" si="15"/>
        <v/>
      </c>
      <c r="AM113" s="3" t="str">
        <f t="shared" si="16"/>
        <v/>
      </c>
      <c r="AN113" s="3" t="str">
        <f>IF($A113="","",IF((AND($A113="ADD",OR(AM113="",AM113="Excellent"))),"1",(_xlfn.XLOOKUP(AM113,condition[lookupValue],condition[lookupKey],""))))</f>
        <v/>
      </c>
      <c r="AO113" s="7" t="str">
        <f t="shared" si="17"/>
        <v/>
      </c>
      <c r="AP113" s="8"/>
    </row>
    <row r="114" spans="2:42" x14ac:dyDescent="0.25">
      <c r="B114" s="4"/>
      <c r="D114" s="3" t="str">
        <f>IF($A114="ADD",IF(NOT(ISBLANK(C114)),_xlfn.XLOOKUP(C114,roadnames[lookupValue],roadnames[lookupKey],"ERROR"),""), "")</f>
        <v/>
      </c>
      <c r="E114" s="5"/>
      <c r="F114" s="5"/>
      <c r="H114" s="3" t="str">
        <f>IF($A114="ADD",IF(NOT(ISBLANK(G114)),_xlfn.XLOOKUP(G114,ud_side[lookupValue],ud_side[lookupKey],"ERROR"),""), "")</f>
        <v/>
      </c>
      <c r="I114" s="4"/>
      <c r="J114" s="6"/>
      <c r="L114" s="3" t="str">
        <f>IF($A114="ADD",IF(NOT(ISBLANK(K114)),_xlfn.XLOOKUP(K114,ud_mast_primary_function[lookupValue],ud_mast_primary_function[lookupKey],"ERROR"),""), "")</f>
        <v/>
      </c>
      <c r="N114" s="3" t="str">
        <f>IF($A114="ADD",IF(NOT(ISBLANK(M114)),_xlfn.XLOOKUP(M114,ud_mast_pole_type[lookupValue],ud_mast_pole_type[lookupKey],"ERROR"),""), "")</f>
        <v/>
      </c>
      <c r="P114" s="3" t="str">
        <f>IF($A114="ADD",IF(NOT(ISBLANK(O114)),_xlfn.XLOOKUP(O114,mast_material[lookupValue],mast_material[lookupKey],"ERROR"),""), "")</f>
        <v/>
      </c>
      <c r="S114" s="7"/>
      <c r="T114" s="4" t="str">
        <f t="shared" ca="1" si="9"/>
        <v/>
      </c>
      <c r="U114" s="4"/>
      <c r="V114" s="3" t="str">
        <f t="shared" si="10"/>
        <v/>
      </c>
      <c r="W114" s="3" t="str">
        <f>IF($A114="","",IF((AND($A114="ADD",OR(V114="",V114="In Use"))),"5",(_xlfn.XLOOKUP(V114,ud_asset_status[lookupValue],ud_asset_status[lookupKey],""))))</f>
        <v/>
      </c>
      <c r="Y114" s="3" t="str">
        <f>IF($A114="ADD",IF(NOT(ISBLANK(X114)),_xlfn.XLOOKUP(X114,ud_replacement_status[lookupValue],ud_replacement_status[lookupKey],"ERROR"),""), "")</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6"/>
      <c r="AL114" s="2" t="str">
        <f t="shared" si="15"/>
        <v/>
      </c>
      <c r="AM114" s="3" t="str">
        <f t="shared" si="16"/>
        <v/>
      </c>
      <c r="AN114" s="3" t="str">
        <f>IF($A114="","",IF((AND($A114="ADD",OR(AM114="",AM114="Excellent"))),"1",(_xlfn.XLOOKUP(AM114,condition[lookupValue],condition[lookupKey],""))))</f>
        <v/>
      </c>
      <c r="AO114" s="7" t="str">
        <f t="shared" si="17"/>
        <v/>
      </c>
      <c r="AP114" s="8"/>
    </row>
    <row r="115" spans="2:42" x14ac:dyDescent="0.25">
      <c r="B115" s="4"/>
      <c r="D115" s="3" t="str">
        <f>IF($A115="ADD",IF(NOT(ISBLANK(C115)),_xlfn.XLOOKUP(C115,roadnames[lookupValue],roadnames[lookupKey],"ERROR"),""), "")</f>
        <v/>
      </c>
      <c r="E115" s="5"/>
      <c r="F115" s="5"/>
      <c r="H115" s="3" t="str">
        <f>IF($A115="ADD",IF(NOT(ISBLANK(G115)),_xlfn.XLOOKUP(G115,ud_side[lookupValue],ud_side[lookupKey],"ERROR"),""), "")</f>
        <v/>
      </c>
      <c r="I115" s="4"/>
      <c r="J115" s="6"/>
      <c r="L115" s="3" t="str">
        <f>IF($A115="ADD",IF(NOT(ISBLANK(K115)),_xlfn.XLOOKUP(K115,ud_mast_primary_function[lookupValue],ud_mast_primary_function[lookupKey],"ERROR"),""), "")</f>
        <v/>
      </c>
      <c r="N115" s="3" t="str">
        <f>IF($A115="ADD",IF(NOT(ISBLANK(M115)),_xlfn.XLOOKUP(M115,ud_mast_pole_type[lookupValue],ud_mast_pole_type[lookupKey],"ERROR"),""), "")</f>
        <v/>
      </c>
      <c r="P115" s="3" t="str">
        <f>IF($A115="ADD",IF(NOT(ISBLANK(O115)),_xlfn.XLOOKUP(O115,mast_material[lookupValue],mast_material[lookupKey],"ERROR"),""), "")</f>
        <v/>
      </c>
      <c r="S115" s="7"/>
      <c r="T115" s="4" t="str">
        <f t="shared" ca="1" si="9"/>
        <v/>
      </c>
      <c r="U115" s="4"/>
      <c r="V115" s="3" t="str">
        <f t="shared" si="10"/>
        <v/>
      </c>
      <c r="W115" s="3" t="str">
        <f>IF($A115="","",IF((AND($A115="ADD",OR(V115="",V115="In Use"))),"5",(_xlfn.XLOOKUP(V115,ud_asset_status[lookupValue],ud_asset_status[lookupKey],""))))</f>
        <v/>
      </c>
      <c r="Y115" s="3" t="str">
        <f>IF($A115="ADD",IF(NOT(ISBLANK(X115)),_xlfn.XLOOKUP(X115,ud_replacement_status[lookupValue],ud_replacement_status[lookupKey],"ERROR"),""), "")</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6"/>
      <c r="AL115" s="2" t="str">
        <f t="shared" si="15"/>
        <v/>
      </c>
      <c r="AM115" s="3" t="str">
        <f t="shared" si="16"/>
        <v/>
      </c>
      <c r="AN115" s="3" t="str">
        <f>IF($A115="","",IF((AND($A115="ADD",OR(AM115="",AM115="Excellent"))),"1",(_xlfn.XLOOKUP(AM115,condition[lookupValue],condition[lookupKey],""))))</f>
        <v/>
      </c>
      <c r="AO115" s="7" t="str">
        <f t="shared" si="17"/>
        <v/>
      </c>
      <c r="AP115" s="8"/>
    </row>
    <row r="116" spans="2:42" x14ac:dyDescent="0.25">
      <c r="B116" s="4"/>
      <c r="D116" s="3" t="str">
        <f>IF($A116="ADD",IF(NOT(ISBLANK(C116)),_xlfn.XLOOKUP(C116,roadnames[lookupValue],roadnames[lookupKey],"ERROR"),""), "")</f>
        <v/>
      </c>
      <c r="E116" s="5"/>
      <c r="F116" s="5"/>
      <c r="H116" s="3" t="str">
        <f>IF($A116="ADD",IF(NOT(ISBLANK(G116)),_xlfn.XLOOKUP(G116,ud_side[lookupValue],ud_side[lookupKey],"ERROR"),""), "")</f>
        <v/>
      </c>
      <c r="I116" s="4"/>
      <c r="J116" s="6"/>
      <c r="L116" s="3" t="str">
        <f>IF($A116="ADD",IF(NOT(ISBLANK(K116)),_xlfn.XLOOKUP(K116,ud_mast_primary_function[lookupValue],ud_mast_primary_function[lookupKey],"ERROR"),""), "")</f>
        <v/>
      </c>
      <c r="N116" s="3" t="str">
        <f>IF($A116="ADD",IF(NOT(ISBLANK(M116)),_xlfn.XLOOKUP(M116,ud_mast_pole_type[lookupValue],ud_mast_pole_type[lookupKey],"ERROR"),""), "")</f>
        <v/>
      </c>
      <c r="P116" s="3" t="str">
        <f>IF($A116="ADD",IF(NOT(ISBLANK(O116)),_xlfn.XLOOKUP(O116,mast_material[lookupValue],mast_material[lookupKey],"ERROR"),""), "")</f>
        <v/>
      </c>
      <c r="S116" s="7"/>
      <c r="T116" s="4" t="str">
        <f t="shared" ca="1" si="9"/>
        <v/>
      </c>
      <c r="U116" s="4"/>
      <c r="V116" s="3" t="str">
        <f t="shared" si="10"/>
        <v/>
      </c>
      <c r="W116" s="3" t="str">
        <f>IF($A116="","",IF((AND($A116="ADD",OR(V116="",V116="In Use"))),"5",(_xlfn.XLOOKUP(V116,ud_asset_status[lookupValue],ud_asset_status[lookupKey],""))))</f>
        <v/>
      </c>
      <c r="Y116" s="3" t="str">
        <f>IF($A116="ADD",IF(NOT(ISBLANK(X116)),_xlfn.XLOOKUP(X116,ud_replacement_status[lookupValue],ud_replacement_status[lookupKey],"ERROR"),""), "")</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6"/>
      <c r="AL116" s="2" t="str">
        <f t="shared" si="15"/>
        <v/>
      </c>
      <c r="AM116" s="3" t="str">
        <f t="shared" si="16"/>
        <v/>
      </c>
      <c r="AN116" s="3" t="str">
        <f>IF($A116="","",IF((AND($A116="ADD",OR(AM116="",AM116="Excellent"))),"1",(_xlfn.XLOOKUP(AM116,condition[lookupValue],condition[lookupKey],""))))</f>
        <v/>
      </c>
      <c r="AO116" s="7" t="str">
        <f t="shared" si="17"/>
        <v/>
      </c>
      <c r="AP116" s="8"/>
    </row>
    <row r="117" spans="2:42" x14ac:dyDescent="0.25">
      <c r="B117" s="4"/>
      <c r="D117" s="3" t="str">
        <f>IF($A117="ADD",IF(NOT(ISBLANK(C117)),_xlfn.XLOOKUP(C117,roadnames[lookupValue],roadnames[lookupKey],"ERROR"),""), "")</f>
        <v/>
      </c>
      <c r="E117" s="5"/>
      <c r="F117" s="5"/>
      <c r="H117" s="3" t="str">
        <f>IF($A117="ADD",IF(NOT(ISBLANK(G117)),_xlfn.XLOOKUP(G117,ud_side[lookupValue],ud_side[lookupKey],"ERROR"),""), "")</f>
        <v/>
      </c>
      <c r="I117" s="4"/>
      <c r="J117" s="6"/>
      <c r="L117" s="3" t="str">
        <f>IF($A117="ADD",IF(NOT(ISBLANK(K117)),_xlfn.XLOOKUP(K117,ud_mast_primary_function[lookupValue],ud_mast_primary_function[lookupKey],"ERROR"),""), "")</f>
        <v/>
      </c>
      <c r="N117" s="3" t="str">
        <f>IF($A117="ADD",IF(NOT(ISBLANK(M117)),_xlfn.XLOOKUP(M117,ud_mast_pole_type[lookupValue],ud_mast_pole_type[lookupKey],"ERROR"),""), "")</f>
        <v/>
      </c>
      <c r="P117" s="3" t="str">
        <f>IF($A117="ADD",IF(NOT(ISBLANK(O117)),_xlfn.XLOOKUP(O117,mast_material[lookupValue],mast_material[lookupKey],"ERROR"),""), "")</f>
        <v/>
      </c>
      <c r="S117" s="7"/>
      <c r="T117" s="4" t="str">
        <f t="shared" ca="1" si="9"/>
        <v/>
      </c>
      <c r="U117" s="4"/>
      <c r="V117" s="3" t="str">
        <f t="shared" si="10"/>
        <v/>
      </c>
      <c r="W117" s="3" t="str">
        <f>IF($A117="","",IF((AND($A117="ADD",OR(V117="",V117="In Use"))),"5",(_xlfn.XLOOKUP(V117,ud_asset_status[lookupValue],ud_asset_status[lookupKey],""))))</f>
        <v/>
      </c>
      <c r="Y117" s="3" t="str">
        <f>IF($A117="ADD",IF(NOT(ISBLANK(X117)),_xlfn.XLOOKUP(X117,ud_replacement_status[lookupValue],ud_replacement_status[lookupKey],"ERROR"),""), "")</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6"/>
      <c r="AL117" s="2" t="str">
        <f t="shared" si="15"/>
        <v/>
      </c>
      <c r="AM117" s="3" t="str">
        <f t="shared" si="16"/>
        <v/>
      </c>
      <c r="AN117" s="3" t="str">
        <f>IF($A117="","",IF((AND($A117="ADD",OR(AM117="",AM117="Excellent"))),"1",(_xlfn.XLOOKUP(AM117,condition[lookupValue],condition[lookupKey],""))))</f>
        <v/>
      </c>
      <c r="AO117" s="7" t="str">
        <f t="shared" si="17"/>
        <v/>
      </c>
      <c r="AP117" s="8"/>
    </row>
    <row r="118" spans="2:42" x14ac:dyDescent="0.25">
      <c r="B118" s="4"/>
      <c r="D118" s="3" t="str">
        <f>IF($A118="ADD",IF(NOT(ISBLANK(C118)),_xlfn.XLOOKUP(C118,roadnames[lookupValue],roadnames[lookupKey],"ERROR"),""), "")</f>
        <v/>
      </c>
      <c r="E118" s="5"/>
      <c r="F118" s="5"/>
      <c r="H118" s="3" t="str">
        <f>IF($A118="ADD",IF(NOT(ISBLANK(G118)),_xlfn.XLOOKUP(G118,ud_side[lookupValue],ud_side[lookupKey],"ERROR"),""), "")</f>
        <v/>
      </c>
      <c r="I118" s="4"/>
      <c r="J118" s="6"/>
      <c r="L118" s="3" t="str">
        <f>IF($A118="ADD",IF(NOT(ISBLANK(K118)),_xlfn.XLOOKUP(K118,ud_mast_primary_function[lookupValue],ud_mast_primary_function[lookupKey],"ERROR"),""), "")</f>
        <v/>
      </c>
      <c r="N118" s="3" t="str">
        <f>IF($A118="ADD",IF(NOT(ISBLANK(M118)),_xlfn.XLOOKUP(M118,ud_mast_pole_type[lookupValue],ud_mast_pole_type[lookupKey],"ERROR"),""), "")</f>
        <v/>
      </c>
      <c r="P118" s="3" t="str">
        <f>IF($A118="ADD",IF(NOT(ISBLANK(O118)),_xlfn.XLOOKUP(O118,mast_material[lookupValue],mast_material[lookupKey],"ERROR"),""), "")</f>
        <v/>
      </c>
      <c r="S118" s="7"/>
      <c r="T118" s="4" t="str">
        <f t="shared" ca="1" si="9"/>
        <v/>
      </c>
      <c r="U118" s="4"/>
      <c r="V118" s="3" t="str">
        <f t="shared" si="10"/>
        <v/>
      </c>
      <c r="W118" s="3" t="str">
        <f>IF($A118="","",IF((AND($A118="ADD",OR(V118="",V118="In Use"))),"5",(_xlfn.XLOOKUP(V118,ud_asset_status[lookupValue],ud_asset_status[lookupKey],""))))</f>
        <v/>
      </c>
      <c r="Y118" s="3" t="str">
        <f>IF($A118="ADD",IF(NOT(ISBLANK(X118)),_xlfn.XLOOKUP(X118,ud_replacement_status[lookupValue],ud_replacement_status[lookupKey],"ERROR"),""), "")</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6"/>
      <c r="AL118" s="2" t="str">
        <f t="shared" si="15"/>
        <v/>
      </c>
      <c r="AM118" s="3" t="str">
        <f t="shared" si="16"/>
        <v/>
      </c>
      <c r="AN118" s="3" t="str">
        <f>IF($A118="","",IF((AND($A118="ADD",OR(AM118="",AM118="Excellent"))),"1",(_xlfn.XLOOKUP(AM118,condition[lookupValue],condition[lookupKey],""))))</f>
        <v/>
      </c>
      <c r="AO118" s="7" t="str">
        <f t="shared" si="17"/>
        <v/>
      </c>
      <c r="AP118" s="8"/>
    </row>
    <row r="119" spans="2:42" x14ac:dyDescent="0.25">
      <c r="B119" s="4"/>
      <c r="D119" s="3" t="str">
        <f>IF($A119="ADD",IF(NOT(ISBLANK(C119)),_xlfn.XLOOKUP(C119,roadnames[lookupValue],roadnames[lookupKey],"ERROR"),""), "")</f>
        <v/>
      </c>
      <c r="E119" s="5"/>
      <c r="F119" s="5"/>
      <c r="H119" s="3" t="str">
        <f>IF($A119="ADD",IF(NOT(ISBLANK(G119)),_xlfn.XLOOKUP(G119,ud_side[lookupValue],ud_side[lookupKey],"ERROR"),""), "")</f>
        <v/>
      </c>
      <c r="I119" s="4"/>
      <c r="J119" s="6"/>
      <c r="L119" s="3" t="str">
        <f>IF($A119="ADD",IF(NOT(ISBLANK(K119)),_xlfn.XLOOKUP(K119,ud_mast_primary_function[lookupValue],ud_mast_primary_function[lookupKey],"ERROR"),""), "")</f>
        <v/>
      </c>
      <c r="N119" s="3" t="str">
        <f>IF($A119="ADD",IF(NOT(ISBLANK(M119)),_xlfn.XLOOKUP(M119,ud_mast_pole_type[lookupValue],ud_mast_pole_type[lookupKey],"ERROR"),""), "")</f>
        <v/>
      </c>
      <c r="P119" s="3" t="str">
        <f>IF($A119="ADD",IF(NOT(ISBLANK(O119)),_xlfn.XLOOKUP(O119,mast_material[lookupValue],mast_material[lookupKey],"ERROR"),""), "")</f>
        <v/>
      </c>
      <c r="S119" s="7"/>
      <c r="T119" s="4" t="str">
        <f t="shared" ca="1" si="9"/>
        <v/>
      </c>
      <c r="U119" s="4"/>
      <c r="V119" s="3" t="str">
        <f t="shared" si="10"/>
        <v/>
      </c>
      <c r="W119" s="3" t="str">
        <f>IF($A119="","",IF((AND($A119="ADD",OR(V119="",V119="In Use"))),"5",(_xlfn.XLOOKUP(V119,ud_asset_status[lookupValue],ud_asset_status[lookupKey],""))))</f>
        <v/>
      </c>
      <c r="Y119" s="3" t="str">
        <f>IF($A119="ADD",IF(NOT(ISBLANK(X119)),_xlfn.XLOOKUP(X119,ud_replacement_status[lookupValue],ud_replacement_status[lookupKey],"ERROR"),""), "")</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6"/>
      <c r="AL119" s="2" t="str">
        <f t="shared" si="15"/>
        <v/>
      </c>
      <c r="AM119" s="3" t="str">
        <f t="shared" si="16"/>
        <v/>
      </c>
      <c r="AN119" s="3" t="str">
        <f>IF($A119="","",IF((AND($A119="ADD",OR(AM119="",AM119="Excellent"))),"1",(_xlfn.XLOOKUP(AM119,condition[lookupValue],condition[lookupKey],""))))</f>
        <v/>
      </c>
      <c r="AO119" s="7" t="str">
        <f t="shared" si="17"/>
        <v/>
      </c>
      <c r="AP119" s="8"/>
    </row>
    <row r="120" spans="2:42" x14ac:dyDescent="0.25">
      <c r="B120" s="4"/>
      <c r="D120" s="3" t="str">
        <f>IF($A120="ADD",IF(NOT(ISBLANK(C120)),_xlfn.XLOOKUP(C120,roadnames[lookupValue],roadnames[lookupKey],"ERROR"),""), "")</f>
        <v/>
      </c>
      <c r="E120" s="5"/>
      <c r="F120" s="5"/>
      <c r="H120" s="3" t="str">
        <f>IF($A120="ADD",IF(NOT(ISBLANK(G120)),_xlfn.XLOOKUP(G120,ud_side[lookupValue],ud_side[lookupKey],"ERROR"),""), "")</f>
        <v/>
      </c>
      <c r="I120" s="4"/>
      <c r="J120" s="6"/>
      <c r="L120" s="3" t="str">
        <f>IF($A120="ADD",IF(NOT(ISBLANK(K120)),_xlfn.XLOOKUP(K120,ud_mast_primary_function[lookupValue],ud_mast_primary_function[lookupKey],"ERROR"),""), "")</f>
        <v/>
      </c>
      <c r="N120" s="3" t="str">
        <f>IF($A120="ADD",IF(NOT(ISBLANK(M120)),_xlfn.XLOOKUP(M120,ud_mast_pole_type[lookupValue],ud_mast_pole_type[lookupKey],"ERROR"),""), "")</f>
        <v/>
      </c>
      <c r="P120" s="3" t="str">
        <f>IF($A120="ADD",IF(NOT(ISBLANK(O120)),_xlfn.XLOOKUP(O120,mast_material[lookupValue],mast_material[lookupKey],"ERROR"),""), "")</f>
        <v/>
      </c>
      <c r="S120" s="7"/>
      <c r="T120" s="4" t="str">
        <f t="shared" ca="1" si="9"/>
        <v/>
      </c>
      <c r="U120" s="4"/>
      <c r="V120" s="3" t="str">
        <f t="shared" si="10"/>
        <v/>
      </c>
      <c r="W120" s="3" t="str">
        <f>IF($A120="","",IF((AND($A120="ADD",OR(V120="",V120="In Use"))),"5",(_xlfn.XLOOKUP(V120,ud_asset_status[lookupValue],ud_asset_status[lookupKey],""))))</f>
        <v/>
      </c>
      <c r="Y120" s="3" t="str">
        <f>IF($A120="ADD",IF(NOT(ISBLANK(X120)),_xlfn.XLOOKUP(X120,ud_replacement_status[lookupValue],ud_replacement_status[lookupKey],"ERROR"),""), "")</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6"/>
      <c r="AL120" s="2" t="str">
        <f t="shared" si="15"/>
        <v/>
      </c>
      <c r="AM120" s="3" t="str">
        <f t="shared" si="16"/>
        <v/>
      </c>
      <c r="AN120" s="3" t="str">
        <f>IF($A120="","",IF((AND($A120="ADD",OR(AM120="",AM120="Excellent"))),"1",(_xlfn.XLOOKUP(AM120,condition[lookupValue],condition[lookupKey],""))))</f>
        <v/>
      </c>
      <c r="AO120" s="7" t="str">
        <f t="shared" si="17"/>
        <v/>
      </c>
      <c r="AP120" s="8"/>
    </row>
    <row r="121" spans="2:42" x14ac:dyDescent="0.25">
      <c r="B121" s="4"/>
      <c r="D121" s="3" t="str">
        <f>IF($A121="ADD",IF(NOT(ISBLANK(C121)),_xlfn.XLOOKUP(C121,roadnames[lookupValue],roadnames[lookupKey],"ERROR"),""), "")</f>
        <v/>
      </c>
      <c r="E121" s="5"/>
      <c r="F121" s="5"/>
      <c r="H121" s="3" t="str">
        <f>IF($A121="ADD",IF(NOT(ISBLANK(G121)),_xlfn.XLOOKUP(G121,ud_side[lookupValue],ud_side[lookupKey],"ERROR"),""), "")</f>
        <v/>
      </c>
      <c r="I121" s="4"/>
      <c r="J121" s="6"/>
      <c r="L121" s="3" t="str">
        <f>IF($A121="ADD",IF(NOT(ISBLANK(K121)),_xlfn.XLOOKUP(K121,ud_mast_primary_function[lookupValue],ud_mast_primary_function[lookupKey],"ERROR"),""), "")</f>
        <v/>
      </c>
      <c r="N121" s="3" t="str">
        <f>IF($A121="ADD",IF(NOT(ISBLANK(M121)),_xlfn.XLOOKUP(M121,ud_mast_pole_type[lookupValue],ud_mast_pole_type[lookupKey],"ERROR"),""), "")</f>
        <v/>
      </c>
      <c r="P121" s="3" t="str">
        <f>IF($A121="ADD",IF(NOT(ISBLANK(O121)),_xlfn.XLOOKUP(O121,mast_material[lookupValue],mast_material[lookupKey],"ERROR"),""), "")</f>
        <v/>
      </c>
      <c r="S121" s="7"/>
      <c r="T121" s="4" t="str">
        <f t="shared" ca="1" si="9"/>
        <v/>
      </c>
      <c r="U121" s="4"/>
      <c r="V121" s="3" t="str">
        <f t="shared" si="10"/>
        <v/>
      </c>
      <c r="W121" s="3" t="str">
        <f>IF($A121="","",IF((AND($A121="ADD",OR(V121="",V121="In Use"))),"5",(_xlfn.XLOOKUP(V121,ud_asset_status[lookupValue],ud_asset_status[lookupKey],""))))</f>
        <v/>
      </c>
      <c r="Y121" s="3" t="str">
        <f>IF($A121="ADD",IF(NOT(ISBLANK(X121)),_xlfn.XLOOKUP(X121,ud_replacement_status[lookupValue],ud_replacement_status[lookupKey],"ERROR"),""), "")</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6"/>
      <c r="AL121" s="2" t="str">
        <f t="shared" si="15"/>
        <v/>
      </c>
      <c r="AM121" s="3" t="str">
        <f t="shared" si="16"/>
        <v/>
      </c>
      <c r="AN121" s="3" t="str">
        <f>IF($A121="","",IF((AND($A121="ADD",OR(AM121="",AM121="Excellent"))),"1",(_xlfn.XLOOKUP(AM121,condition[lookupValue],condition[lookupKey],""))))</f>
        <v/>
      </c>
      <c r="AO121" s="7" t="str">
        <f t="shared" si="17"/>
        <v/>
      </c>
      <c r="AP121" s="8"/>
    </row>
    <row r="122" spans="2:42" x14ac:dyDescent="0.25">
      <c r="B122" s="4"/>
      <c r="D122" s="3" t="str">
        <f>IF($A122="ADD",IF(NOT(ISBLANK(C122)),_xlfn.XLOOKUP(C122,roadnames[lookupValue],roadnames[lookupKey],"ERROR"),""), "")</f>
        <v/>
      </c>
      <c r="E122" s="5"/>
      <c r="F122" s="5"/>
      <c r="H122" s="3" t="str">
        <f>IF($A122="ADD",IF(NOT(ISBLANK(G122)),_xlfn.XLOOKUP(G122,ud_side[lookupValue],ud_side[lookupKey],"ERROR"),""), "")</f>
        <v/>
      </c>
      <c r="I122" s="4"/>
      <c r="J122" s="6"/>
      <c r="L122" s="3" t="str">
        <f>IF($A122="ADD",IF(NOT(ISBLANK(K122)),_xlfn.XLOOKUP(K122,ud_mast_primary_function[lookupValue],ud_mast_primary_function[lookupKey],"ERROR"),""), "")</f>
        <v/>
      </c>
      <c r="N122" s="3" t="str">
        <f>IF($A122="ADD",IF(NOT(ISBLANK(M122)),_xlfn.XLOOKUP(M122,ud_mast_pole_type[lookupValue],ud_mast_pole_type[lookupKey],"ERROR"),""), "")</f>
        <v/>
      </c>
      <c r="P122" s="3" t="str">
        <f>IF($A122="ADD",IF(NOT(ISBLANK(O122)),_xlfn.XLOOKUP(O122,mast_material[lookupValue],mast_material[lookupKey],"ERROR"),""), "")</f>
        <v/>
      </c>
      <c r="S122" s="7"/>
      <c r="T122" s="4" t="str">
        <f t="shared" ca="1" si="9"/>
        <v/>
      </c>
      <c r="U122" s="4"/>
      <c r="V122" s="3" t="str">
        <f t="shared" si="10"/>
        <v/>
      </c>
      <c r="W122" s="3" t="str">
        <f>IF($A122="","",IF((AND($A122="ADD",OR(V122="",V122="In Use"))),"5",(_xlfn.XLOOKUP(V122,ud_asset_status[lookupValue],ud_asset_status[lookupKey],""))))</f>
        <v/>
      </c>
      <c r="Y122" s="3" t="str">
        <f>IF($A122="ADD",IF(NOT(ISBLANK(X122)),_xlfn.XLOOKUP(X122,ud_replacement_status[lookupValue],ud_replacement_status[lookupKey],"ERROR"),""), "")</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6"/>
      <c r="AL122" s="2" t="str">
        <f t="shared" si="15"/>
        <v/>
      </c>
      <c r="AM122" s="3" t="str">
        <f t="shared" si="16"/>
        <v/>
      </c>
      <c r="AN122" s="3" t="str">
        <f>IF($A122="","",IF((AND($A122="ADD",OR(AM122="",AM122="Excellent"))),"1",(_xlfn.XLOOKUP(AM122,condition[lookupValue],condition[lookupKey],""))))</f>
        <v/>
      </c>
      <c r="AO122" s="7" t="str">
        <f t="shared" si="17"/>
        <v/>
      </c>
      <c r="AP122" s="8"/>
    </row>
    <row r="123" spans="2:42" x14ac:dyDescent="0.25">
      <c r="B123" s="4"/>
      <c r="D123" s="3" t="str">
        <f>IF($A123="ADD",IF(NOT(ISBLANK(C123)),_xlfn.XLOOKUP(C123,roadnames[lookupValue],roadnames[lookupKey],"ERROR"),""), "")</f>
        <v/>
      </c>
      <c r="E123" s="5"/>
      <c r="F123" s="5"/>
      <c r="H123" s="3" t="str">
        <f>IF($A123="ADD",IF(NOT(ISBLANK(G123)),_xlfn.XLOOKUP(G123,ud_side[lookupValue],ud_side[lookupKey],"ERROR"),""), "")</f>
        <v/>
      </c>
      <c r="I123" s="4"/>
      <c r="J123" s="6"/>
      <c r="L123" s="3" t="str">
        <f>IF($A123="ADD",IF(NOT(ISBLANK(K123)),_xlfn.XLOOKUP(K123,ud_mast_primary_function[lookupValue],ud_mast_primary_function[lookupKey],"ERROR"),""), "")</f>
        <v/>
      </c>
      <c r="N123" s="3" t="str">
        <f>IF($A123="ADD",IF(NOT(ISBLANK(M123)),_xlfn.XLOOKUP(M123,ud_mast_pole_type[lookupValue],ud_mast_pole_type[lookupKey],"ERROR"),""), "")</f>
        <v/>
      </c>
      <c r="P123" s="3" t="str">
        <f>IF($A123="ADD",IF(NOT(ISBLANK(O123)),_xlfn.XLOOKUP(O123,mast_material[lookupValue],mast_material[lookupKey],"ERROR"),""), "")</f>
        <v/>
      </c>
      <c r="S123" s="7"/>
      <c r="T123" s="4" t="str">
        <f t="shared" ca="1" si="9"/>
        <v/>
      </c>
      <c r="U123" s="4"/>
      <c r="V123" s="3" t="str">
        <f t="shared" si="10"/>
        <v/>
      </c>
      <c r="W123" s="3" t="str">
        <f>IF($A123="","",IF((AND($A123="ADD",OR(V123="",V123="In Use"))),"5",(_xlfn.XLOOKUP(V123,ud_asset_status[lookupValue],ud_asset_status[lookupKey],""))))</f>
        <v/>
      </c>
      <c r="Y123" s="3" t="str">
        <f>IF($A123="ADD",IF(NOT(ISBLANK(X123)),_xlfn.XLOOKUP(X123,ud_replacement_status[lookupValue],ud_replacement_status[lookupKey],"ERROR"),""), "")</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6"/>
      <c r="AL123" s="2" t="str">
        <f t="shared" si="15"/>
        <v/>
      </c>
      <c r="AM123" s="3" t="str">
        <f t="shared" si="16"/>
        <v/>
      </c>
      <c r="AN123" s="3" t="str">
        <f>IF($A123="","",IF((AND($A123="ADD",OR(AM123="",AM123="Excellent"))),"1",(_xlfn.XLOOKUP(AM123,condition[lookupValue],condition[lookupKey],""))))</f>
        <v/>
      </c>
      <c r="AO123" s="7" t="str">
        <f t="shared" si="17"/>
        <v/>
      </c>
      <c r="AP123" s="8"/>
    </row>
    <row r="124" spans="2:42" x14ac:dyDescent="0.25">
      <c r="B124" s="4"/>
      <c r="D124" s="3" t="str">
        <f>IF($A124="ADD",IF(NOT(ISBLANK(C124)),_xlfn.XLOOKUP(C124,roadnames[lookupValue],roadnames[lookupKey],"ERROR"),""), "")</f>
        <v/>
      </c>
      <c r="E124" s="5"/>
      <c r="F124" s="5"/>
      <c r="H124" s="3" t="str">
        <f>IF($A124="ADD",IF(NOT(ISBLANK(G124)),_xlfn.XLOOKUP(G124,ud_side[lookupValue],ud_side[lookupKey],"ERROR"),""), "")</f>
        <v/>
      </c>
      <c r="I124" s="4"/>
      <c r="J124" s="6"/>
      <c r="L124" s="3" t="str">
        <f>IF($A124="ADD",IF(NOT(ISBLANK(K124)),_xlfn.XLOOKUP(K124,ud_mast_primary_function[lookupValue],ud_mast_primary_function[lookupKey],"ERROR"),""), "")</f>
        <v/>
      </c>
      <c r="N124" s="3" t="str">
        <f>IF($A124="ADD",IF(NOT(ISBLANK(M124)),_xlfn.XLOOKUP(M124,ud_mast_pole_type[lookupValue],ud_mast_pole_type[lookupKey],"ERROR"),""), "")</f>
        <v/>
      </c>
      <c r="P124" s="3" t="str">
        <f>IF($A124="ADD",IF(NOT(ISBLANK(O124)),_xlfn.XLOOKUP(O124,mast_material[lookupValue],mast_material[lookupKey],"ERROR"),""), "")</f>
        <v/>
      </c>
      <c r="S124" s="7"/>
      <c r="T124" s="4" t="str">
        <f t="shared" ca="1" si="9"/>
        <v/>
      </c>
      <c r="U124" s="4"/>
      <c r="V124" s="3" t="str">
        <f t="shared" si="10"/>
        <v/>
      </c>
      <c r="W124" s="3" t="str">
        <f>IF($A124="","",IF((AND($A124="ADD",OR(V124="",V124="In Use"))),"5",(_xlfn.XLOOKUP(V124,ud_asset_status[lookupValue],ud_asset_status[lookupKey],""))))</f>
        <v/>
      </c>
      <c r="Y124" s="3" t="str">
        <f>IF($A124="ADD",IF(NOT(ISBLANK(X124)),_xlfn.XLOOKUP(X124,ud_replacement_status[lookupValue],ud_replacement_status[lookupKey],"ERROR"),""), "")</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6"/>
      <c r="AL124" s="2" t="str">
        <f t="shared" si="15"/>
        <v/>
      </c>
      <c r="AM124" s="3" t="str">
        <f t="shared" si="16"/>
        <v/>
      </c>
      <c r="AN124" s="3" t="str">
        <f>IF($A124="","",IF((AND($A124="ADD",OR(AM124="",AM124="Excellent"))),"1",(_xlfn.XLOOKUP(AM124,condition[lookupValue],condition[lookupKey],""))))</f>
        <v/>
      </c>
      <c r="AO124" s="7" t="str">
        <f t="shared" si="17"/>
        <v/>
      </c>
      <c r="AP124" s="8"/>
    </row>
    <row r="125" spans="2:42" x14ac:dyDescent="0.25">
      <c r="B125" s="4"/>
      <c r="D125" s="3" t="str">
        <f>IF($A125="ADD",IF(NOT(ISBLANK(C125)),_xlfn.XLOOKUP(C125,roadnames[lookupValue],roadnames[lookupKey],"ERROR"),""), "")</f>
        <v/>
      </c>
      <c r="E125" s="5"/>
      <c r="F125" s="5"/>
      <c r="H125" s="3" t="str">
        <f>IF($A125="ADD",IF(NOT(ISBLANK(G125)),_xlfn.XLOOKUP(G125,ud_side[lookupValue],ud_side[lookupKey],"ERROR"),""), "")</f>
        <v/>
      </c>
      <c r="I125" s="4"/>
      <c r="J125" s="6"/>
      <c r="L125" s="3" t="str">
        <f>IF($A125="ADD",IF(NOT(ISBLANK(K125)),_xlfn.XLOOKUP(K125,ud_mast_primary_function[lookupValue],ud_mast_primary_function[lookupKey],"ERROR"),""), "")</f>
        <v/>
      </c>
      <c r="N125" s="3" t="str">
        <f>IF($A125="ADD",IF(NOT(ISBLANK(M125)),_xlfn.XLOOKUP(M125,ud_mast_pole_type[lookupValue],ud_mast_pole_type[lookupKey],"ERROR"),""), "")</f>
        <v/>
      </c>
      <c r="P125" s="3" t="str">
        <f>IF($A125="ADD",IF(NOT(ISBLANK(O125)),_xlfn.XLOOKUP(O125,mast_material[lookupValue],mast_material[lookupKey],"ERROR"),""), "")</f>
        <v/>
      </c>
      <c r="S125" s="7"/>
      <c r="T125" s="4" t="str">
        <f t="shared" ca="1" si="9"/>
        <v/>
      </c>
      <c r="U125" s="4"/>
      <c r="V125" s="3" t="str">
        <f t="shared" si="10"/>
        <v/>
      </c>
      <c r="W125" s="3" t="str">
        <f>IF($A125="","",IF((AND($A125="ADD",OR(V125="",V125="In Use"))),"5",(_xlfn.XLOOKUP(V125,ud_asset_status[lookupValue],ud_asset_status[lookupKey],""))))</f>
        <v/>
      </c>
      <c r="Y125" s="3" t="str">
        <f>IF($A125="ADD",IF(NOT(ISBLANK(X125)),_xlfn.XLOOKUP(X125,ud_replacement_status[lookupValue],ud_replacement_status[lookupKey],"ERROR"),""), "")</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6"/>
      <c r="AL125" s="2" t="str">
        <f t="shared" si="15"/>
        <v/>
      </c>
      <c r="AM125" s="3" t="str">
        <f t="shared" si="16"/>
        <v/>
      </c>
      <c r="AN125" s="3" t="str">
        <f>IF($A125="","",IF((AND($A125="ADD",OR(AM125="",AM125="Excellent"))),"1",(_xlfn.XLOOKUP(AM125,condition[lookupValue],condition[lookupKey],""))))</f>
        <v/>
      </c>
      <c r="AO125" s="7" t="str">
        <f t="shared" si="17"/>
        <v/>
      </c>
      <c r="AP125" s="8"/>
    </row>
    <row r="126" spans="2:42" x14ac:dyDescent="0.25">
      <c r="B126" s="4"/>
      <c r="D126" s="3" t="str">
        <f>IF($A126="ADD",IF(NOT(ISBLANK(C126)),_xlfn.XLOOKUP(C126,roadnames[lookupValue],roadnames[lookupKey],"ERROR"),""), "")</f>
        <v/>
      </c>
      <c r="E126" s="5"/>
      <c r="F126" s="5"/>
      <c r="H126" s="3" t="str">
        <f>IF($A126="ADD",IF(NOT(ISBLANK(G126)),_xlfn.XLOOKUP(G126,ud_side[lookupValue],ud_side[lookupKey],"ERROR"),""), "")</f>
        <v/>
      </c>
      <c r="I126" s="4"/>
      <c r="J126" s="6"/>
      <c r="L126" s="3" t="str">
        <f>IF($A126="ADD",IF(NOT(ISBLANK(K126)),_xlfn.XLOOKUP(K126,ud_mast_primary_function[lookupValue],ud_mast_primary_function[lookupKey],"ERROR"),""), "")</f>
        <v/>
      </c>
      <c r="N126" s="3" t="str">
        <f>IF($A126="ADD",IF(NOT(ISBLANK(M126)),_xlfn.XLOOKUP(M126,ud_mast_pole_type[lookupValue],ud_mast_pole_type[lookupKey],"ERROR"),""), "")</f>
        <v/>
      </c>
      <c r="P126" s="3" t="str">
        <f>IF($A126="ADD",IF(NOT(ISBLANK(O126)),_xlfn.XLOOKUP(O126,mast_material[lookupValue],mast_material[lookupKey],"ERROR"),""), "")</f>
        <v/>
      </c>
      <c r="S126" s="7"/>
      <c r="T126" s="4" t="str">
        <f t="shared" ca="1" si="9"/>
        <v/>
      </c>
      <c r="U126" s="4"/>
      <c r="V126" s="3" t="str">
        <f t="shared" si="10"/>
        <v/>
      </c>
      <c r="W126" s="3" t="str">
        <f>IF($A126="","",IF((AND($A126="ADD",OR(V126="",V126="In Use"))),"5",(_xlfn.XLOOKUP(V126,ud_asset_status[lookupValue],ud_asset_status[lookupKey],""))))</f>
        <v/>
      </c>
      <c r="Y126" s="3" t="str">
        <f>IF($A126="ADD",IF(NOT(ISBLANK(X126)),_xlfn.XLOOKUP(X126,ud_replacement_status[lookupValue],ud_replacement_status[lookupKey],"ERROR"),""), "")</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6"/>
      <c r="AL126" s="2" t="str">
        <f t="shared" si="15"/>
        <v/>
      </c>
      <c r="AM126" s="3" t="str">
        <f t="shared" si="16"/>
        <v/>
      </c>
      <c r="AN126" s="3" t="str">
        <f>IF($A126="","",IF((AND($A126="ADD",OR(AM126="",AM126="Excellent"))),"1",(_xlfn.XLOOKUP(AM126,condition[lookupValue],condition[lookupKey],""))))</f>
        <v/>
      </c>
      <c r="AO126" s="7" t="str">
        <f t="shared" si="17"/>
        <v/>
      </c>
      <c r="AP126" s="8"/>
    </row>
    <row r="127" spans="2:42" x14ac:dyDescent="0.25">
      <c r="B127" s="4"/>
      <c r="D127" s="3" t="str">
        <f>IF($A127="ADD",IF(NOT(ISBLANK(C127)),_xlfn.XLOOKUP(C127,roadnames[lookupValue],roadnames[lookupKey],"ERROR"),""), "")</f>
        <v/>
      </c>
      <c r="E127" s="5"/>
      <c r="F127" s="5"/>
      <c r="H127" s="3" t="str">
        <f>IF($A127="ADD",IF(NOT(ISBLANK(G127)),_xlfn.XLOOKUP(G127,ud_side[lookupValue],ud_side[lookupKey],"ERROR"),""), "")</f>
        <v/>
      </c>
      <c r="I127" s="4"/>
      <c r="J127" s="6"/>
      <c r="L127" s="3" t="str">
        <f>IF($A127="ADD",IF(NOT(ISBLANK(K127)),_xlfn.XLOOKUP(K127,ud_mast_primary_function[lookupValue],ud_mast_primary_function[lookupKey],"ERROR"),""), "")</f>
        <v/>
      </c>
      <c r="N127" s="3" t="str">
        <f>IF($A127="ADD",IF(NOT(ISBLANK(M127)),_xlfn.XLOOKUP(M127,ud_mast_pole_type[lookupValue],ud_mast_pole_type[lookupKey],"ERROR"),""), "")</f>
        <v/>
      </c>
      <c r="P127" s="3" t="str">
        <f>IF($A127="ADD",IF(NOT(ISBLANK(O127)),_xlfn.XLOOKUP(O127,mast_material[lookupValue],mast_material[lookupKey],"ERROR"),""), "")</f>
        <v/>
      </c>
      <c r="S127" s="7"/>
      <c r="T127" s="4" t="str">
        <f t="shared" ca="1" si="9"/>
        <v/>
      </c>
      <c r="U127" s="4"/>
      <c r="V127" s="3" t="str">
        <f t="shared" si="10"/>
        <v/>
      </c>
      <c r="W127" s="3" t="str">
        <f>IF($A127="","",IF((AND($A127="ADD",OR(V127="",V127="In Use"))),"5",(_xlfn.XLOOKUP(V127,ud_asset_status[lookupValue],ud_asset_status[lookupKey],""))))</f>
        <v/>
      </c>
      <c r="Y127" s="3" t="str">
        <f>IF($A127="ADD",IF(NOT(ISBLANK(X127)),_xlfn.XLOOKUP(X127,ud_replacement_status[lookupValue],ud_replacement_status[lookupKey],"ERROR"),""), "")</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6"/>
      <c r="AL127" s="2" t="str">
        <f t="shared" si="15"/>
        <v/>
      </c>
      <c r="AM127" s="3" t="str">
        <f t="shared" si="16"/>
        <v/>
      </c>
      <c r="AN127" s="3" t="str">
        <f>IF($A127="","",IF((AND($A127="ADD",OR(AM127="",AM127="Excellent"))),"1",(_xlfn.XLOOKUP(AM127,condition[lookupValue],condition[lookupKey],""))))</f>
        <v/>
      </c>
      <c r="AO127" s="7" t="str">
        <f t="shared" si="17"/>
        <v/>
      </c>
      <c r="AP127" s="8"/>
    </row>
    <row r="128" spans="2:42" x14ac:dyDescent="0.25">
      <c r="B128" s="4"/>
      <c r="D128" s="3" t="str">
        <f>IF($A128="ADD",IF(NOT(ISBLANK(C128)),_xlfn.XLOOKUP(C128,roadnames[lookupValue],roadnames[lookupKey],"ERROR"),""), "")</f>
        <v/>
      </c>
      <c r="E128" s="5"/>
      <c r="F128" s="5"/>
      <c r="H128" s="3" t="str">
        <f>IF($A128="ADD",IF(NOT(ISBLANK(G128)),_xlfn.XLOOKUP(G128,ud_side[lookupValue],ud_side[lookupKey],"ERROR"),""), "")</f>
        <v/>
      </c>
      <c r="I128" s="4"/>
      <c r="J128" s="6"/>
      <c r="L128" s="3" t="str">
        <f>IF($A128="ADD",IF(NOT(ISBLANK(K128)),_xlfn.XLOOKUP(K128,ud_mast_primary_function[lookupValue],ud_mast_primary_function[lookupKey],"ERROR"),""), "")</f>
        <v/>
      </c>
      <c r="N128" s="3" t="str">
        <f>IF($A128="ADD",IF(NOT(ISBLANK(M128)),_xlfn.XLOOKUP(M128,ud_mast_pole_type[lookupValue],ud_mast_pole_type[lookupKey],"ERROR"),""), "")</f>
        <v/>
      </c>
      <c r="P128" s="3" t="str">
        <f>IF($A128="ADD",IF(NOT(ISBLANK(O128)),_xlfn.XLOOKUP(O128,mast_material[lookupValue],mast_material[lookupKey],"ERROR"),""), "")</f>
        <v/>
      </c>
      <c r="S128" s="7"/>
      <c r="T128" s="4" t="str">
        <f t="shared" ca="1" si="9"/>
        <v/>
      </c>
      <c r="U128" s="4"/>
      <c r="V128" s="3" t="str">
        <f t="shared" si="10"/>
        <v/>
      </c>
      <c r="W128" s="3" t="str">
        <f>IF($A128="","",IF((AND($A128="ADD",OR(V128="",V128="In Use"))),"5",(_xlfn.XLOOKUP(V128,ud_asset_status[lookupValue],ud_asset_status[lookupKey],""))))</f>
        <v/>
      </c>
      <c r="Y128" s="3" t="str">
        <f>IF($A128="ADD",IF(NOT(ISBLANK(X128)),_xlfn.XLOOKUP(X128,ud_replacement_status[lookupValue],ud_replacement_status[lookupKey],"ERROR"),""), "")</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6"/>
      <c r="AL128" s="2" t="str">
        <f t="shared" si="15"/>
        <v/>
      </c>
      <c r="AM128" s="3" t="str">
        <f t="shared" si="16"/>
        <v/>
      </c>
      <c r="AN128" s="3" t="str">
        <f>IF($A128="","",IF((AND($A128="ADD",OR(AM128="",AM128="Excellent"))),"1",(_xlfn.XLOOKUP(AM128,condition[lookupValue],condition[lookupKey],""))))</f>
        <v/>
      </c>
      <c r="AO128" s="7" t="str">
        <f t="shared" si="17"/>
        <v/>
      </c>
      <c r="AP128" s="8"/>
    </row>
    <row r="129" spans="2:42" x14ac:dyDescent="0.25">
      <c r="B129" s="4"/>
      <c r="D129" s="3" t="str">
        <f>IF($A129="ADD",IF(NOT(ISBLANK(C129)),_xlfn.XLOOKUP(C129,roadnames[lookupValue],roadnames[lookupKey],"ERROR"),""), "")</f>
        <v/>
      </c>
      <c r="E129" s="5"/>
      <c r="F129" s="5"/>
      <c r="H129" s="3" t="str">
        <f>IF($A129="ADD",IF(NOT(ISBLANK(G129)),_xlfn.XLOOKUP(G129,ud_side[lookupValue],ud_side[lookupKey],"ERROR"),""), "")</f>
        <v/>
      </c>
      <c r="I129" s="4"/>
      <c r="J129" s="6"/>
      <c r="L129" s="3" t="str">
        <f>IF($A129="ADD",IF(NOT(ISBLANK(K129)),_xlfn.XLOOKUP(K129,ud_mast_primary_function[lookupValue],ud_mast_primary_function[lookupKey],"ERROR"),""), "")</f>
        <v/>
      </c>
      <c r="N129" s="3" t="str">
        <f>IF($A129="ADD",IF(NOT(ISBLANK(M129)),_xlfn.XLOOKUP(M129,ud_mast_pole_type[lookupValue],ud_mast_pole_type[lookupKey],"ERROR"),""), "")</f>
        <v/>
      </c>
      <c r="P129" s="3" t="str">
        <f>IF($A129="ADD",IF(NOT(ISBLANK(O129)),_xlfn.XLOOKUP(O129,mast_material[lookupValue],mast_material[lookupKey],"ERROR"),""), "")</f>
        <v/>
      </c>
      <c r="S129" s="7"/>
      <c r="T129" s="4" t="str">
        <f t="shared" ca="1" si="9"/>
        <v/>
      </c>
      <c r="U129" s="4"/>
      <c r="V129" s="3" t="str">
        <f t="shared" si="10"/>
        <v/>
      </c>
      <c r="W129" s="3" t="str">
        <f>IF($A129="","",IF((AND($A129="ADD",OR(V129="",V129="In Use"))),"5",(_xlfn.XLOOKUP(V129,ud_asset_status[lookupValue],ud_asset_status[lookupKey],""))))</f>
        <v/>
      </c>
      <c r="Y129" s="3" t="str">
        <f>IF($A129="ADD",IF(NOT(ISBLANK(X129)),_xlfn.XLOOKUP(X129,ud_replacement_status[lookupValue],ud_replacement_status[lookupKey],"ERROR"),""), "")</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6"/>
      <c r="AL129" s="2" t="str">
        <f t="shared" si="15"/>
        <v/>
      </c>
      <c r="AM129" s="3" t="str">
        <f t="shared" si="16"/>
        <v/>
      </c>
      <c r="AN129" s="3" t="str">
        <f>IF($A129="","",IF((AND($A129="ADD",OR(AM129="",AM129="Excellent"))),"1",(_xlfn.XLOOKUP(AM129,condition[lookupValue],condition[lookupKey],""))))</f>
        <v/>
      </c>
      <c r="AO129" s="7" t="str">
        <f t="shared" si="17"/>
        <v/>
      </c>
      <c r="AP129" s="8"/>
    </row>
    <row r="130" spans="2:42" x14ac:dyDescent="0.25">
      <c r="B130" s="4"/>
      <c r="D130" s="3" t="str">
        <f>IF($A130="ADD",IF(NOT(ISBLANK(C130)),_xlfn.XLOOKUP(C130,roadnames[lookupValue],roadnames[lookupKey],"ERROR"),""), "")</f>
        <v/>
      </c>
      <c r="E130" s="5"/>
      <c r="F130" s="5"/>
      <c r="H130" s="3" t="str">
        <f>IF($A130="ADD",IF(NOT(ISBLANK(G130)),_xlfn.XLOOKUP(G130,ud_side[lookupValue],ud_side[lookupKey],"ERROR"),""), "")</f>
        <v/>
      </c>
      <c r="I130" s="4"/>
      <c r="J130" s="6"/>
      <c r="L130" s="3" t="str">
        <f>IF($A130="ADD",IF(NOT(ISBLANK(K130)),_xlfn.XLOOKUP(K130,ud_mast_primary_function[lookupValue],ud_mast_primary_function[lookupKey],"ERROR"),""), "")</f>
        <v/>
      </c>
      <c r="N130" s="3" t="str">
        <f>IF($A130="ADD",IF(NOT(ISBLANK(M130)),_xlfn.XLOOKUP(M130,ud_mast_pole_type[lookupValue],ud_mast_pole_type[lookupKey],"ERROR"),""), "")</f>
        <v/>
      </c>
      <c r="P130" s="3" t="str">
        <f>IF($A130="ADD",IF(NOT(ISBLANK(O130)),_xlfn.XLOOKUP(O130,mast_material[lookupValue],mast_material[lookupKey],"ERROR"),""), "")</f>
        <v/>
      </c>
      <c r="S130" s="7"/>
      <c r="T130" s="4" t="str">
        <f t="shared" ca="1" si="9"/>
        <v/>
      </c>
      <c r="U130" s="4"/>
      <c r="V130" s="3" t="str">
        <f t="shared" si="10"/>
        <v/>
      </c>
      <c r="W130" s="3" t="str">
        <f>IF($A130="","",IF((AND($A130="ADD",OR(V130="",V130="In Use"))),"5",(_xlfn.XLOOKUP(V130,ud_asset_status[lookupValue],ud_asset_status[lookupKey],""))))</f>
        <v/>
      </c>
      <c r="Y130" s="3" t="str">
        <f>IF($A130="ADD",IF(NOT(ISBLANK(X130)),_xlfn.XLOOKUP(X130,ud_replacement_status[lookupValue],ud_replacement_status[lookupKey],"ERROR"),""), "")</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6"/>
      <c r="AL130" s="2" t="str">
        <f t="shared" si="15"/>
        <v/>
      </c>
      <c r="AM130" s="3" t="str">
        <f t="shared" si="16"/>
        <v/>
      </c>
      <c r="AN130" s="3" t="str">
        <f>IF($A130="","",IF((AND($A130="ADD",OR(AM130="",AM130="Excellent"))),"1",(_xlfn.XLOOKUP(AM130,condition[lookupValue],condition[lookupKey],""))))</f>
        <v/>
      </c>
      <c r="AO130" s="7" t="str">
        <f t="shared" si="17"/>
        <v/>
      </c>
      <c r="AP130" s="8"/>
    </row>
    <row r="131" spans="2:42" x14ac:dyDescent="0.25">
      <c r="B131" s="4"/>
      <c r="D131" s="3" t="str">
        <f>IF($A131="ADD",IF(NOT(ISBLANK(C131)),_xlfn.XLOOKUP(C131,roadnames[lookupValue],roadnames[lookupKey],"ERROR"),""), "")</f>
        <v/>
      </c>
      <c r="E131" s="5"/>
      <c r="F131" s="5"/>
      <c r="H131" s="3" t="str">
        <f>IF($A131="ADD",IF(NOT(ISBLANK(G131)),_xlfn.XLOOKUP(G131,ud_side[lookupValue],ud_side[lookupKey],"ERROR"),""), "")</f>
        <v/>
      </c>
      <c r="I131" s="4"/>
      <c r="J131" s="6"/>
      <c r="L131" s="3" t="str">
        <f>IF($A131="ADD",IF(NOT(ISBLANK(K131)),_xlfn.XLOOKUP(K131,ud_mast_primary_function[lookupValue],ud_mast_primary_function[lookupKey],"ERROR"),""), "")</f>
        <v/>
      </c>
      <c r="N131" s="3" t="str">
        <f>IF($A131="ADD",IF(NOT(ISBLANK(M131)),_xlfn.XLOOKUP(M131,ud_mast_pole_type[lookupValue],ud_mast_pole_type[lookupKey],"ERROR"),""), "")</f>
        <v/>
      </c>
      <c r="P131" s="3" t="str">
        <f>IF($A131="ADD",IF(NOT(ISBLANK(O131)),_xlfn.XLOOKUP(O131,mast_material[lookupValue],mast_material[lookupKey],"ERROR"),""), "")</f>
        <v/>
      </c>
      <c r="S131" s="7"/>
      <c r="T131" s="4" t="str">
        <f t="shared" ca="1" si="9"/>
        <v/>
      </c>
      <c r="U131" s="4"/>
      <c r="V131" s="3" t="str">
        <f t="shared" si="10"/>
        <v/>
      </c>
      <c r="W131" s="3" t="str">
        <f>IF($A131="","",IF((AND($A131="ADD",OR(V131="",V131="In Use"))),"5",(_xlfn.XLOOKUP(V131,ud_asset_status[lookupValue],ud_asset_status[lookupKey],""))))</f>
        <v/>
      </c>
      <c r="Y131" s="3" t="str">
        <f>IF($A131="ADD",IF(NOT(ISBLANK(X131)),_xlfn.XLOOKUP(X131,ud_replacement_status[lookupValue],ud_replacement_status[lookupKey],"ERROR"),""), "")</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6"/>
      <c r="AL131" s="2" t="str">
        <f t="shared" si="15"/>
        <v/>
      </c>
      <c r="AM131" s="3" t="str">
        <f t="shared" si="16"/>
        <v/>
      </c>
      <c r="AN131" s="3" t="str">
        <f>IF($A131="","",IF((AND($A131="ADD",OR(AM131="",AM131="Excellent"))),"1",(_xlfn.XLOOKUP(AM131,condition[lookupValue],condition[lookupKey],""))))</f>
        <v/>
      </c>
      <c r="AO131" s="7" t="str">
        <f t="shared" si="17"/>
        <v/>
      </c>
      <c r="AP131" s="8"/>
    </row>
    <row r="132" spans="2:42" x14ac:dyDescent="0.25">
      <c r="B132" s="4"/>
      <c r="D132" s="3" t="str">
        <f>IF($A132="ADD",IF(NOT(ISBLANK(C132)),_xlfn.XLOOKUP(C132,roadnames[lookupValue],roadnames[lookupKey],"ERROR"),""), "")</f>
        <v/>
      </c>
      <c r="E132" s="5"/>
      <c r="F132" s="5"/>
      <c r="H132" s="3" t="str">
        <f>IF($A132="ADD",IF(NOT(ISBLANK(G132)),_xlfn.XLOOKUP(G132,ud_side[lookupValue],ud_side[lookupKey],"ERROR"),""), "")</f>
        <v/>
      </c>
      <c r="I132" s="4"/>
      <c r="J132" s="6"/>
      <c r="L132" s="3" t="str">
        <f>IF($A132="ADD",IF(NOT(ISBLANK(K132)),_xlfn.XLOOKUP(K132,ud_mast_primary_function[lookupValue],ud_mast_primary_function[lookupKey],"ERROR"),""), "")</f>
        <v/>
      </c>
      <c r="N132" s="3" t="str">
        <f>IF($A132="ADD",IF(NOT(ISBLANK(M132)),_xlfn.XLOOKUP(M132,ud_mast_pole_type[lookupValue],ud_mast_pole_type[lookupKey],"ERROR"),""), "")</f>
        <v/>
      </c>
      <c r="P132" s="3" t="str">
        <f>IF($A132="ADD",IF(NOT(ISBLANK(O132)),_xlfn.XLOOKUP(O132,mast_material[lookupValue],mast_material[lookupKey],"ERROR"),""), "")</f>
        <v/>
      </c>
      <c r="S132" s="7"/>
      <c r="T132" s="4" t="str">
        <f t="shared" ca="1" si="9"/>
        <v/>
      </c>
      <c r="U132" s="4"/>
      <c r="V132" s="3" t="str">
        <f t="shared" si="10"/>
        <v/>
      </c>
      <c r="W132" s="3" t="str">
        <f>IF($A132="","",IF((AND($A132="ADD",OR(V132="",V132="In Use"))),"5",(_xlfn.XLOOKUP(V132,ud_asset_status[lookupValue],ud_asset_status[lookupKey],""))))</f>
        <v/>
      </c>
      <c r="Y132" s="3" t="str">
        <f>IF($A132="ADD",IF(NOT(ISBLANK(X132)),_xlfn.XLOOKUP(X132,ud_replacement_status[lookupValue],ud_replacement_status[lookupKey],"ERROR"),""), "")</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6"/>
      <c r="AL132" s="2" t="str">
        <f t="shared" si="15"/>
        <v/>
      </c>
      <c r="AM132" s="3" t="str">
        <f t="shared" si="16"/>
        <v/>
      </c>
      <c r="AN132" s="3" t="str">
        <f>IF($A132="","",IF((AND($A132="ADD",OR(AM132="",AM132="Excellent"))),"1",(_xlfn.XLOOKUP(AM132,condition[lookupValue],condition[lookupKey],""))))</f>
        <v/>
      </c>
      <c r="AO132" s="7" t="str">
        <f t="shared" si="17"/>
        <v/>
      </c>
      <c r="AP132" s="8"/>
    </row>
    <row r="133" spans="2:42" x14ac:dyDescent="0.25">
      <c r="B133" s="4"/>
      <c r="D133" s="3" t="str">
        <f>IF($A133="ADD",IF(NOT(ISBLANK(C133)),_xlfn.XLOOKUP(C133,roadnames[lookupValue],roadnames[lookupKey],"ERROR"),""), "")</f>
        <v/>
      </c>
      <c r="E133" s="5"/>
      <c r="F133" s="5"/>
      <c r="H133" s="3" t="str">
        <f>IF($A133="ADD",IF(NOT(ISBLANK(G133)),_xlfn.XLOOKUP(G133,ud_side[lookupValue],ud_side[lookupKey],"ERROR"),""), "")</f>
        <v/>
      </c>
      <c r="I133" s="4"/>
      <c r="J133" s="6"/>
      <c r="L133" s="3" t="str">
        <f>IF($A133="ADD",IF(NOT(ISBLANK(K133)),_xlfn.XLOOKUP(K133,ud_mast_primary_function[lookupValue],ud_mast_primary_function[lookupKey],"ERROR"),""), "")</f>
        <v/>
      </c>
      <c r="N133" s="3" t="str">
        <f>IF($A133="ADD",IF(NOT(ISBLANK(M133)),_xlfn.XLOOKUP(M133,ud_mast_pole_type[lookupValue],ud_mast_pole_type[lookupKey],"ERROR"),""), "")</f>
        <v/>
      </c>
      <c r="P133" s="3" t="str">
        <f>IF($A133="ADD",IF(NOT(ISBLANK(O133)),_xlfn.XLOOKUP(O133,mast_material[lookupValue],mast_material[lookupKey],"ERROR"),""), "")</f>
        <v/>
      </c>
      <c r="S133" s="7"/>
      <c r="T133" s="4" t="str">
        <f t="shared" ca="1" si="9"/>
        <v/>
      </c>
      <c r="U133" s="4"/>
      <c r="V133" s="3" t="str">
        <f t="shared" si="10"/>
        <v/>
      </c>
      <c r="W133" s="3" t="str">
        <f>IF($A133="","",IF((AND($A133="ADD",OR(V133="",V133="In Use"))),"5",(_xlfn.XLOOKUP(V133,ud_asset_status[lookupValue],ud_asset_status[lookupKey],""))))</f>
        <v/>
      </c>
      <c r="Y133" s="3" t="str">
        <f>IF($A133="ADD",IF(NOT(ISBLANK(X133)),_xlfn.XLOOKUP(X133,ud_replacement_status[lookupValue],ud_replacement_status[lookupKey],"ERROR"),""), "")</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6"/>
      <c r="AL133" s="2" t="str">
        <f t="shared" si="15"/>
        <v/>
      </c>
      <c r="AM133" s="3" t="str">
        <f t="shared" si="16"/>
        <v/>
      </c>
      <c r="AN133" s="3" t="str">
        <f>IF($A133="","",IF((AND($A133="ADD",OR(AM133="",AM133="Excellent"))),"1",(_xlfn.XLOOKUP(AM133,condition[lookupValue],condition[lookupKey],""))))</f>
        <v/>
      </c>
      <c r="AO133" s="7" t="str">
        <f t="shared" si="17"/>
        <v/>
      </c>
      <c r="AP133" s="8"/>
    </row>
    <row r="134" spans="2:42" x14ac:dyDescent="0.25">
      <c r="B134" s="4"/>
      <c r="D134" s="3" t="str">
        <f>IF($A134="ADD",IF(NOT(ISBLANK(C134)),_xlfn.XLOOKUP(C134,roadnames[lookupValue],roadnames[lookupKey],"ERROR"),""), "")</f>
        <v/>
      </c>
      <c r="E134" s="5"/>
      <c r="F134" s="5"/>
      <c r="H134" s="3" t="str">
        <f>IF($A134="ADD",IF(NOT(ISBLANK(G134)),_xlfn.XLOOKUP(G134,ud_side[lookupValue],ud_side[lookupKey],"ERROR"),""), "")</f>
        <v/>
      </c>
      <c r="I134" s="4"/>
      <c r="J134" s="6"/>
      <c r="L134" s="3" t="str">
        <f>IF($A134="ADD",IF(NOT(ISBLANK(K134)),_xlfn.XLOOKUP(K134,ud_mast_primary_function[lookupValue],ud_mast_primary_function[lookupKey],"ERROR"),""), "")</f>
        <v/>
      </c>
      <c r="N134" s="3" t="str">
        <f>IF($A134="ADD",IF(NOT(ISBLANK(M134)),_xlfn.XLOOKUP(M134,ud_mast_pole_type[lookupValue],ud_mast_pole_type[lookupKey],"ERROR"),""), "")</f>
        <v/>
      </c>
      <c r="P134" s="3" t="str">
        <f>IF($A134="ADD",IF(NOT(ISBLANK(O134)),_xlfn.XLOOKUP(O134,mast_material[lookupValue],mast_material[lookupKey],"ERROR"),""), "")</f>
        <v/>
      </c>
      <c r="S134" s="7"/>
      <c r="T134" s="4" t="str">
        <f t="shared" ca="1" si="9"/>
        <v/>
      </c>
      <c r="U134" s="4"/>
      <c r="V134" s="3" t="str">
        <f t="shared" si="10"/>
        <v/>
      </c>
      <c r="W134" s="3" t="str">
        <f>IF($A134="","",IF((AND($A134="ADD",OR(V134="",V134="In Use"))),"5",(_xlfn.XLOOKUP(V134,ud_asset_status[lookupValue],ud_asset_status[lookupKey],""))))</f>
        <v/>
      </c>
      <c r="Y134" s="3" t="str">
        <f>IF($A134="ADD",IF(NOT(ISBLANK(X134)),_xlfn.XLOOKUP(X134,ud_replacement_status[lookupValue],ud_replacement_status[lookupKey],"ERROR"),""), "")</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6"/>
      <c r="AL134" s="2" t="str">
        <f t="shared" si="15"/>
        <v/>
      </c>
      <c r="AM134" s="3" t="str">
        <f t="shared" si="16"/>
        <v/>
      </c>
      <c r="AN134" s="3" t="str">
        <f>IF($A134="","",IF((AND($A134="ADD",OR(AM134="",AM134="Excellent"))),"1",(_xlfn.XLOOKUP(AM134,condition[lookupValue],condition[lookupKey],""))))</f>
        <v/>
      </c>
      <c r="AO134" s="7" t="str">
        <f t="shared" si="17"/>
        <v/>
      </c>
      <c r="AP134" s="8"/>
    </row>
    <row r="135" spans="2:42" x14ac:dyDescent="0.25">
      <c r="B135" s="4"/>
      <c r="D135" s="3" t="str">
        <f>IF($A135="ADD",IF(NOT(ISBLANK(C135)),_xlfn.XLOOKUP(C135,roadnames[lookupValue],roadnames[lookupKey],"ERROR"),""), "")</f>
        <v/>
      </c>
      <c r="E135" s="5"/>
      <c r="F135" s="5"/>
      <c r="H135" s="3" t="str">
        <f>IF($A135="ADD",IF(NOT(ISBLANK(G135)),_xlfn.XLOOKUP(G135,ud_side[lookupValue],ud_side[lookupKey],"ERROR"),""), "")</f>
        <v/>
      </c>
      <c r="I135" s="4"/>
      <c r="J135" s="6"/>
      <c r="L135" s="3" t="str">
        <f>IF($A135="ADD",IF(NOT(ISBLANK(K135)),_xlfn.XLOOKUP(K135,ud_mast_primary_function[lookupValue],ud_mast_primary_function[lookupKey],"ERROR"),""), "")</f>
        <v/>
      </c>
      <c r="N135" s="3" t="str">
        <f>IF($A135="ADD",IF(NOT(ISBLANK(M135)),_xlfn.XLOOKUP(M135,ud_mast_pole_type[lookupValue],ud_mast_pole_type[lookupKey],"ERROR"),""), "")</f>
        <v/>
      </c>
      <c r="P135" s="3" t="str">
        <f>IF($A135="ADD",IF(NOT(ISBLANK(O135)),_xlfn.XLOOKUP(O135,mast_material[lookupValue],mast_material[lookupKey],"ERROR"),""), "")</f>
        <v/>
      </c>
      <c r="S135" s="7"/>
      <c r="T135" s="4" t="str">
        <f t="shared" ca="1" si="9"/>
        <v/>
      </c>
      <c r="U135" s="4"/>
      <c r="V135" s="3" t="str">
        <f t="shared" si="10"/>
        <v/>
      </c>
      <c r="W135" s="3" t="str">
        <f>IF($A135="","",IF((AND($A135="ADD",OR(V135="",V135="In Use"))),"5",(_xlfn.XLOOKUP(V135,ud_asset_status[lookupValue],ud_asset_status[lookupKey],""))))</f>
        <v/>
      </c>
      <c r="Y135" s="3" t="str">
        <f>IF($A135="ADD",IF(NOT(ISBLANK(X135)),_xlfn.XLOOKUP(X135,ud_replacement_status[lookupValue],ud_replacement_status[lookupKey],"ERROR"),""), "")</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6"/>
      <c r="AL135" s="2" t="str">
        <f t="shared" si="15"/>
        <v/>
      </c>
      <c r="AM135" s="3" t="str">
        <f t="shared" si="16"/>
        <v/>
      </c>
      <c r="AN135" s="3" t="str">
        <f>IF($A135="","",IF((AND($A135="ADD",OR(AM135="",AM135="Excellent"))),"1",(_xlfn.XLOOKUP(AM135,condition[lookupValue],condition[lookupKey],""))))</f>
        <v/>
      </c>
      <c r="AO135" s="7" t="str">
        <f t="shared" si="17"/>
        <v/>
      </c>
      <c r="AP135" s="8"/>
    </row>
    <row r="136" spans="2:42" x14ac:dyDescent="0.25">
      <c r="B136" s="4"/>
      <c r="D136" s="3" t="str">
        <f>IF($A136="ADD",IF(NOT(ISBLANK(C136)),_xlfn.XLOOKUP(C136,roadnames[lookupValue],roadnames[lookupKey],"ERROR"),""), "")</f>
        <v/>
      </c>
      <c r="E136" s="5"/>
      <c r="F136" s="5"/>
      <c r="H136" s="3" t="str">
        <f>IF($A136="ADD",IF(NOT(ISBLANK(G136)),_xlfn.XLOOKUP(G136,ud_side[lookupValue],ud_side[lookupKey],"ERROR"),""), "")</f>
        <v/>
      </c>
      <c r="I136" s="4"/>
      <c r="J136" s="6"/>
      <c r="L136" s="3" t="str">
        <f>IF($A136="ADD",IF(NOT(ISBLANK(K136)),_xlfn.XLOOKUP(K136,ud_mast_primary_function[lookupValue],ud_mast_primary_function[lookupKey],"ERROR"),""), "")</f>
        <v/>
      </c>
      <c r="N136" s="3" t="str">
        <f>IF($A136="ADD",IF(NOT(ISBLANK(M136)),_xlfn.XLOOKUP(M136,ud_mast_pole_type[lookupValue],ud_mast_pole_type[lookupKey],"ERROR"),""), "")</f>
        <v/>
      </c>
      <c r="P136" s="3" t="str">
        <f>IF($A136="ADD",IF(NOT(ISBLANK(O136)),_xlfn.XLOOKUP(O136,mast_material[lookupValue],mast_material[lookupKey],"ERROR"),""), "")</f>
        <v/>
      </c>
      <c r="S136" s="7"/>
      <c r="T136" s="4" t="str">
        <f t="shared" ca="1" si="9"/>
        <v/>
      </c>
      <c r="U136" s="4"/>
      <c r="V136" s="3" t="str">
        <f t="shared" si="10"/>
        <v/>
      </c>
      <c r="W136" s="3" t="str">
        <f>IF($A136="","",IF((AND($A136="ADD",OR(V136="",V136="In Use"))),"5",(_xlfn.XLOOKUP(V136,ud_asset_status[lookupValue],ud_asset_status[lookupKey],""))))</f>
        <v/>
      </c>
      <c r="Y136" s="3" t="str">
        <f>IF($A136="ADD",IF(NOT(ISBLANK(X136)),_xlfn.XLOOKUP(X136,ud_replacement_status[lookupValue],ud_replacement_status[lookupKey],"ERROR"),""), "")</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6"/>
      <c r="AL136" s="2" t="str">
        <f t="shared" si="15"/>
        <v/>
      </c>
      <c r="AM136" s="3" t="str">
        <f t="shared" si="16"/>
        <v/>
      </c>
      <c r="AN136" s="3" t="str">
        <f>IF($A136="","",IF((AND($A136="ADD",OR(AM136="",AM136="Excellent"))),"1",(_xlfn.XLOOKUP(AM136,condition[lookupValue],condition[lookupKey],""))))</f>
        <v/>
      </c>
      <c r="AO136" s="7" t="str">
        <f t="shared" si="17"/>
        <v/>
      </c>
      <c r="AP136" s="8"/>
    </row>
    <row r="137" spans="2:42" x14ac:dyDescent="0.25">
      <c r="B137" s="4"/>
      <c r="D137" s="3" t="str">
        <f>IF($A137="ADD",IF(NOT(ISBLANK(C137)),_xlfn.XLOOKUP(C137,roadnames[lookupValue],roadnames[lookupKey],"ERROR"),""), "")</f>
        <v/>
      </c>
      <c r="E137" s="5"/>
      <c r="F137" s="5"/>
      <c r="H137" s="3" t="str">
        <f>IF($A137="ADD",IF(NOT(ISBLANK(G137)),_xlfn.XLOOKUP(G137,ud_side[lookupValue],ud_side[lookupKey],"ERROR"),""), "")</f>
        <v/>
      </c>
      <c r="I137" s="4"/>
      <c r="J137" s="6"/>
      <c r="L137" s="3" t="str">
        <f>IF($A137="ADD",IF(NOT(ISBLANK(K137)),_xlfn.XLOOKUP(K137,ud_mast_primary_function[lookupValue],ud_mast_primary_function[lookupKey],"ERROR"),""), "")</f>
        <v/>
      </c>
      <c r="N137" s="3" t="str">
        <f>IF($A137="ADD",IF(NOT(ISBLANK(M137)),_xlfn.XLOOKUP(M137,ud_mast_pole_type[lookupValue],ud_mast_pole_type[lookupKey],"ERROR"),""), "")</f>
        <v/>
      </c>
      <c r="P137" s="3" t="str">
        <f>IF($A137="ADD",IF(NOT(ISBLANK(O137)),_xlfn.XLOOKUP(O137,mast_material[lookupValue],mast_material[lookupKey],"ERROR"),""), "")</f>
        <v/>
      </c>
      <c r="S137" s="7"/>
      <c r="T137" s="4" t="str">
        <f t="shared" ca="1" si="9"/>
        <v/>
      </c>
      <c r="U137" s="4"/>
      <c r="V137" s="3" t="str">
        <f t="shared" si="10"/>
        <v/>
      </c>
      <c r="W137" s="3" t="str">
        <f>IF($A137="","",IF((AND($A137="ADD",OR(V137="",V137="In Use"))),"5",(_xlfn.XLOOKUP(V137,ud_asset_status[lookupValue],ud_asset_status[lookupKey],""))))</f>
        <v/>
      </c>
      <c r="Y137" s="3" t="str">
        <f>IF($A137="ADD",IF(NOT(ISBLANK(X137)),_xlfn.XLOOKUP(X137,ud_replacement_status[lookupValue],ud_replacement_status[lookupKey],"ERROR"),""), "")</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6"/>
      <c r="AL137" s="2" t="str">
        <f t="shared" si="15"/>
        <v/>
      </c>
      <c r="AM137" s="3" t="str">
        <f t="shared" si="16"/>
        <v/>
      </c>
      <c r="AN137" s="3" t="str">
        <f>IF($A137="","",IF((AND($A137="ADD",OR(AM137="",AM137="Excellent"))),"1",(_xlfn.XLOOKUP(AM137,condition[lookupValue],condition[lookupKey],""))))</f>
        <v/>
      </c>
      <c r="AO137" s="7" t="str">
        <f t="shared" si="17"/>
        <v/>
      </c>
      <c r="AP137" s="8"/>
    </row>
    <row r="138" spans="2:42" x14ac:dyDescent="0.25">
      <c r="B138" s="4"/>
      <c r="D138" s="3" t="str">
        <f>IF($A138="ADD",IF(NOT(ISBLANK(C138)),_xlfn.XLOOKUP(C138,roadnames[lookupValue],roadnames[lookupKey],"ERROR"),""), "")</f>
        <v/>
      </c>
      <c r="E138" s="5"/>
      <c r="F138" s="5"/>
      <c r="H138" s="3" t="str">
        <f>IF($A138="ADD",IF(NOT(ISBLANK(G138)),_xlfn.XLOOKUP(G138,ud_side[lookupValue],ud_side[lookupKey],"ERROR"),""), "")</f>
        <v/>
      </c>
      <c r="I138" s="4"/>
      <c r="J138" s="6"/>
      <c r="L138" s="3" t="str">
        <f>IF($A138="ADD",IF(NOT(ISBLANK(K138)),_xlfn.XLOOKUP(K138,ud_mast_primary_function[lookupValue],ud_mast_primary_function[lookupKey],"ERROR"),""), "")</f>
        <v/>
      </c>
      <c r="N138" s="3" t="str">
        <f>IF($A138="ADD",IF(NOT(ISBLANK(M138)),_xlfn.XLOOKUP(M138,ud_mast_pole_type[lookupValue],ud_mast_pole_type[lookupKey],"ERROR"),""), "")</f>
        <v/>
      </c>
      <c r="P138" s="3" t="str">
        <f>IF($A138="ADD",IF(NOT(ISBLANK(O138)),_xlfn.XLOOKUP(O138,mast_material[lookupValue],mast_material[lookupKey],"ERROR"),""), "")</f>
        <v/>
      </c>
      <c r="S138" s="7"/>
      <c r="T138" s="4" t="str">
        <f t="shared" ca="1" si="9"/>
        <v/>
      </c>
      <c r="U138" s="4"/>
      <c r="V138" s="3" t="str">
        <f t="shared" si="10"/>
        <v/>
      </c>
      <c r="W138" s="3" t="str">
        <f>IF($A138="","",IF((AND($A138="ADD",OR(V138="",V138="In Use"))),"5",(_xlfn.XLOOKUP(V138,ud_asset_status[lookupValue],ud_asset_status[lookupKey],""))))</f>
        <v/>
      </c>
      <c r="Y138" s="3" t="str">
        <f>IF($A138="ADD",IF(NOT(ISBLANK(X138)),_xlfn.XLOOKUP(X138,ud_replacement_status[lookupValue],ud_replacement_status[lookupKey],"ERROR"),""), "")</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6"/>
      <c r="AL138" s="2" t="str">
        <f t="shared" si="15"/>
        <v/>
      </c>
      <c r="AM138" s="3" t="str">
        <f t="shared" si="16"/>
        <v/>
      </c>
      <c r="AN138" s="3" t="str">
        <f>IF($A138="","",IF((AND($A138="ADD",OR(AM138="",AM138="Excellent"))),"1",(_xlfn.XLOOKUP(AM138,condition[lookupValue],condition[lookupKey],""))))</f>
        <v/>
      </c>
      <c r="AO138" s="7" t="str">
        <f t="shared" si="17"/>
        <v/>
      </c>
      <c r="AP138" s="8"/>
    </row>
    <row r="139" spans="2:42" x14ac:dyDescent="0.25">
      <c r="B139" s="4"/>
      <c r="D139" s="3" t="str">
        <f>IF($A139="ADD",IF(NOT(ISBLANK(C139)),_xlfn.XLOOKUP(C139,roadnames[lookupValue],roadnames[lookupKey],"ERROR"),""), "")</f>
        <v/>
      </c>
      <c r="E139" s="5"/>
      <c r="F139" s="5"/>
      <c r="H139" s="3" t="str">
        <f>IF($A139="ADD",IF(NOT(ISBLANK(G139)),_xlfn.XLOOKUP(G139,ud_side[lookupValue],ud_side[lookupKey],"ERROR"),""), "")</f>
        <v/>
      </c>
      <c r="I139" s="4"/>
      <c r="J139" s="6"/>
      <c r="L139" s="3" t="str">
        <f>IF($A139="ADD",IF(NOT(ISBLANK(K139)),_xlfn.XLOOKUP(K139,ud_mast_primary_function[lookupValue],ud_mast_primary_function[lookupKey],"ERROR"),""), "")</f>
        <v/>
      </c>
      <c r="N139" s="3" t="str">
        <f>IF($A139="ADD",IF(NOT(ISBLANK(M139)),_xlfn.XLOOKUP(M139,ud_mast_pole_type[lookupValue],ud_mast_pole_type[lookupKey],"ERROR"),""), "")</f>
        <v/>
      </c>
      <c r="P139" s="3" t="str">
        <f>IF($A139="ADD",IF(NOT(ISBLANK(O139)),_xlfn.XLOOKUP(O139,mast_material[lookupValue],mast_material[lookupKey],"ERROR"),""), "")</f>
        <v/>
      </c>
      <c r="S139" s="7"/>
      <c r="T139" s="4" t="str">
        <f t="shared" ref="T139:T202" ca="1" si="18">IF(S139&lt;&gt;"", DATEDIF(S139, TODAY(),"Y"),"")</f>
        <v/>
      </c>
      <c r="U139" s="4"/>
      <c r="V139" s="3" t="str">
        <f t="shared" ref="V139:V202" si="19">IF($A139="ADD","In Use","")</f>
        <v/>
      </c>
      <c r="W139" s="3" t="str">
        <f>IF($A139="","",IF((AND($A139="ADD",OR(V139="",V139="In Use"))),"5",(_xlfn.XLOOKUP(V139,ud_asset_status[lookupValue],ud_asset_status[lookupKey],""))))</f>
        <v/>
      </c>
      <c r="Y139" s="3" t="str">
        <f>IF($A139="ADD",IF(NOT(ISBLANK(X139)),_xlfn.XLOOKUP(X139,ud_replacement_status[lookupValue],ud_replacement_status[lookupKey],"ERROR"),""), "")</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6"/>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IF(S139&lt;&gt;"",S139,"")</f>
        <v/>
      </c>
      <c r="AP139" s="8"/>
    </row>
    <row r="140" spans="2:42" x14ac:dyDescent="0.25">
      <c r="B140" s="4"/>
      <c r="D140" s="3" t="str">
        <f>IF($A140="ADD",IF(NOT(ISBLANK(C140)),_xlfn.XLOOKUP(C140,roadnames[lookupValue],roadnames[lookupKey],"ERROR"),""), "")</f>
        <v/>
      </c>
      <c r="E140" s="5"/>
      <c r="F140" s="5"/>
      <c r="H140" s="3" t="str">
        <f>IF($A140="ADD",IF(NOT(ISBLANK(G140)),_xlfn.XLOOKUP(G140,ud_side[lookupValue],ud_side[lookupKey],"ERROR"),""), "")</f>
        <v/>
      </c>
      <c r="I140" s="4"/>
      <c r="J140" s="6"/>
      <c r="L140" s="3" t="str">
        <f>IF($A140="ADD",IF(NOT(ISBLANK(K140)),_xlfn.XLOOKUP(K140,ud_mast_primary_function[lookupValue],ud_mast_primary_function[lookupKey],"ERROR"),""), "")</f>
        <v/>
      </c>
      <c r="N140" s="3" t="str">
        <f>IF($A140="ADD",IF(NOT(ISBLANK(M140)),_xlfn.XLOOKUP(M140,ud_mast_pole_type[lookupValue],ud_mast_pole_type[lookupKey],"ERROR"),""), "")</f>
        <v/>
      </c>
      <c r="P140" s="3" t="str">
        <f>IF($A140="ADD",IF(NOT(ISBLANK(O140)),_xlfn.XLOOKUP(O140,mast_material[lookupValue],mast_material[lookupKey],"ERROR"),""), "")</f>
        <v/>
      </c>
      <c r="S140" s="7"/>
      <c r="T140" s="4" t="str">
        <f t="shared" ca="1" si="18"/>
        <v/>
      </c>
      <c r="U140" s="4"/>
      <c r="V140" s="3" t="str">
        <f t="shared" si="19"/>
        <v/>
      </c>
      <c r="W140" s="3" t="str">
        <f>IF($A140="","",IF((AND($A140="ADD",OR(V140="",V140="In Use"))),"5",(_xlfn.XLOOKUP(V140,ud_asset_status[lookupValue],ud_asset_status[lookupKey],""))))</f>
        <v/>
      </c>
      <c r="Y140" s="3" t="str">
        <f>IF($A140="ADD",IF(NOT(ISBLANK(X140)),_xlfn.XLOOKUP(X140,ud_replacement_status[lookupValue],ud_replacement_status[lookupKey],"ERROR"),""), "")</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6"/>
      <c r="AL140" s="2" t="str">
        <f t="shared" si="24"/>
        <v/>
      </c>
      <c r="AM140" s="3" t="str">
        <f t="shared" si="25"/>
        <v/>
      </c>
      <c r="AN140" s="3" t="str">
        <f>IF($A140="","",IF((AND($A140="ADD",OR(AM140="",AM140="Excellent"))),"1",(_xlfn.XLOOKUP(AM140,condition[lookupValue],condition[lookupKey],""))))</f>
        <v/>
      </c>
      <c r="AO140" s="7" t="str">
        <f t="shared" si="26"/>
        <v/>
      </c>
      <c r="AP140" s="8"/>
    </row>
    <row r="141" spans="2:42" x14ac:dyDescent="0.25">
      <c r="B141" s="4"/>
      <c r="D141" s="3" t="str">
        <f>IF($A141="ADD",IF(NOT(ISBLANK(C141)),_xlfn.XLOOKUP(C141,roadnames[lookupValue],roadnames[lookupKey],"ERROR"),""), "")</f>
        <v/>
      </c>
      <c r="E141" s="5"/>
      <c r="F141" s="5"/>
      <c r="H141" s="3" t="str">
        <f>IF($A141="ADD",IF(NOT(ISBLANK(G141)),_xlfn.XLOOKUP(G141,ud_side[lookupValue],ud_side[lookupKey],"ERROR"),""), "")</f>
        <v/>
      </c>
      <c r="I141" s="4"/>
      <c r="J141" s="6"/>
      <c r="L141" s="3" t="str">
        <f>IF($A141="ADD",IF(NOT(ISBLANK(K141)),_xlfn.XLOOKUP(K141,ud_mast_primary_function[lookupValue],ud_mast_primary_function[lookupKey],"ERROR"),""), "")</f>
        <v/>
      </c>
      <c r="N141" s="3" t="str">
        <f>IF($A141="ADD",IF(NOT(ISBLANK(M141)),_xlfn.XLOOKUP(M141,ud_mast_pole_type[lookupValue],ud_mast_pole_type[lookupKey],"ERROR"),""), "")</f>
        <v/>
      </c>
      <c r="P141" s="3" t="str">
        <f>IF($A141="ADD",IF(NOT(ISBLANK(O141)),_xlfn.XLOOKUP(O141,mast_material[lookupValue],mast_material[lookupKey],"ERROR"),""), "")</f>
        <v/>
      </c>
      <c r="S141" s="7"/>
      <c r="T141" s="4" t="str">
        <f t="shared" ca="1" si="18"/>
        <v/>
      </c>
      <c r="U141" s="4"/>
      <c r="V141" s="3" t="str">
        <f t="shared" si="19"/>
        <v/>
      </c>
      <c r="W141" s="3" t="str">
        <f>IF($A141="","",IF((AND($A141="ADD",OR(V141="",V141="In Use"))),"5",(_xlfn.XLOOKUP(V141,ud_asset_status[lookupValue],ud_asset_status[lookupKey],""))))</f>
        <v/>
      </c>
      <c r="Y141" s="3" t="str">
        <f>IF($A141="ADD",IF(NOT(ISBLANK(X141)),_xlfn.XLOOKUP(X141,ud_replacement_status[lookupValue],ud_replacement_status[lookupKey],"ERROR"),""), "")</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6"/>
      <c r="AL141" s="2" t="str">
        <f t="shared" si="24"/>
        <v/>
      </c>
      <c r="AM141" s="3" t="str">
        <f t="shared" si="25"/>
        <v/>
      </c>
      <c r="AN141" s="3" t="str">
        <f>IF($A141="","",IF((AND($A141="ADD",OR(AM141="",AM141="Excellent"))),"1",(_xlfn.XLOOKUP(AM141,condition[lookupValue],condition[lookupKey],""))))</f>
        <v/>
      </c>
      <c r="AO141" s="7" t="str">
        <f t="shared" si="26"/>
        <v/>
      </c>
      <c r="AP141" s="8"/>
    </row>
    <row r="142" spans="2:42" x14ac:dyDescent="0.25">
      <c r="B142" s="4"/>
      <c r="D142" s="3" t="str">
        <f>IF($A142="ADD",IF(NOT(ISBLANK(C142)),_xlfn.XLOOKUP(C142,roadnames[lookupValue],roadnames[lookupKey],"ERROR"),""), "")</f>
        <v/>
      </c>
      <c r="E142" s="5"/>
      <c r="F142" s="5"/>
      <c r="H142" s="3" t="str">
        <f>IF($A142="ADD",IF(NOT(ISBLANK(G142)),_xlfn.XLOOKUP(G142,ud_side[lookupValue],ud_side[lookupKey],"ERROR"),""), "")</f>
        <v/>
      </c>
      <c r="I142" s="4"/>
      <c r="J142" s="6"/>
      <c r="L142" s="3" t="str">
        <f>IF($A142="ADD",IF(NOT(ISBLANK(K142)),_xlfn.XLOOKUP(K142,ud_mast_primary_function[lookupValue],ud_mast_primary_function[lookupKey],"ERROR"),""), "")</f>
        <v/>
      </c>
      <c r="N142" s="3" t="str">
        <f>IF($A142="ADD",IF(NOT(ISBLANK(M142)),_xlfn.XLOOKUP(M142,ud_mast_pole_type[lookupValue],ud_mast_pole_type[lookupKey],"ERROR"),""), "")</f>
        <v/>
      </c>
      <c r="P142" s="3" t="str">
        <f>IF($A142="ADD",IF(NOT(ISBLANK(O142)),_xlfn.XLOOKUP(O142,mast_material[lookupValue],mast_material[lookupKey],"ERROR"),""), "")</f>
        <v/>
      </c>
      <c r="S142" s="7"/>
      <c r="T142" s="4" t="str">
        <f t="shared" ca="1" si="18"/>
        <v/>
      </c>
      <c r="U142" s="4"/>
      <c r="V142" s="3" t="str">
        <f t="shared" si="19"/>
        <v/>
      </c>
      <c r="W142" s="3" t="str">
        <f>IF($A142="","",IF((AND($A142="ADD",OR(V142="",V142="In Use"))),"5",(_xlfn.XLOOKUP(V142,ud_asset_status[lookupValue],ud_asset_status[lookupKey],""))))</f>
        <v/>
      </c>
      <c r="Y142" s="3" t="str">
        <f>IF($A142="ADD",IF(NOT(ISBLANK(X142)),_xlfn.XLOOKUP(X142,ud_replacement_status[lookupValue],ud_replacement_status[lookupKey],"ERROR"),""), "")</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6"/>
      <c r="AL142" s="2" t="str">
        <f t="shared" si="24"/>
        <v/>
      </c>
      <c r="AM142" s="3" t="str">
        <f t="shared" si="25"/>
        <v/>
      </c>
      <c r="AN142" s="3" t="str">
        <f>IF($A142="","",IF((AND($A142="ADD",OR(AM142="",AM142="Excellent"))),"1",(_xlfn.XLOOKUP(AM142,condition[lookupValue],condition[lookupKey],""))))</f>
        <v/>
      </c>
      <c r="AO142" s="7" t="str">
        <f t="shared" si="26"/>
        <v/>
      </c>
      <c r="AP142" s="8"/>
    </row>
    <row r="143" spans="2:42" x14ac:dyDescent="0.25">
      <c r="B143" s="4"/>
      <c r="D143" s="3" t="str">
        <f>IF($A143="ADD",IF(NOT(ISBLANK(C143)),_xlfn.XLOOKUP(C143,roadnames[lookupValue],roadnames[lookupKey],"ERROR"),""), "")</f>
        <v/>
      </c>
      <c r="E143" s="5"/>
      <c r="F143" s="5"/>
      <c r="H143" s="3" t="str">
        <f>IF($A143="ADD",IF(NOT(ISBLANK(G143)),_xlfn.XLOOKUP(G143,ud_side[lookupValue],ud_side[lookupKey],"ERROR"),""), "")</f>
        <v/>
      </c>
      <c r="I143" s="4"/>
      <c r="J143" s="6"/>
      <c r="L143" s="3" t="str">
        <f>IF($A143="ADD",IF(NOT(ISBLANK(K143)),_xlfn.XLOOKUP(K143,ud_mast_primary_function[lookupValue],ud_mast_primary_function[lookupKey],"ERROR"),""), "")</f>
        <v/>
      </c>
      <c r="N143" s="3" t="str">
        <f>IF($A143="ADD",IF(NOT(ISBLANK(M143)),_xlfn.XLOOKUP(M143,ud_mast_pole_type[lookupValue],ud_mast_pole_type[lookupKey],"ERROR"),""), "")</f>
        <v/>
      </c>
      <c r="P143" s="3" t="str">
        <f>IF($A143="ADD",IF(NOT(ISBLANK(O143)),_xlfn.XLOOKUP(O143,mast_material[lookupValue],mast_material[lookupKey],"ERROR"),""), "")</f>
        <v/>
      </c>
      <c r="S143" s="7"/>
      <c r="T143" s="4" t="str">
        <f t="shared" ca="1" si="18"/>
        <v/>
      </c>
      <c r="U143" s="4"/>
      <c r="V143" s="3" t="str">
        <f t="shared" si="19"/>
        <v/>
      </c>
      <c r="W143" s="3" t="str">
        <f>IF($A143="","",IF((AND($A143="ADD",OR(V143="",V143="In Use"))),"5",(_xlfn.XLOOKUP(V143,ud_asset_status[lookupValue],ud_asset_status[lookupKey],""))))</f>
        <v/>
      </c>
      <c r="Y143" s="3" t="str">
        <f>IF($A143="ADD",IF(NOT(ISBLANK(X143)),_xlfn.XLOOKUP(X143,ud_replacement_status[lookupValue],ud_replacement_status[lookupKey],"ERROR"),""), "")</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6"/>
      <c r="AL143" s="2" t="str">
        <f t="shared" si="24"/>
        <v/>
      </c>
      <c r="AM143" s="3" t="str">
        <f t="shared" si="25"/>
        <v/>
      </c>
      <c r="AN143" s="3" t="str">
        <f>IF($A143="","",IF((AND($A143="ADD",OR(AM143="",AM143="Excellent"))),"1",(_xlfn.XLOOKUP(AM143,condition[lookupValue],condition[lookupKey],""))))</f>
        <v/>
      </c>
      <c r="AO143" s="7" t="str">
        <f t="shared" si="26"/>
        <v/>
      </c>
      <c r="AP143" s="8"/>
    </row>
    <row r="144" spans="2:42" x14ac:dyDescent="0.25">
      <c r="B144" s="4"/>
      <c r="D144" s="3" t="str">
        <f>IF($A144="ADD",IF(NOT(ISBLANK(C144)),_xlfn.XLOOKUP(C144,roadnames[lookupValue],roadnames[lookupKey],"ERROR"),""), "")</f>
        <v/>
      </c>
      <c r="E144" s="5"/>
      <c r="F144" s="5"/>
      <c r="H144" s="3" t="str">
        <f>IF($A144="ADD",IF(NOT(ISBLANK(G144)),_xlfn.XLOOKUP(G144,ud_side[lookupValue],ud_side[lookupKey],"ERROR"),""), "")</f>
        <v/>
      </c>
      <c r="I144" s="4"/>
      <c r="J144" s="6"/>
      <c r="L144" s="3" t="str">
        <f>IF($A144="ADD",IF(NOT(ISBLANK(K144)),_xlfn.XLOOKUP(K144,ud_mast_primary_function[lookupValue],ud_mast_primary_function[lookupKey],"ERROR"),""), "")</f>
        <v/>
      </c>
      <c r="N144" s="3" t="str">
        <f>IF($A144="ADD",IF(NOT(ISBLANK(M144)),_xlfn.XLOOKUP(M144,ud_mast_pole_type[lookupValue],ud_mast_pole_type[lookupKey],"ERROR"),""), "")</f>
        <v/>
      </c>
      <c r="P144" s="3" t="str">
        <f>IF($A144="ADD",IF(NOT(ISBLANK(O144)),_xlfn.XLOOKUP(O144,mast_material[lookupValue],mast_material[lookupKey],"ERROR"),""), "")</f>
        <v/>
      </c>
      <c r="S144" s="7"/>
      <c r="T144" s="4" t="str">
        <f t="shared" ca="1" si="18"/>
        <v/>
      </c>
      <c r="U144" s="4"/>
      <c r="V144" s="3" t="str">
        <f t="shared" si="19"/>
        <v/>
      </c>
      <c r="W144" s="3" t="str">
        <f>IF($A144="","",IF((AND($A144="ADD",OR(V144="",V144="In Use"))),"5",(_xlfn.XLOOKUP(V144,ud_asset_status[lookupValue],ud_asset_status[lookupKey],""))))</f>
        <v/>
      </c>
      <c r="Y144" s="3" t="str">
        <f>IF($A144="ADD",IF(NOT(ISBLANK(X144)),_xlfn.XLOOKUP(X144,ud_replacement_status[lookupValue],ud_replacement_status[lookupKey],"ERROR"),""), "")</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6"/>
      <c r="AL144" s="2" t="str">
        <f t="shared" si="24"/>
        <v/>
      </c>
      <c r="AM144" s="3" t="str">
        <f t="shared" si="25"/>
        <v/>
      </c>
      <c r="AN144" s="3" t="str">
        <f>IF($A144="","",IF((AND($A144="ADD",OR(AM144="",AM144="Excellent"))),"1",(_xlfn.XLOOKUP(AM144,condition[lookupValue],condition[lookupKey],""))))</f>
        <v/>
      </c>
      <c r="AO144" s="7" t="str">
        <f t="shared" si="26"/>
        <v/>
      </c>
      <c r="AP144" s="8"/>
    </row>
    <row r="145" spans="2:42" x14ac:dyDescent="0.25">
      <c r="B145" s="4"/>
      <c r="D145" s="3" t="str">
        <f>IF($A145="ADD",IF(NOT(ISBLANK(C145)),_xlfn.XLOOKUP(C145,roadnames[lookupValue],roadnames[lookupKey],"ERROR"),""), "")</f>
        <v/>
      </c>
      <c r="E145" s="5"/>
      <c r="F145" s="5"/>
      <c r="H145" s="3" t="str">
        <f>IF($A145="ADD",IF(NOT(ISBLANK(G145)),_xlfn.XLOOKUP(G145,ud_side[lookupValue],ud_side[lookupKey],"ERROR"),""), "")</f>
        <v/>
      </c>
      <c r="I145" s="4"/>
      <c r="J145" s="6"/>
      <c r="L145" s="3" t="str">
        <f>IF($A145="ADD",IF(NOT(ISBLANK(K145)),_xlfn.XLOOKUP(K145,ud_mast_primary_function[lookupValue],ud_mast_primary_function[lookupKey],"ERROR"),""), "")</f>
        <v/>
      </c>
      <c r="N145" s="3" t="str">
        <f>IF($A145="ADD",IF(NOT(ISBLANK(M145)),_xlfn.XLOOKUP(M145,ud_mast_pole_type[lookupValue],ud_mast_pole_type[lookupKey],"ERROR"),""), "")</f>
        <v/>
      </c>
      <c r="P145" s="3" t="str">
        <f>IF($A145="ADD",IF(NOT(ISBLANK(O145)),_xlfn.XLOOKUP(O145,mast_material[lookupValue],mast_material[lookupKey],"ERROR"),""), "")</f>
        <v/>
      </c>
      <c r="S145" s="7"/>
      <c r="T145" s="4" t="str">
        <f t="shared" ca="1" si="18"/>
        <v/>
      </c>
      <c r="U145" s="4"/>
      <c r="V145" s="3" t="str">
        <f t="shared" si="19"/>
        <v/>
      </c>
      <c r="W145" s="3" t="str">
        <f>IF($A145="","",IF((AND($A145="ADD",OR(V145="",V145="In Use"))),"5",(_xlfn.XLOOKUP(V145,ud_asset_status[lookupValue],ud_asset_status[lookupKey],""))))</f>
        <v/>
      </c>
      <c r="Y145" s="3" t="str">
        <f>IF($A145="ADD",IF(NOT(ISBLANK(X145)),_xlfn.XLOOKUP(X145,ud_replacement_status[lookupValue],ud_replacement_status[lookupKey],"ERROR"),""), "")</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6"/>
      <c r="AL145" s="2" t="str">
        <f t="shared" si="24"/>
        <v/>
      </c>
      <c r="AM145" s="3" t="str">
        <f t="shared" si="25"/>
        <v/>
      </c>
      <c r="AN145" s="3" t="str">
        <f>IF($A145="","",IF((AND($A145="ADD",OR(AM145="",AM145="Excellent"))),"1",(_xlfn.XLOOKUP(AM145,condition[lookupValue],condition[lookupKey],""))))</f>
        <v/>
      </c>
      <c r="AO145" s="7" t="str">
        <f t="shared" si="26"/>
        <v/>
      </c>
      <c r="AP145" s="8"/>
    </row>
    <row r="146" spans="2:42" x14ac:dyDescent="0.25">
      <c r="B146" s="4"/>
      <c r="D146" s="3" t="str">
        <f>IF($A146="ADD",IF(NOT(ISBLANK(C146)),_xlfn.XLOOKUP(C146,roadnames[lookupValue],roadnames[lookupKey],"ERROR"),""), "")</f>
        <v/>
      </c>
      <c r="E146" s="5"/>
      <c r="F146" s="5"/>
      <c r="H146" s="3" t="str">
        <f>IF($A146="ADD",IF(NOT(ISBLANK(G146)),_xlfn.XLOOKUP(G146,ud_side[lookupValue],ud_side[lookupKey],"ERROR"),""), "")</f>
        <v/>
      </c>
      <c r="I146" s="4"/>
      <c r="J146" s="6"/>
      <c r="L146" s="3" t="str">
        <f>IF($A146="ADD",IF(NOT(ISBLANK(K146)),_xlfn.XLOOKUP(K146,ud_mast_primary_function[lookupValue],ud_mast_primary_function[lookupKey],"ERROR"),""), "")</f>
        <v/>
      </c>
      <c r="N146" s="3" t="str">
        <f>IF($A146="ADD",IF(NOT(ISBLANK(M146)),_xlfn.XLOOKUP(M146,ud_mast_pole_type[lookupValue],ud_mast_pole_type[lookupKey],"ERROR"),""), "")</f>
        <v/>
      </c>
      <c r="P146" s="3" t="str">
        <f>IF($A146="ADD",IF(NOT(ISBLANK(O146)),_xlfn.XLOOKUP(O146,mast_material[lookupValue],mast_material[lookupKey],"ERROR"),""), "")</f>
        <v/>
      </c>
      <c r="S146" s="7"/>
      <c r="T146" s="4" t="str">
        <f t="shared" ca="1" si="18"/>
        <v/>
      </c>
      <c r="U146" s="4"/>
      <c r="V146" s="3" t="str">
        <f t="shared" si="19"/>
        <v/>
      </c>
      <c r="W146" s="3" t="str">
        <f>IF($A146="","",IF((AND($A146="ADD",OR(V146="",V146="In Use"))),"5",(_xlfn.XLOOKUP(V146,ud_asset_status[lookupValue],ud_asset_status[lookupKey],""))))</f>
        <v/>
      </c>
      <c r="Y146" s="3" t="str">
        <f>IF($A146="ADD",IF(NOT(ISBLANK(X146)),_xlfn.XLOOKUP(X146,ud_replacement_status[lookupValue],ud_replacement_status[lookupKey],"ERROR"),""), "")</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6"/>
      <c r="AL146" s="2" t="str">
        <f t="shared" si="24"/>
        <v/>
      </c>
      <c r="AM146" s="3" t="str">
        <f t="shared" si="25"/>
        <v/>
      </c>
      <c r="AN146" s="3" t="str">
        <f>IF($A146="","",IF((AND($A146="ADD",OR(AM146="",AM146="Excellent"))),"1",(_xlfn.XLOOKUP(AM146,condition[lookupValue],condition[lookupKey],""))))</f>
        <v/>
      </c>
      <c r="AO146" s="7" t="str">
        <f t="shared" si="26"/>
        <v/>
      </c>
      <c r="AP146" s="8"/>
    </row>
    <row r="147" spans="2:42" x14ac:dyDescent="0.25">
      <c r="B147" s="4"/>
      <c r="D147" s="3" t="str">
        <f>IF($A147="ADD",IF(NOT(ISBLANK(C147)),_xlfn.XLOOKUP(C147,roadnames[lookupValue],roadnames[lookupKey],"ERROR"),""), "")</f>
        <v/>
      </c>
      <c r="E147" s="5"/>
      <c r="F147" s="5"/>
      <c r="H147" s="3" t="str">
        <f>IF($A147="ADD",IF(NOT(ISBLANK(G147)),_xlfn.XLOOKUP(G147,ud_side[lookupValue],ud_side[lookupKey],"ERROR"),""), "")</f>
        <v/>
      </c>
      <c r="I147" s="4"/>
      <c r="J147" s="6"/>
      <c r="L147" s="3" t="str">
        <f>IF($A147="ADD",IF(NOT(ISBLANK(K147)),_xlfn.XLOOKUP(K147,ud_mast_primary_function[lookupValue],ud_mast_primary_function[lookupKey],"ERROR"),""), "")</f>
        <v/>
      </c>
      <c r="N147" s="3" t="str">
        <f>IF($A147="ADD",IF(NOT(ISBLANK(M147)),_xlfn.XLOOKUP(M147,ud_mast_pole_type[lookupValue],ud_mast_pole_type[lookupKey],"ERROR"),""), "")</f>
        <v/>
      </c>
      <c r="P147" s="3" t="str">
        <f>IF($A147="ADD",IF(NOT(ISBLANK(O147)),_xlfn.XLOOKUP(O147,mast_material[lookupValue],mast_material[lookupKey],"ERROR"),""), "")</f>
        <v/>
      </c>
      <c r="S147" s="7"/>
      <c r="T147" s="4" t="str">
        <f t="shared" ca="1" si="18"/>
        <v/>
      </c>
      <c r="U147" s="4"/>
      <c r="V147" s="3" t="str">
        <f t="shared" si="19"/>
        <v/>
      </c>
      <c r="W147" s="3" t="str">
        <f>IF($A147="","",IF((AND($A147="ADD",OR(V147="",V147="In Use"))),"5",(_xlfn.XLOOKUP(V147,ud_asset_status[lookupValue],ud_asset_status[lookupKey],""))))</f>
        <v/>
      </c>
      <c r="Y147" s="3" t="str">
        <f>IF($A147="ADD",IF(NOT(ISBLANK(X147)),_xlfn.XLOOKUP(X147,ud_replacement_status[lookupValue],ud_replacement_status[lookupKey],"ERROR"),""), "")</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6"/>
      <c r="AL147" s="2" t="str">
        <f t="shared" si="24"/>
        <v/>
      </c>
      <c r="AM147" s="3" t="str">
        <f t="shared" si="25"/>
        <v/>
      </c>
      <c r="AN147" s="3" t="str">
        <f>IF($A147="","",IF((AND($A147="ADD",OR(AM147="",AM147="Excellent"))),"1",(_xlfn.XLOOKUP(AM147,condition[lookupValue],condition[lookupKey],""))))</f>
        <v/>
      </c>
      <c r="AO147" s="7" t="str">
        <f t="shared" si="26"/>
        <v/>
      </c>
      <c r="AP147" s="8"/>
    </row>
    <row r="148" spans="2:42" x14ac:dyDescent="0.25">
      <c r="B148" s="4"/>
      <c r="D148" s="3" t="str">
        <f>IF($A148="ADD",IF(NOT(ISBLANK(C148)),_xlfn.XLOOKUP(C148,roadnames[lookupValue],roadnames[lookupKey],"ERROR"),""), "")</f>
        <v/>
      </c>
      <c r="E148" s="5"/>
      <c r="F148" s="5"/>
      <c r="H148" s="3" t="str">
        <f>IF($A148="ADD",IF(NOT(ISBLANK(G148)),_xlfn.XLOOKUP(G148,ud_side[lookupValue],ud_side[lookupKey],"ERROR"),""), "")</f>
        <v/>
      </c>
      <c r="I148" s="4"/>
      <c r="J148" s="6"/>
      <c r="L148" s="3" t="str">
        <f>IF($A148="ADD",IF(NOT(ISBLANK(K148)),_xlfn.XLOOKUP(K148,ud_mast_primary_function[lookupValue],ud_mast_primary_function[lookupKey],"ERROR"),""), "")</f>
        <v/>
      </c>
      <c r="N148" s="3" t="str">
        <f>IF($A148="ADD",IF(NOT(ISBLANK(M148)),_xlfn.XLOOKUP(M148,ud_mast_pole_type[lookupValue],ud_mast_pole_type[lookupKey],"ERROR"),""), "")</f>
        <v/>
      </c>
      <c r="P148" s="3" t="str">
        <f>IF($A148="ADD",IF(NOT(ISBLANK(O148)),_xlfn.XLOOKUP(O148,mast_material[lookupValue],mast_material[lookupKey],"ERROR"),""), "")</f>
        <v/>
      </c>
      <c r="S148" s="7"/>
      <c r="T148" s="4" t="str">
        <f t="shared" ca="1" si="18"/>
        <v/>
      </c>
      <c r="U148" s="4"/>
      <c r="V148" s="3" t="str">
        <f t="shared" si="19"/>
        <v/>
      </c>
      <c r="W148" s="3" t="str">
        <f>IF($A148="","",IF((AND($A148="ADD",OR(V148="",V148="In Use"))),"5",(_xlfn.XLOOKUP(V148,ud_asset_status[lookupValue],ud_asset_status[lookupKey],""))))</f>
        <v/>
      </c>
      <c r="Y148" s="3" t="str">
        <f>IF($A148="ADD",IF(NOT(ISBLANK(X148)),_xlfn.XLOOKUP(X148,ud_replacement_status[lookupValue],ud_replacement_status[lookupKey],"ERROR"),""), "")</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6"/>
      <c r="AL148" s="2" t="str">
        <f t="shared" si="24"/>
        <v/>
      </c>
      <c r="AM148" s="3" t="str">
        <f t="shared" si="25"/>
        <v/>
      </c>
      <c r="AN148" s="3" t="str">
        <f>IF($A148="","",IF((AND($A148="ADD",OR(AM148="",AM148="Excellent"))),"1",(_xlfn.XLOOKUP(AM148,condition[lookupValue],condition[lookupKey],""))))</f>
        <v/>
      </c>
      <c r="AO148" s="7" t="str">
        <f t="shared" si="26"/>
        <v/>
      </c>
      <c r="AP148" s="8"/>
    </row>
    <row r="149" spans="2:42" x14ac:dyDescent="0.25">
      <c r="B149" s="4"/>
      <c r="D149" s="3" t="str">
        <f>IF($A149="ADD",IF(NOT(ISBLANK(C149)),_xlfn.XLOOKUP(C149,roadnames[lookupValue],roadnames[lookupKey],"ERROR"),""), "")</f>
        <v/>
      </c>
      <c r="E149" s="5"/>
      <c r="F149" s="5"/>
      <c r="H149" s="3" t="str">
        <f>IF($A149="ADD",IF(NOT(ISBLANK(G149)),_xlfn.XLOOKUP(G149,ud_side[lookupValue],ud_side[lookupKey],"ERROR"),""), "")</f>
        <v/>
      </c>
      <c r="I149" s="4"/>
      <c r="J149" s="6"/>
      <c r="L149" s="3" t="str">
        <f>IF($A149="ADD",IF(NOT(ISBLANK(K149)),_xlfn.XLOOKUP(K149,ud_mast_primary_function[lookupValue],ud_mast_primary_function[lookupKey],"ERROR"),""), "")</f>
        <v/>
      </c>
      <c r="N149" s="3" t="str">
        <f>IF($A149="ADD",IF(NOT(ISBLANK(M149)),_xlfn.XLOOKUP(M149,ud_mast_pole_type[lookupValue],ud_mast_pole_type[lookupKey],"ERROR"),""), "")</f>
        <v/>
      </c>
      <c r="P149" s="3" t="str">
        <f>IF($A149="ADD",IF(NOT(ISBLANK(O149)),_xlfn.XLOOKUP(O149,mast_material[lookupValue],mast_material[lookupKey],"ERROR"),""), "")</f>
        <v/>
      </c>
      <c r="S149" s="7"/>
      <c r="T149" s="4" t="str">
        <f t="shared" ca="1" si="18"/>
        <v/>
      </c>
      <c r="U149" s="4"/>
      <c r="V149" s="3" t="str">
        <f t="shared" si="19"/>
        <v/>
      </c>
      <c r="W149" s="3" t="str">
        <f>IF($A149="","",IF((AND($A149="ADD",OR(V149="",V149="In Use"))),"5",(_xlfn.XLOOKUP(V149,ud_asset_status[lookupValue],ud_asset_status[lookupKey],""))))</f>
        <v/>
      </c>
      <c r="Y149" s="3" t="str">
        <f>IF($A149="ADD",IF(NOT(ISBLANK(X149)),_xlfn.XLOOKUP(X149,ud_replacement_status[lookupValue],ud_replacement_status[lookupKey],"ERROR"),""), "")</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6"/>
      <c r="AL149" s="2" t="str">
        <f t="shared" si="24"/>
        <v/>
      </c>
      <c r="AM149" s="3" t="str">
        <f t="shared" si="25"/>
        <v/>
      </c>
      <c r="AN149" s="3" t="str">
        <f>IF($A149="","",IF((AND($A149="ADD",OR(AM149="",AM149="Excellent"))),"1",(_xlfn.XLOOKUP(AM149,condition[lookupValue],condition[lookupKey],""))))</f>
        <v/>
      </c>
      <c r="AO149" s="7" t="str">
        <f t="shared" si="26"/>
        <v/>
      </c>
      <c r="AP149" s="8"/>
    </row>
    <row r="150" spans="2:42" x14ac:dyDescent="0.25">
      <c r="B150" s="4"/>
      <c r="D150" s="3" t="str">
        <f>IF($A150="ADD",IF(NOT(ISBLANK(C150)),_xlfn.XLOOKUP(C150,roadnames[lookupValue],roadnames[lookupKey],"ERROR"),""), "")</f>
        <v/>
      </c>
      <c r="E150" s="5"/>
      <c r="F150" s="5"/>
      <c r="H150" s="3" t="str">
        <f>IF($A150="ADD",IF(NOT(ISBLANK(G150)),_xlfn.XLOOKUP(G150,ud_side[lookupValue],ud_side[lookupKey],"ERROR"),""), "")</f>
        <v/>
      </c>
      <c r="I150" s="4"/>
      <c r="J150" s="6"/>
      <c r="L150" s="3" t="str">
        <f>IF($A150="ADD",IF(NOT(ISBLANK(K150)),_xlfn.XLOOKUP(K150,ud_mast_primary_function[lookupValue],ud_mast_primary_function[lookupKey],"ERROR"),""), "")</f>
        <v/>
      </c>
      <c r="N150" s="3" t="str">
        <f>IF($A150="ADD",IF(NOT(ISBLANK(M150)),_xlfn.XLOOKUP(M150,ud_mast_pole_type[lookupValue],ud_mast_pole_type[lookupKey],"ERROR"),""), "")</f>
        <v/>
      </c>
      <c r="P150" s="3" t="str">
        <f>IF($A150="ADD",IF(NOT(ISBLANK(O150)),_xlfn.XLOOKUP(O150,mast_material[lookupValue],mast_material[lookupKey],"ERROR"),""), "")</f>
        <v/>
      </c>
      <c r="S150" s="7"/>
      <c r="T150" s="4" t="str">
        <f t="shared" ca="1" si="18"/>
        <v/>
      </c>
      <c r="U150" s="4"/>
      <c r="V150" s="3" t="str">
        <f t="shared" si="19"/>
        <v/>
      </c>
      <c r="W150" s="3" t="str">
        <f>IF($A150="","",IF((AND($A150="ADD",OR(V150="",V150="In Use"))),"5",(_xlfn.XLOOKUP(V150,ud_asset_status[lookupValue],ud_asset_status[lookupKey],""))))</f>
        <v/>
      </c>
      <c r="Y150" s="3" t="str">
        <f>IF($A150="ADD",IF(NOT(ISBLANK(X150)),_xlfn.XLOOKUP(X150,ud_replacement_status[lookupValue],ud_replacement_status[lookupKey],"ERROR"),""), "")</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6"/>
      <c r="AL150" s="2" t="str">
        <f t="shared" si="24"/>
        <v/>
      </c>
      <c r="AM150" s="3" t="str">
        <f t="shared" si="25"/>
        <v/>
      </c>
      <c r="AN150" s="3" t="str">
        <f>IF($A150="","",IF((AND($A150="ADD",OR(AM150="",AM150="Excellent"))),"1",(_xlfn.XLOOKUP(AM150,condition[lookupValue],condition[lookupKey],""))))</f>
        <v/>
      </c>
      <c r="AO150" s="7" t="str">
        <f t="shared" si="26"/>
        <v/>
      </c>
      <c r="AP150" s="8"/>
    </row>
    <row r="151" spans="2:42" x14ac:dyDescent="0.25">
      <c r="B151" s="4"/>
      <c r="D151" s="3" t="str">
        <f>IF($A151="ADD",IF(NOT(ISBLANK(C151)),_xlfn.XLOOKUP(C151,roadnames[lookupValue],roadnames[lookupKey],"ERROR"),""), "")</f>
        <v/>
      </c>
      <c r="E151" s="5"/>
      <c r="F151" s="5"/>
      <c r="H151" s="3" t="str">
        <f>IF($A151="ADD",IF(NOT(ISBLANK(G151)),_xlfn.XLOOKUP(G151,ud_side[lookupValue],ud_side[lookupKey],"ERROR"),""), "")</f>
        <v/>
      </c>
      <c r="I151" s="4"/>
      <c r="J151" s="6"/>
      <c r="L151" s="3" t="str">
        <f>IF($A151="ADD",IF(NOT(ISBLANK(K151)),_xlfn.XLOOKUP(K151,ud_mast_primary_function[lookupValue],ud_mast_primary_function[lookupKey],"ERROR"),""), "")</f>
        <v/>
      </c>
      <c r="N151" s="3" t="str">
        <f>IF($A151="ADD",IF(NOT(ISBLANK(M151)),_xlfn.XLOOKUP(M151,ud_mast_pole_type[lookupValue],ud_mast_pole_type[lookupKey],"ERROR"),""), "")</f>
        <v/>
      </c>
      <c r="P151" s="3" t="str">
        <f>IF($A151="ADD",IF(NOT(ISBLANK(O151)),_xlfn.XLOOKUP(O151,mast_material[lookupValue],mast_material[lookupKey],"ERROR"),""), "")</f>
        <v/>
      </c>
      <c r="S151" s="7"/>
      <c r="T151" s="4" t="str">
        <f t="shared" ca="1" si="18"/>
        <v/>
      </c>
      <c r="U151" s="4"/>
      <c r="V151" s="3" t="str">
        <f t="shared" si="19"/>
        <v/>
      </c>
      <c r="W151" s="3" t="str">
        <f>IF($A151="","",IF((AND($A151="ADD",OR(V151="",V151="In Use"))),"5",(_xlfn.XLOOKUP(V151,ud_asset_status[lookupValue],ud_asset_status[lookupKey],""))))</f>
        <v/>
      </c>
      <c r="Y151" s="3" t="str">
        <f>IF($A151="ADD",IF(NOT(ISBLANK(X151)),_xlfn.XLOOKUP(X151,ud_replacement_status[lookupValue],ud_replacement_status[lookupKey],"ERROR"),""), "")</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6"/>
      <c r="AL151" s="2" t="str">
        <f t="shared" si="24"/>
        <v/>
      </c>
      <c r="AM151" s="3" t="str">
        <f t="shared" si="25"/>
        <v/>
      </c>
      <c r="AN151" s="3" t="str">
        <f>IF($A151="","",IF((AND($A151="ADD",OR(AM151="",AM151="Excellent"))),"1",(_xlfn.XLOOKUP(AM151,condition[lookupValue],condition[lookupKey],""))))</f>
        <v/>
      </c>
      <c r="AO151" s="7" t="str">
        <f t="shared" si="26"/>
        <v/>
      </c>
      <c r="AP151" s="8"/>
    </row>
    <row r="152" spans="2:42" x14ac:dyDescent="0.25">
      <c r="B152" s="4"/>
      <c r="D152" s="3" t="str">
        <f>IF($A152="ADD",IF(NOT(ISBLANK(C152)),_xlfn.XLOOKUP(C152,roadnames[lookupValue],roadnames[lookupKey],"ERROR"),""), "")</f>
        <v/>
      </c>
      <c r="E152" s="5"/>
      <c r="F152" s="5"/>
      <c r="H152" s="3" t="str">
        <f>IF($A152="ADD",IF(NOT(ISBLANK(G152)),_xlfn.XLOOKUP(G152,ud_side[lookupValue],ud_side[lookupKey],"ERROR"),""), "")</f>
        <v/>
      </c>
      <c r="I152" s="4"/>
      <c r="J152" s="6"/>
      <c r="L152" s="3" t="str">
        <f>IF($A152="ADD",IF(NOT(ISBLANK(K152)),_xlfn.XLOOKUP(K152,ud_mast_primary_function[lookupValue],ud_mast_primary_function[lookupKey],"ERROR"),""), "")</f>
        <v/>
      </c>
      <c r="N152" s="3" t="str">
        <f>IF($A152="ADD",IF(NOT(ISBLANK(M152)),_xlfn.XLOOKUP(M152,ud_mast_pole_type[lookupValue],ud_mast_pole_type[lookupKey],"ERROR"),""), "")</f>
        <v/>
      </c>
      <c r="P152" s="3" t="str">
        <f>IF($A152="ADD",IF(NOT(ISBLANK(O152)),_xlfn.XLOOKUP(O152,mast_material[lookupValue],mast_material[lookupKey],"ERROR"),""), "")</f>
        <v/>
      </c>
      <c r="S152" s="7"/>
      <c r="T152" s="4" t="str">
        <f t="shared" ca="1" si="18"/>
        <v/>
      </c>
      <c r="U152" s="4"/>
      <c r="V152" s="3" t="str">
        <f t="shared" si="19"/>
        <v/>
      </c>
      <c r="W152" s="3" t="str">
        <f>IF($A152="","",IF((AND($A152="ADD",OR(V152="",V152="In Use"))),"5",(_xlfn.XLOOKUP(V152,ud_asset_status[lookupValue],ud_asset_status[lookupKey],""))))</f>
        <v/>
      </c>
      <c r="Y152" s="3" t="str">
        <f>IF($A152="ADD",IF(NOT(ISBLANK(X152)),_xlfn.XLOOKUP(X152,ud_replacement_status[lookupValue],ud_replacement_status[lookupKey],"ERROR"),""), "")</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6"/>
      <c r="AL152" s="2" t="str">
        <f t="shared" si="24"/>
        <v/>
      </c>
      <c r="AM152" s="3" t="str">
        <f t="shared" si="25"/>
        <v/>
      </c>
      <c r="AN152" s="3" t="str">
        <f>IF($A152="","",IF((AND($A152="ADD",OR(AM152="",AM152="Excellent"))),"1",(_xlfn.XLOOKUP(AM152,condition[lookupValue],condition[lookupKey],""))))</f>
        <v/>
      </c>
      <c r="AO152" s="7" t="str">
        <f t="shared" si="26"/>
        <v/>
      </c>
      <c r="AP152" s="8"/>
    </row>
    <row r="153" spans="2:42" x14ac:dyDescent="0.25">
      <c r="B153" s="4"/>
      <c r="D153" s="3" t="str">
        <f>IF($A153="ADD",IF(NOT(ISBLANK(C153)),_xlfn.XLOOKUP(C153,roadnames[lookupValue],roadnames[lookupKey],"ERROR"),""), "")</f>
        <v/>
      </c>
      <c r="E153" s="5"/>
      <c r="F153" s="5"/>
      <c r="H153" s="3" t="str">
        <f>IF($A153="ADD",IF(NOT(ISBLANK(G153)),_xlfn.XLOOKUP(G153,ud_side[lookupValue],ud_side[lookupKey],"ERROR"),""), "")</f>
        <v/>
      </c>
      <c r="I153" s="4"/>
      <c r="J153" s="6"/>
      <c r="L153" s="3" t="str">
        <f>IF($A153="ADD",IF(NOT(ISBLANK(K153)),_xlfn.XLOOKUP(K153,ud_mast_primary_function[lookupValue],ud_mast_primary_function[lookupKey],"ERROR"),""), "")</f>
        <v/>
      </c>
      <c r="N153" s="3" t="str">
        <f>IF($A153="ADD",IF(NOT(ISBLANK(M153)),_xlfn.XLOOKUP(M153,ud_mast_pole_type[lookupValue],ud_mast_pole_type[lookupKey],"ERROR"),""), "")</f>
        <v/>
      </c>
      <c r="P153" s="3" t="str">
        <f>IF($A153="ADD",IF(NOT(ISBLANK(O153)),_xlfn.XLOOKUP(O153,mast_material[lookupValue],mast_material[lookupKey],"ERROR"),""), "")</f>
        <v/>
      </c>
      <c r="S153" s="7"/>
      <c r="T153" s="4" t="str">
        <f t="shared" ca="1" si="18"/>
        <v/>
      </c>
      <c r="U153" s="4"/>
      <c r="V153" s="3" t="str">
        <f t="shared" si="19"/>
        <v/>
      </c>
      <c r="W153" s="3" t="str">
        <f>IF($A153="","",IF((AND($A153="ADD",OR(V153="",V153="In Use"))),"5",(_xlfn.XLOOKUP(V153,ud_asset_status[lookupValue],ud_asset_status[lookupKey],""))))</f>
        <v/>
      </c>
      <c r="Y153" s="3" t="str">
        <f>IF($A153="ADD",IF(NOT(ISBLANK(X153)),_xlfn.XLOOKUP(X153,ud_replacement_status[lookupValue],ud_replacement_status[lookupKey],"ERROR"),""), "")</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6"/>
      <c r="AL153" s="2" t="str">
        <f t="shared" si="24"/>
        <v/>
      </c>
      <c r="AM153" s="3" t="str">
        <f t="shared" si="25"/>
        <v/>
      </c>
      <c r="AN153" s="3" t="str">
        <f>IF($A153="","",IF((AND($A153="ADD",OR(AM153="",AM153="Excellent"))),"1",(_xlfn.XLOOKUP(AM153,condition[lookupValue],condition[lookupKey],""))))</f>
        <v/>
      </c>
      <c r="AO153" s="7" t="str">
        <f t="shared" si="26"/>
        <v/>
      </c>
      <c r="AP153" s="8"/>
    </row>
    <row r="154" spans="2:42" x14ac:dyDescent="0.25">
      <c r="B154" s="4"/>
      <c r="D154" s="3" t="str">
        <f>IF($A154="ADD",IF(NOT(ISBLANK(C154)),_xlfn.XLOOKUP(C154,roadnames[lookupValue],roadnames[lookupKey],"ERROR"),""), "")</f>
        <v/>
      </c>
      <c r="E154" s="5"/>
      <c r="F154" s="5"/>
      <c r="H154" s="3" t="str">
        <f>IF($A154="ADD",IF(NOT(ISBLANK(G154)),_xlfn.XLOOKUP(G154,ud_side[lookupValue],ud_side[lookupKey],"ERROR"),""), "")</f>
        <v/>
      </c>
      <c r="I154" s="4"/>
      <c r="J154" s="6"/>
      <c r="L154" s="3" t="str">
        <f>IF($A154="ADD",IF(NOT(ISBLANK(K154)),_xlfn.XLOOKUP(K154,ud_mast_primary_function[lookupValue],ud_mast_primary_function[lookupKey],"ERROR"),""), "")</f>
        <v/>
      </c>
      <c r="N154" s="3" t="str">
        <f>IF($A154="ADD",IF(NOT(ISBLANK(M154)),_xlfn.XLOOKUP(M154,ud_mast_pole_type[lookupValue],ud_mast_pole_type[lookupKey],"ERROR"),""), "")</f>
        <v/>
      </c>
      <c r="P154" s="3" t="str">
        <f>IF($A154="ADD",IF(NOT(ISBLANK(O154)),_xlfn.XLOOKUP(O154,mast_material[lookupValue],mast_material[lookupKey],"ERROR"),""), "")</f>
        <v/>
      </c>
      <c r="S154" s="7"/>
      <c r="T154" s="4" t="str">
        <f t="shared" ca="1" si="18"/>
        <v/>
      </c>
      <c r="U154" s="4"/>
      <c r="V154" s="3" t="str">
        <f t="shared" si="19"/>
        <v/>
      </c>
      <c r="W154" s="3" t="str">
        <f>IF($A154="","",IF((AND($A154="ADD",OR(V154="",V154="In Use"))),"5",(_xlfn.XLOOKUP(V154,ud_asset_status[lookupValue],ud_asset_status[lookupKey],""))))</f>
        <v/>
      </c>
      <c r="Y154" s="3" t="str">
        <f>IF($A154="ADD",IF(NOT(ISBLANK(X154)),_xlfn.XLOOKUP(X154,ud_replacement_status[lookupValue],ud_replacement_status[lookupKey],"ERROR"),""), "")</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6"/>
      <c r="AL154" s="2" t="str">
        <f t="shared" si="24"/>
        <v/>
      </c>
      <c r="AM154" s="3" t="str">
        <f t="shared" si="25"/>
        <v/>
      </c>
      <c r="AN154" s="3" t="str">
        <f>IF($A154="","",IF((AND($A154="ADD",OR(AM154="",AM154="Excellent"))),"1",(_xlfn.XLOOKUP(AM154,condition[lookupValue],condition[lookupKey],""))))</f>
        <v/>
      </c>
      <c r="AO154" s="7" t="str">
        <f t="shared" si="26"/>
        <v/>
      </c>
      <c r="AP154" s="8"/>
    </row>
    <row r="155" spans="2:42" x14ac:dyDescent="0.25">
      <c r="B155" s="4"/>
      <c r="D155" s="3" t="str">
        <f>IF($A155="ADD",IF(NOT(ISBLANK(C155)),_xlfn.XLOOKUP(C155,roadnames[lookupValue],roadnames[lookupKey],"ERROR"),""), "")</f>
        <v/>
      </c>
      <c r="E155" s="5"/>
      <c r="F155" s="5"/>
      <c r="H155" s="3" t="str">
        <f>IF($A155="ADD",IF(NOT(ISBLANK(G155)),_xlfn.XLOOKUP(G155,ud_side[lookupValue],ud_side[lookupKey],"ERROR"),""), "")</f>
        <v/>
      </c>
      <c r="I155" s="4"/>
      <c r="J155" s="6"/>
      <c r="L155" s="3" t="str">
        <f>IF($A155="ADD",IF(NOT(ISBLANK(K155)),_xlfn.XLOOKUP(K155,ud_mast_primary_function[lookupValue],ud_mast_primary_function[lookupKey],"ERROR"),""), "")</f>
        <v/>
      </c>
      <c r="N155" s="3" t="str">
        <f>IF($A155="ADD",IF(NOT(ISBLANK(M155)),_xlfn.XLOOKUP(M155,ud_mast_pole_type[lookupValue],ud_mast_pole_type[lookupKey],"ERROR"),""), "")</f>
        <v/>
      </c>
      <c r="P155" s="3" t="str">
        <f>IF($A155="ADD",IF(NOT(ISBLANK(O155)),_xlfn.XLOOKUP(O155,mast_material[lookupValue],mast_material[lookupKey],"ERROR"),""), "")</f>
        <v/>
      </c>
      <c r="S155" s="7"/>
      <c r="T155" s="4" t="str">
        <f t="shared" ca="1" si="18"/>
        <v/>
      </c>
      <c r="U155" s="4"/>
      <c r="V155" s="3" t="str">
        <f t="shared" si="19"/>
        <v/>
      </c>
      <c r="W155" s="3" t="str">
        <f>IF($A155="","",IF((AND($A155="ADD",OR(V155="",V155="In Use"))),"5",(_xlfn.XLOOKUP(V155,ud_asset_status[lookupValue],ud_asset_status[lookupKey],""))))</f>
        <v/>
      </c>
      <c r="Y155" s="3" t="str">
        <f>IF($A155="ADD",IF(NOT(ISBLANK(X155)),_xlfn.XLOOKUP(X155,ud_replacement_status[lookupValue],ud_replacement_status[lookupKey],"ERROR"),""), "")</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6"/>
      <c r="AL155" s="2" t="str">
        <f t="shared" si="24"/>
        <v/>
      </c>
      <c r="AM155" s="3" t="str">
        <f t="shared" si="25"/>
        <v/>
      </c>
      <c r="AN155" s="3" t="str">
        <f>IF($A155="","",IF((AND($A155="ADD",OR(AM155="",AM155="Excellent"))),"1",(_xlfn.XLOOKUP(AM155,condition[lookupValue],condition[lookupKey],""))))</f>
        <v/>
      </c>
      <c r="AO155" s="7" t="str">
        <f t="shared" si="26"/>
        <v/>
      </c>
      <c r="AP155" s="8"/>
    </row>
    <row r="156" spans="2:42" x14ac:dyDescent="0.25">
      <c r="B156" s="4"/>
      <c r="D156" s="3" t="str">
        <f>IF($A156="ADD",IF(NOT(ISBLANK(C156)),_xlfn.XLOOKUP(C156,roadnames[lookupValue],roadnames[lookupKey],"ERROR"),""), "")</f>
        <v/>
      </c>
      <c r="E156" s="5"/>
      <c r="F156" s="5"/>
      <c r="H156" s="3" t="str">
        <f>IF($A156="ADD",IF(NOT(ISBLANK(G156)),_xlfn.XLOOKUP(G156,ud_side[lookupValue],ud_side[lookupKey],"ERROR"),""), "")</f>
        <v/>
      </c>
      <c r="I156" s="4"/>
      <c r="J156" s="6"/>
      <c r="L156" s="3" t="str">
        <f>IF($A156="ADD",IF(NOT(ISBLANK(K156)),_xlfn.XLOOKUP(K156,ud_mast_primary_function[lookupValue],ud_mast_primary_function[lookupKey],"ERROR"),""), "")</f>
        <v/>
      </c>
      <c r="N156" s="3" t="str">
        <f>IF($A156="ADD",IF(NOT(ISBLANK(M156)),_xlfn.XLOOKUP(M156,ud_mast_pole_type[lookupValue],ud_mast_pole_type[lookupKey],"ERROR"),""), "")</f>
        <v/>
      </c>
      <c r="P156" s="3" t="str">
        <f>IF($A156="ADD",IF(NOT(ISBLANK(O156)),_xlfn.XLOOKUP(O156,mast_material[lookupValue],mast_material[lookupKey],"ERROR"),""), "")</f>
        <v/>
      </c>
      <c r="S156" s="7"/>
      <c r="T156" s="4" t="str">
        <f t="shared" ca="1" si="18"/>
        <v/>
      </c>
      <c r="U156" s="4"/>
      <c r="V156" s="3" t="str">
        <f t="shared" si="19"/>
        <v/>
      </c>
      <c r="W156" s="3" t="str">
        <f>IF($A156="","",IF((AND($A156="ADD",OR(V156="",V156="In Use"))),"5",(_xlfn.XLOOKUP(V156,ud_asset_status[lookupValue],ud_asset_status[lookupKey],""))))</f>
        <v/>
      </c>
      <c r="Y156" s="3" t="str">
        <f>IF($A156="ADD",IF(NOT(ISBLANK(X156)),_xlfn.XLOOKUP(X156,ud_replacement_status[lookupValue],ud_replacement_status[lookupKey],"ERROR"),""), "")</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6"/>
      <c r="AL156" s="2" t="str">
        <f t="shared" si="24"/>
        <v/>
      </c>
      <c r="AM156" s="3" t="str">
        <f t="shared" si="25"/>
        <v/>
      </c>
      <c r="AN156" s="3" t="str">
        <f>IF($A156="","",IF((AND($A156="ADD",OR(AM156="",AM156="Excellent"))),"1",(_xlfn.XLOOKUP(AM156,condition[lookupValue],condition[lookupKey],""))))</f>
        <v/>
      </c>
      <c r="AO156" s="7" t="str">
        <f t="shared" si="26"/>
        <v/>
      </c>
      <c r="AP156" s="8"/>
    </row>
    <row r="157" spans="2:42" x14ac:dyDescent="0.25">
      <c r="B157" s="4"/>
      <c r="D157" s="3" t="str">
        <f>IF($A157="ADD",IF(NOT(ISBLANK(C157)),_xlfn.XLOOKUP(C157,roadnames[lookupValue],roadnames[lookupKey],"ERROR"),""), "")</f>
        <v/>
      </c>
      <c r="E157" s="5"/>
      <c r="F157" s="5"/>
      <c r="H157" s="3" t="str">
        <f>IF($A157="ADD",IF(NOT(ISBLANK(G157)),_xlfn.XLOOKUP(G157,ud_side[lookupValue],ud_side[lookupKey],"ERROR"),""), "")</f>
        <v/>
      </c>
      <c r="I157" s="4"/>
      <c r="J157" s="6"/>
      <c r="L157" s="3" t="str">
        <f>IF($A157="ADD",IF(NOT(ISBLANK(K157)),_xlfn.XLOOKUP(K157,ud_mast_primary_function[lookupValue],ud_mast_primary_function[lookupKey],"ERROR"),""), "")</f>
        <v/>
      </c>
      <c r="N157" s="3" t="str">
        <f>IF($A157="ADD",IF(NOT(ISBLANK(M157)),_xlfn.XLOOKUP(M157,ud_mast_pole_type[lookupValue],ud_mast_pole_type[lookupKey],"ERROR"),""), "")</f>
        <v/>
      </c>
      <c r="P157" s="3" t="str">
        <f>IF($A157="ADD",IF(NOT(ISBLANK(O157)),_xlfn.XLOOKUP(O157,mast_material[lookupValue],mast_material[lookupKey],"ERROR"),""), "")</f>
        <v/>
      </c>
      <c r="S157" s="7"/>
      <c r="T157" s="4" t="str">
        <f t="shared" ca="1" si="18"/>
        <v/>
      </c>
      <c r="U157" s="4"/>
      <c r="V157" s="3" t="str">
        <f t="shared" si="19"/>
        <v/>
      </c>
      <c r="W157" s="3" t="str">
        <f>IF($A157="","",IF((AND($A157="ADD",OR(V157="",V157="In Use"))),"5",(_xlfn.XLOOKUP(V157,ud_asset_status[lookupValue],ud_asset_status[lookupKey],""))))</f>
        <v/>
      </c>
      <c r="Y157" s="3" t="str">
        <f>IF($A157="ADD",IF(NOT(ISBLANK(X157)),_xlfn.XLOOKUP(X157,ud_replacement_status[lookupValue],ud_replacement_status[lookupKey],"ERROR"),""), "")</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6"/>
      <c r="AL157" s="2" t="str">
        <f t="shared" si="24"/>
        <v/>
      </c>
      <c r="AM157" s="3" t="str">
        <f t="shared" si="25"/>
        <v/>
      </c>
      <c r="AN157" s="3" t="str">
        <f>IF($A157="","",IF((AND($A157="ADD",OR(AM157="",AM157="Excellent"))),"1",(_xlfn.XLOOKUP(AM157,condition[lookupValue],condition[lookupKey],""))))</f>
        <v/>
      </c>
      <c r="AO157" s="7" t="str">
        <f t="shared" si="26"/>
        <v/>
      </c>
      <c r="AP157" s="8"/>
    </row>
    <row r="158" spans="2:42" x14ac:dyDescent="0.25">
      <c r="B158" s="4"/>
      <c r="D158" s="3" t="str">
        <f>IF($A158="ADD",IF(NOT(ISBLANK(C158)),_xlfn.XLOOKUP(C158,roadnames[lookupValue],roadnames[lookupKey],"ERROR"),""), "")</f>
        <v/>
      </c>
      <c r="E158" s="5"/>
      <c r="F158" s="5"/>
      <c r="H158" s="3" t="str">
        <f>IF($A158="ADD",IF(NOT(ISBLANK(G158)),_xlfn.XLOOKUP(G158,ud_side[lookupValue],ud_side[lookupKey],"ERROR"),""), "")</f>
        <v/>
      </c>
      <c r="I158" s="4"/>
      <c r="J158" s="6"/>
      <c r="L158" s="3" t="str">
        <f>IF($A158="ADD",IF(NOT(ISBLANK(K158)),_xlfn.XLOOKUP(K158,ud_mast_primary_function[lookupValue],ud_mast_primary_function[lookupKey],"ERROR"),""), "")</f>
        <v/>
      </c>
      <c r="N158" s="3" t="str">
        <f>IF($A158="ADD",IF(NOT(ISBLANK(M158)),_xlfn.XLOOKUP(M158,ud_mast_pole_type[lookupValue],ud_mast_pole_type[lookupKey],"ERROR"),""), "")</f>
        <v/>
      </c>
      <c r="P158" s="3" t="str">
        <f>IF($A158="ADD",IF(NOT(ISBLANK(O158)),_xlfn.XLOOKUP(O158,mast_material[lookupValue],mast_material[lookupKey],"ERROR"),""), "")</f>
        <v/>
      </c>
      <c r="S158" s="7"/>
      <c r="T158" s="4" t="str">
        <f t="shared" ca="1" si="18"/>
        <v/>
      </c>
      <c r="U158" s="4"/>
      <c r="V158" s="3" t="str">
        <f t="shared" si="19"/>
        <v/>
      </c>
      <c r="W158" s="3" t="str">
        <f>IF($A158="","",IF((AND($A158="ADD",OR(V158="",V158="In Use"))),"5",(_xlfn.XLOOKUP(V158,ud_asset_status[lookupValue],ud_asset_status[lookupKey],""))))</f>
        <v/>
      </c>
      <c r="Y158" s="3" t="str">
        <f>IF($A158="ADD",IF(NOT(ISBLANK(X158)),_xlfn.XLOOKUP(X158,ud_replacement_status[lookupValue],ud_replacement_status[lookupKey],"ERROR"),""), "")</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6"/>
      <c r="AL158" s="2" t="str">
        <f t="shared" si="24"/>
        <v/>
      </c>
      <c r="AM158" s="3" t="str">
        <f t="shared" si="25"/>
        <v/>
      </c>
      <c r="AN158" s="3" t="str">
        <f>IF($A158="","",IF((AND($A158="ADD",OR(AM158="",AM158="Excellent"))),"1",(_xlfn.XLOOKUP(AM158,condition[lookupValue],condition[lookupKey],""))))</f>
        <v/>
      </c>
      <c r="AO158" s="7" t="str">
        <f t="shared" si="26"/>
        <v/>
      </c>
      <c r="AP158" s="8"/>
    </row>
    <row r="159" spans="2:42" x14ac:dyDescent="0.25">
      <c r="B159" s="4"/>
      <c r="D159" s="3" t="str">
        <f>IF($A159="ADD",IF(NOT(ISBLANK(C159)),_xlfn.XLOOKUP(C159,roadnames[lookupValue],roadnames[lookupKey],"ERROR"),""), "")</f>
        <v/>
      </c>
      <c r="E159" s="5"/>
      <c r="F159" s="5"/>
      <c r="H159" s="3" t="str">
        <f>IF($A159="ADD",IF(NOT(ISBLANK(G159)),_xlfn.XLOOKUP(G159,ud_side[lookupValue],ud_side[lookupKey],"ERROR"),""), "")</f>
        <v/>
      </c>
      <c r="I159" s="4"/>
      <c r="J159" s="6"/>
      <c r="L159" s="3" t="str">
        <f>IF($A159="ADD",IF(NOT(ISBLANK(K159)),_xlfn.XLOOKUP(K159,ud_mast_primary_function[lookupValue],ud_mast_primary_function[lookupKey],"ERROR"),""), "")</f>
        <v/>
      </c>
      <c r="N159" s="3" t="str">
        <f>IF($A159="ADD",IF(NOT(ISBLANK(M159)),_xlfn.XLOOKUP(M159,ud_mast_pole_type[lookupValue],ud_mast_pole_type[lookupKey],"ERROR"),""), "")</f>
        <v/>
      </c>
      <c r="P159" s="3" t="str">
        <f>IF($A159="ADD",IF(NOT(ISBLANK(O159)),_xlfn.XLOOKUP(O159,mast_material[lookupValue],mast_material[lookupKey],"ERROR"),""), "")</f>
        <v/>
      </c>
      <c r="S159" s="7"/>
      <c r="T159" s="4" t="str">
        <f t="shared" ca="1" si="18"/>
        <v/>
      </c>
      <c r="U159" s="4"/>
      <c r="V159" s="3" t="str">
        <f t="shared" si="19"/>
        <v/>
      </c>
      <c r="W159" s="3" t="str">
        <f>IF($A159="","",IF((AND($A159="ADD",OR(V159="",V159="In Use"))),"5",(_xlfn.XLOOKUP(V159,ud_asset_status[lookupValue],ud_asset_status[lookupKey],""))))</f>
        <v/>
      </c>
      <c r="Y159" s="3" t="str">
        <f>IF($A159="ADD",IF(NOT(ISBLANK(X159)),_xlfn.XLOOKUP(X159,ud_replacement_status[lookupValue],ud_replacement_status[lookupKey],"ERROR"),""), "")</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6"/>
      <c r="AL159" s="2" t="str">
        <f t="shared" si="24"/>
        <v/>
      </c>
      <c r="AM159" s="3" t="str">
        <f t="shared" si="25"/>
        <v/>
      </c>
      <c r="AN159" s="3" t="str">
        <f>IF($A159="","",IF((AND($A159="ADD",OR(AM159="",AM159="Excellent"))),"1",(_xlfn.XLOOKUP(AM159,condition[lookupValue],condition[lookupKey],""))))</f>
        <v/>
      </c>
      <c r="AO159" s="7" t="str">
        <f t="shared" si="26"/>
        <v/>
      </c>
      <c r="AP159" s="8"/>
    </row>
    <row r="160" spans="2:42" x14ac:dyDescent="0.25">
      <c r="B160" s="4"/>
      <c r="D160" s="3" t="str">
        <f>IF($A160="ADD",IF(NOT(ISBLANK(C160)),_xlfn.XLOOKUP(C160,roadnames[lookupValue],roadnames[lookupKey],"ERROR"),""), "")</f>
        <v/>
      </c>
      <c r="E160" s="5"/>
      <c r="F160" s="5"/>
      <c r="H160" s="3" t="str">
        <f>IF($A160="ADD",IF(NOT(ISBLANK(G160)),_xlfn.XLOOKUP(G160,ud_side[lookupValue],ud_side[lookupKey],"ERROR"),""), "")</f>
        <v/>
      </c>
      <c r="I160" s="4"/>
      <c r="J160" s="6"/>
      <c r="L160" s="3" t="str">
        <f>IF($A160="ADD",IF(NOT(ISBLANK(K160)),_xlfn.XLOOKUP(K160,ud_mast_primary_function[lookupValue],ud_mast_primary_function[lookupKey],"ERROR"),""), "")</f>
        <v/>
      </c>
      <c r="N160" s="3" t="str">
        <f>IF($A160="ADD",IF(NOT(ISBLANK(M160)),_xlfn.XLOOKUP(M160,ud_mast_pole_type[lookupValue],ud_mast_pole_type[lookupKey],"ERROR"),""), "")</f>
        <v/>
      </c>
      <c r="P160" s="3" t="str">
        <f>IF($A160="ADD",IF(NOT(ISBLANK(O160)),_xlfn.XLOOKUP(O160,mast_material[lookupValue],mast_material[lookupKey],"ERROR"),""), "")</f>
        <v/>
      </c>
      <c r="S160" s="7"/>
      <c r="T160" s="4" t="str">
        <f t="shared" ca="1" si="18"/>
        <v/>
      </c>
      <c r="U160" s="4"/>
      <c r="V160" s="3" t="str">
        <f t="shared" si="19"/>
        <v/>
      </c>
      <c r="W160" s="3" t="str">
        <f>IF($A160="","",IF((AND($A160="ADD",OR(V160="",V160="In Use"))),"5",(_xlfn.XLOOKUP(V160,ud_asset_status[lookupValue],ud_asset_status[lookupKey],""))))</f>
        <v/>
      </c>
      <c r="Y160" s="3" t="str">
        <f>IF($A160="ADD",IF(NOT(ISBLANK(X160)),_xlfn.XLOOKUP(X160,ud_replacement_status[lookupValue],ud_replacement_status[lookupKey],"ERROR"),""), "")</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6"/>
      <c r="AL160" s="2" t="str">
        <f t="shared" si="24"/>
        <v/>
      </c>
      <c r="AM160" s="3" t="str">
        <f t="shared" si="25"/>
        <v/>
      </c>
      <c r="AN160" s="3" t="str">
        <f>IF($A160="","",IF((AND($A160="ADD",OR(AM160="",AM160="Excellent"))),"1",(_xlfn.XLOOKUP(AM160,condition[lookupValue],condition[lookupKey],""))))</f>
        <v/>
      </c>
      <c r="AO160" s="7" t="str">
        <f t="shared" si="26"/>
        <v/>
      </c>
      <c r="AP160" s="8"/>
    </row>
    <row r="161" spans="2:42" x14ac:dyDescent="0.25">
      <c r="B161" s="4"/>
      <c r="D161" s="3" t="str">
        <f>IF($A161="ADD",IF(NOT(ISBLANK(C161)),_xlfn.XLOOKUP(C161,roadnames[lookupValue],roadnames[lookupKey],"ERROR"),""), "")</f>
        <v/>
      </c>
      <c r="E161" s="5"/>
      <c r="F161" s="5"/>
      <c r="H161" s="3" t="str">
        <f>IF($A161="ADD",IF(NOT(ISBLANK(G161)),_xlfn.XLOOKUP(G161,ud_side[lookupValue],ud_side[lookupKey],"ERROR"),""), "")</f>
        <v/>
      </c>
      <c r="I161" s="4"/>
      <c r="J161" s="6"/>
      <c r="L161" s="3" t="str">
        <f>IF($A161="ADD",IF(NOT(ISBLANK(K161)),_xlfn.XLOOKUP(K161,ud_mast_primary_function[lookupValue],ud_mast_primary_function[lookupKey],"ERROR"),""), "")</f>
        <v/>
      </c>
      <c r="N161" s="3" t="str">
        <f>IF($A161="ADD",IF(NOT(ISBLANK(M161)),_xlfn.XLOOKUP(M161,ud_mast_pole_type[lookupValue],ud_mast_pole_type[lookupKey],"ERROR"),""), "")</f>
        <v/>
      </c>
      <c r="P161" s="3" t="str">
        <f>IF($A161="ADD",IF(NOT(ISBLANK(O161)),_xlfn.XLOOKUP(O161,mast_material[lookupValue],mast_material[lookupKey],"ERROR"),""), "")</f>
        <v/>
      </c>
      <c r="S161" s="7"/>
      <c r="T161" s="4" t="str">
        <f t="shared" ca="1" si="18"/>
        <v/>
      </c>
      <c r="U161" s="4"/>
      <c r="V161" s="3" t="str">
        <f t="shared" si="19"/>
        <v/>
      </c>
      <c r="W161" s="3" t="str">
        <f>IF($A161="","",IF((AND($A161="ADD",OR(V161="",V161="In Use"))),"5",(_xlfn.XLOOKUP(V161,ud_asset_status[lookupValue],ud_asset_status[lookupKey],""))))</f>
        <v/>
      </c>
      <c r="Y161" s="3" t="str">
        <f>IF($A161="ADD",IF(NOT(ISBLANK(X161)),_xlfn.XLOOKUP(X161,ud_replacement_status[lookupValue],ud_replacement_status[lookupKey],"ERROR"),""), "")</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6"/>
      <c r="AL161" s="2" t="str">
        <f t="shared" si="24"/>
        <v/>
      </c>
      <c r="AM161" s="3" t="str">
        <f t="shared" si="25"/>
        <v/>
      </c>
      <c r="AN161" s="3" t="str">
        <f>IF($A161="","",IF((AND($A161="ADD",OR(AM161="",AM161="Excellent"))),"1",(_xlfn.XLOOKUP(AM161,condition[lookupValue],condition[lookupKey],""))))</f>
        <v/>
      </c>
      <c r="AO161" s="7" t="str">
        <f t="shared" si="26"/>
        <v/>
      </c>
      <c r="AP161" s="8"/>
    </row>
    <row r="162" spans="2:42" x14ac:dyDescent="0.25">
      <c r="B162" s="4"/>
      <c r="D162" s="3" t="str">
        <f>IF($A162="ADD",IF(NOT(ISBLANK(C162)),_xlfn.XLOOKUP(C162,roadnames[lookupValue],roadnames[lookupKey],"ERROR"),""), "")</f>
        <v/>
      </c>
      <c r="E162" s="5"/>
      <c r="F162" s="5"/>
      <c r="H162" s="3" t="str">
        <f>IF($A162="ADD",IF(NOT(ISBLANK(G162)),_xlfn.XLOOKUP(G162,ud_side[lookupValue],ud_side[lookupKey],"ERROR"),""), "")</f>
        <v/>
      </c>
      <c r="I162" s="4"/>
      <c r="J162" s="6"/>
      <c r="L162" s="3" t="str">
        <f>IF($A162="ADD",IF(NOT(ISBLANK(K162)),_xlfn.XLOOKUP(K162,ud_mast_primary_function[lookupValue],ud_mast_primary_function[lookupKey],"ERROR"),""), "")</f>
        <v/>
      </c>
      <c r="N162" s="3" t="str">
        <f>IF($A162="ADD",IF(NOT(ISBLANK(M162)),_xlfn.XLOOKUP(M162,ud_mast_pole_type[lookupValue],ud_mast_pole_type[lookupKey],"ERROR"),""), "")</f>
        <v/>
      </c>
      <c r="P162" s="3" t="str">
        <f>IF($A162="ADD",IF(NOT(ISBLANK(O162)),_xlfn.XLOOKUP(O162,mast_material[lookupValue],mast_material[lookupKey],"ERROR"),""), "")</f>
        <v/>
      </c>
      <c r="S162" s="7"/>
      <c r="T162" s="4" t="str">
        <f t="shared" ca="1" si="18"/>
        <v/>
      </c>
      <c r="U162" s="4"/>
      <c r="V162" s="3" t="str">
        <f t="shared" si="19"/>
        <v/>
      </c>
      <c r="W162" s="3" t="str">
        <f>IF($A162="","",IF((AND($A162="ADD",OR(V162="",V162="In Use"))),"5",(_xlfn.XLOOKUP(V162,ud_asset_status[lookupValue],ud_asset_status[lookupKey],""))))</f>
        <v/>
      </c>
      <c r="Y162" s="3" t="str">
        <f>IF($A162="ADD",IF(NOT(ISBLANK(X162)),_xlfn.XLOOKUP(X162,ud_replacement_status[lookupValue],ud_replacement_status[lookupKey],"ERROR"),""), "")</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6"/>
      <c r="AL162" s="2" t="str">
        <f t="shared" si="24"/>
        <v/>
      </c>
      <c r="AM162" s="3" t="str">
        <f t="shared" si="25"/>
        <v/>
      </c>
      <c r="AN162" s="3" t="str">
        <f>IF($A162="","",IF((AND($A162="ADD",OR(AM162="",AM162="Excellent"))),"1",(_xlfn.XLOOKUP(AM162,condition[lookupValue],condition[lookupKey],""))))</f>
        <v/>
      </c>
      <c r="AO162" s="7" t="str">
        <f t="shared" si="26"/>
        <v/>
      </c>
      <c r="AP162" s="8"/>
    </row>
    <row r="163" spans="2:42" x14ac:dyDescent="0.25">
      <c r="B163" s="4"/>
      <c r="D163" s="3" t="str">
        <f>IF($A163="ADD",IF(NOT(ISBLANK(C163)),_xlfn.XLOOKUP(C163,roadnames[lookupValue],roadnames[lookupKey],"ERROR"),""), "")</f>
        <v/>
      </c>
      <c r="E163" s="5"/>
      <c r="F163" s="5"/>
      <c r="H163" s="3" t="str">
        <f>IF($A163="ADD",IF(NOT(ISBLANK(G163)),_xlfn.XLOOKUP(G163,ud_side[lookupValue],ud_side[lookupKey],"ERROR"),""), "")</f>
        <v/>
      </c>
      <c r="I163" s="4"/>
      <c r="J163" s="6"/>
      <c r="L163" s="3" t="str">
        <f>IF($A163="ADD",IF(NOT(ISBLANK(K163)),_xlfn.XLOOKUP(K163,ud_mast_primary_function[lookupValue],ud_mast_primary_function[lookupKey],"ERROR"),""), "")</f>
        <v/>
      </c>
      <c r="N163" s="3" t="str">
        <f>IF($A163="ADD",IF(NOT(ISBLANK(M163)),_xlfn.XLOOKUP(M163,ud_mast_pole_type[lookupValue],ud_mast_pole_type[lookupKey],"ERROR"),""), "")</f>
        <v/>
      </c>
      <c r="P163" s="3" t="str">
        <f>IF($A163="ADD",IF(NOT(ISBLANK(O163)),_xlfn.XLOOKUP(O163,mast_material[lookupValue],mast_material[lookupKey],"ERROR"),""), "")</f>
        <v/>
      </c>
      <c r="S163" s="7"/>
      <c r="T163" s="4" t="str">
        <f t="shared" ca="1" si="18"/>
        <v/>
      </c>
      <c r="U163" s="4"/>
      <c r="V163" s="3" t="str">
        <f t="shared" si="19"/>
        <v/>
      </c>
      <c r="W163" s="3" t="str">
        <f>IF($A163="","",IF((AND($A163="ADD",OR(V163="",V163="In Use"))),"5",(_xlfn.XLOOKUP(V163,ud_asset_status[lookupValue],ud_asset_status[lookupKey],""))))</f>
        <v/>
      </c>
      <c r="Y163" s="3" t="str">
        <f>IF($A163="ADD",IF(NOT(ISBLANK(X163)),_xlfn.XLOOKUP(X163,ud_replacement_status[lookupValue],ud_replacement_status[lookupKey],"ERROR"),""), "")</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6"/>
      <c r="AL163" s="2" t="str">
        <f t="shared" si="24"/>
        <v/>
      </c>
      <c r="AM163" s="3" t="str">
        <f t="shared" si="25"/>
        <v/>
      </c>
      <c r="AN163" s="3" t="str">
        <f>IF($A163="","",IF((AND($A163="ADD",OR(AM163="",AM163="Excellent"))),"1",(_xlfn.XLOOKUP(AM163,condition[lookupValue],condition[lookupKey],""))))</f>
        <v/>
      </c>
      <c r="AO163" s="7" t="str">
        <f t="shared" si="26"/>
        <v/>
      </c>
      <c r="AP163" s="8"/>
    </row>
    <row r="164" spans="2:42" x14ac:dyDescent="0.25">
      <c r="B164" s="4"/>
      <c r="D164" s="3" t="str">
        <f>IF($A164="ADD",IF(NOT(ISBLANK(C164)),_xlfn.XLOOKUP(C164,roadnames[lookupValue],roadnames[lookupKey],"ERROR"),""), "")</f>
        <v/>
      </c>
      <c r="E164" s="5"/>
      <c r="F164" s="5"/>
      <c r="H164" s="3" t="str">
        <f>IF($A164="ADD",IF(NOT(ISBLANK(G164)),_xlfn.XLOOKUP(G164,ud_side[lookupValue],ud_side[lookupKey],"ERROR"),""), "")</f>
        <v/>
      </c>
      <c r="I164" s="4"/>
      <c r="J164" s="6"/>
      <c r="L164" s="3" t="str">
        <f>IF($A164="ADD",IF(NOT(ISBLANK(K164)),_xlfn.XLOOKUP(K164,ud_mast_primary_function[lookupValue],ud_mast_primary_function[lookupKey],"ERROR"),""), "")</f>
        <v/>
      </c>
      <c r="N164" s="3" t="str">
        <f>IF($A164="ADD",IF(NOT(ISBLANK(M164)),_xlfn.XLOOKUP(M164,ud_mast_pole_type[lookupValue],ud_mast_pole_type[lookupKey],"ERROR"),""), "")</f>
        <v/>
      </c>
      <c r="P164" s="3" t="str">
        <f>IF($A164="ADD",IF(NOT(ISBLANK(O164)),_xlfn.XLOOKUP(O164,mast_material[lookupValue],mast_material[lookupKey],"ERROR"),""), "")</f>
        <v/>
      </c>
      <c r="S164" s="7"/>
      <c r="T164" s="4" t="str">
        <f t="shared" ca="1" si="18"/>
        <v/>
      </c>
      <c r="U164" s="4"/>
      <c r="V164" s="3" t="str">
        <f t="shared" si="19"/>
        <v/>
      </c>
      <c r="W164" s="3" t="str">
        <f>IF($A164="","",IF((AND($A164="ADD",OR(V164="",V164="In Use"))),"5",(_xlfn.XLOOKUP(V164,ud_asset_status[lookupValue],ud_asset_status[lookupKey],""))))</f>
        <v/>
      </c>
      <c r="Y164" s="3" t="str">
        <f>IF($A164="ADD",IF(NOT(ISBLANK(X164)),_xlfn.XLOOKUP(X164,ud_replacement_status[lookupValue],ud_replacement_status[lookupKey],"ERROR"),""), "")</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6"/>
      <c r="AL164" s="2" t="str">
        <f t="shared" si="24"/>
        <v/>
      </c>
      <c r="AM164" s="3" t="str">
        <f t="shared" si="25"/>
        <v/>
      </c>
      <c r="AN164" s="3" t="str">
        <f>IF($A164="","",IF((AND($A164="ADD",OR(AM164="",AM164="Excellent"))),"1",(_xlfn.XLOOKUP(AM164,condition[lookupValue],condition[lookupKey],""))))</f>
        <v/>
      </c>
      <c r="AO164" s="7" t="str">
        <f t="shared" si="26"/>
        <v/>
      </c>
      <c r="AP164" s="8"/>
    </row>
    <row r="165" spans="2:42" x14ac:dyDescent="0.25">
      <c r="B165" s="4"/>
      <c r="D165" s="3" t="str">
        <f>IF($A165="ADD",IF(NOT(ISBLANK(C165)),_xlfn.XLOOKUP(C165,roadnames[lookupValue],roadnames[lookupKey],"ERROR"),""), "")</f>
        <v/>
      </c>
      <c r="E165" s="5"/>
      <c r="F165" s="5"/>
      <c r="H165" s="3" t="str">
        <f>IF($A165="ADD",IF(NOT(ISBLANK(G165)),_xlfn.XLOOKUP(G165,ud_side[lookupValue],ud_side[lookupKey],"ERROR"),""), "")</f>
        <v/>
      </c>
      <c r="I165" s="4"/>
      <c r="J165" s="6"/>
      <c r="L165" s="3" t="str">
        <f>IF($A165="ADD",IF(NOT(ISBLANK(K165)),_xlfn.XLOOKUP(K165,ud_mast_primary_function[lookupValue],ud_mast_primary_function[lookupKey],"ERROR"),""), "")</f>
        <v/>
      </c>
      <c r="N165" s="3" t="str">
        <f>IF($A165="ADD",IF(NOT(ISBLANK(M165)),_xlfn.XLOOKUP(M165,ud_mast_pole_type[lookupValue],ud_mast_pole_type[lookupKey],"ERROR"),""), "")</f>
        <v/>
      </c>
      <c r="P165" s="3" t="str">
        <f>IF($A165="ADD",IF(NOT(ISBLANK(O165)),_xlfn.XLOOKUP(O165,mast_material[lookupValue],mast_material[lookupKey],"ERROR"),""), "")</f>
        <v/>
      </c>
      <c r="S165" s="7"/>
      <c r="T165" s="4" t="str">
        <f t="shared" ca="1" si="18"/>
        <v/>
      </c>
      <c r="U165" s="4"/>
      <c r="V165" s="3" t="str">
        <f t="shared" si="19"/>
        <v/>
      </c>
      <c r="W165" s="3" t="str">
        <f>IF($A165="","",IF((AND($A165="ADD",OR(V165="",V165="In Use"))),"5",(_xlfn.XLOOKUP(V165,ud_asset_status[lookupValue],ud_asset_status[lookupKey],""))))</f>
        <v/>
      </c>
      <c r="Y165" s="3" t="str">
        <f>IF($A165="ADD",IF(NOT(ISBLANK(X165)),_xlfn.XLOOKUP(X165,ud_replacement_status[lookupValue],ud_replacement_status[lookupKey],"ERROR"),""), "")</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6"/>
      <c r="AL165" s="2" t="str">
        <f t="shared" si="24"/>
        <v/>
      </c>
      <c r="AM165" s="3" t="str">
        <f t="shared" si="25"/>
        <v/>
      </c>
      <c r="AN165" s="3" t="str">
        <f>IF($A165="","",IF((AND($A165="ADD",OR(AM165="",AM165="Excellent"))),"1",(_xlfn.XLOOKUP(AM165,condition[lookupValue],condition[lookupKey],""))))</f>
        <v/>
      </c>
      <c r="AO165" s="7" t="str">
        <f t="shared" si="26"/>
        <v/>
      </c>
      <c r="AP165" s="8"/>
    </row>
    <row r="166" spans="2:42" x14ac:dyDescent="0.25">
      <c r="B166" s="4"/>
      <c r="D166" s="3" t="str">
        <f>IF($A166="ADD",IF(NOT(ISBLANK(C166)),_xlfn.XLOOKUP(C166,roadnames[lookupValue],roadnames[lookupKey],"ERROR"),""), "")</f>
        <v/>
      </c>
      <c r="E166" s="5"/>
      <c r="F166" s="5"/>
      <c r="H166" s="3" t="str">
        <f>IF($A166="ADD",IF(NOT(ISBLANK(G166)),_xlfn.XLOOKUP(G166,ud_side[lookupValue],ud_side[lookupKey],"ERROR"),""), "")</f>
        <v/>
      </c>
      <c r="I166" s="4"/>
      <c r="J166" s="6"/>
      <c r="L166" s="3" t="str">
        <f>IF($A166="ADD",IF(NOT(ISBLANK(K166)),_xlfn.XLOOKUP(K166,ud_mast_primary_function[lookupValue],ud_mast_primary_function[lookupKey],"ERROR"),""), "")</f>
        <v/>
      </c>
      <c r="N166" s="3" t="str">
        <f>IF($A166="ADD",IF(NOT(ISBLANK(M166)),_xlfn.XLOOKUP(M166,ud_mast_pole_type[lookupValue],ud_mast_pole_type[lookupKey],"ERROR"),""), "")</f>
        <v/>
      </c>
      <c r="P166" s="3" t="str">
        <f>IF($A166="ADD",IF(NOT(ISBLANK(O166)),_xlfn.XLOOKUP(O166,mast_material[lookupValue],mast_material[lookupKey],"ERROR"),""), "")</f>
        <v/>
      </c>
      <c r="S166" s="7"/>
      <c r="T166" s="4" t="str">
        <f t="shared" ca="1" si="18"/>
        <v/>
      </c>
      <c r="U166" s="4"/>
      <c r="V166" s="3" t="str">
        <f t="shared" si="19"/>
        <v/>
      </c>
      <c r="W166" s="3" t="str">
        <f>IF($A166="","",IF((AND($A166="ADD",OR(V166="",V166="In Use"))),"5",(_xlfn.XLOOKUP(V166,ud_asset_status[lookupValue],ud_asset_status[lookupKey],""))))</f>
        <v/>
      </c>
      <c r="Y166" s="3" t="str">
        <f>IF($A166="ADD",IF(NOT(ISBLANK(X166)),_xlfn.XLOOKUP(X166,ud_replacement_status[lookupValue],ud_replacement_status[lookupKey],"ERROR"),""), "")</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6"/>
      <c r="AL166" s="2" t="str">
        <f t="shared" si="24"/>
        <v/>
      </c>
      <c r="AM166" s="3" t="str">
        <f t="shared" si="25"/>
        <v/>
      </c>
      <c r="AN166" s="3" t="str">
        <f>IF($A166="","",IF((AND($A166="ADD",OR(AM166="",AM166="Excellent"))),"1",(_xlfn.XLOOKUP(AM166,condition[lookupValue],condition[lookupKey],""))))</f>
        <v/>
      </c>
      <c r="AO166" s="7" t="str">
        <f t="shared" si="26"/>
        <v/>
      </c>
      <c r="AP166" s="8"/>
    </row>
    <row r="167" spans="2:42" x14ac:dyDescent="0.25">
      <c r="B167" s="4"/>
      <c r="D167" s="3" t="str">
        <f>IF($A167="ADD",IF(NOT(ISBLANK(C167)),_xlfn.XLOOKUP(C167,roadnames[lookupValue],roadnames[lookupKey],"ERROR"),""), "")</f>
        <v/>
      </c>
      <c r="E167" s="5"/>
      <c r="F167" s="5"/>
      <c r="H167" s="3" t="str">
        <f>IF($A167="ADD",IF(NOT(ISBLANK(G167)),_xlfn.XLOOKUP(G167,ud_side[lookupValue],ud_side[lookupKey],"ERROR"),""), "")</f>
        <v/>
      </c>
      <c r="I167" s="4"/>
      <c r="J167" s="6"/>
      <c r="L167" s="3" t="str">
        <f>IF($A167="ADD",IF(NOT(ISBLANK(K167)),_xlfn.XLOOKUP(K167,ud_mast_primary_function[lookupValue],ud_mast_primary_function[lookupKey],"ERROR"),""), "")</f>
        <v/>
      </c>
      <c r="N167" s="3" t="str">
        <f>IF($A167="ADD",IF(NOT(ISBLANK(M167)),_xlfn.XLOOKUP(M167,ud_mast_pole_type[lookupValue],ud_mast_pole_type[lookupKey],"ERROR"),""), "")</f>
        <v/>
      </c>
      <c r="P167" s="3" t="str">
        <f>IF($A167="ADD",IF(NOT(ISBLANK(O167)),_xlfn.XLOOKUP(O167,mast_material[lookupValue],mast_material[lookupKey],"ERROR"),""), "")</f>
        <v/>
      </c>
      <c r="S167" s="7"/>
      <c r="T167" s="4" t="str">
        <f t="shared" ca="1" si="18"/>
        <v/>
      </c>
      <c r="U167" s="4"/>
      <c r="V167" s="3" t="str">
        <f t="shared" si="19"/>
        <v/>
      </c>
      <c r="W167" s="3" t="str">
        <f>IF($A167="","",IF((AND($A167="ADD",OR(V167="",V167="In Use"))),"5",(_xlfn.XLOOKUP(V167,ud_asset_status[lookupValue],ud_asset_status[lookupKey],""))))</f>
        <v/>
      </c>
      <c r="Y167" s="3" t="str">
        <f>IF($A167="ADD",IF(NOT(ISBLANK(X167)),_xlfn.XLOOKUP(X167,ud_replacement_status[lookupValue],ud_replacement_status[lookupKey],"ERROR"),""), "")</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6"/>
      <c r="AL167" s="2" t="str">
        <f t="shared" si="24"/>
        <v/>
      </c>
      <c r="AM167" s="3" t="str">
        <f t="shared" si="25"/>
        <v/>
      </c>
      <c r="AN167" s="3" t="str">
        <f>IF($A167="","",IF((AND($A167="ADD",OR(AM167="",AM167="Excellent"))),"1",(_xlfn.XLOOKUP(AM167,condition[lookupValue],condition[lookupKey],""))))</f>
        <v/>
      </c>
      <c r="AO167" s="7" t="str">
        <f t="shared" si="26"/>
        <v/>
      </c>
      <c r="AP167" s="8"/>
    </row>
    <row r="168" spans="2:42" x14ac:dyDescent="0.25">
      <c r="B168" s="4"/>
      <c r="D168" s="3" t="str">
        <f>IF($A168="ADD",IF(NOT(ISBLANK(C168)),_xlfn.XLOOKUP(C168,roadnames[lookupValue],roadnames[lookupKey],"ERROR"),""), "")</f>
        <v/>
      </c>
      <c r="E168" s="5"/>
      <c r="F168" s="5"/>
      <c r="H168" s="3" t="str">
        <f>IF($A168="ADD",IF(NOT(ISBLANK(G168)),_xlfn.XLOOKUP(G168,ud_side[lookupValue],ud_side[lookupKey],"ERROR"),""), "")</f>
        <v/>
      </c>
      <c r="I168" s="4"/>
      <c r="J168" s="6"/>
      <c r="L168" s="3" t="str">
        <f>IF($A168="ADD",IF(NOT(ISBLANK(K168)),_xlfn.XLOOKUP(K168,ud_mast_primary_function[lookupValue],ud_mast_primary_function[lookupKey],"ERROR"),""), "")</f>
        <v/>
      </c>
      <c r="N168" s="3" t="str">
        <f>IF($A168="ADD",IF(NOT(ISBLANK(M168)),_xlfn.XLOOKUP(M168,ud_mast_pole_type[lookupValue],ud_mast_pole_type[lookupKey],"ERROR"),""), "")</f>
        <v/>
      </c>
      <c r="P168" s="3" t="str">
        <f>IF($A168="ADD",IF(NOT(ISBLANK(O168)),_xlfn.XLOOKUP(O168,mast_material[lookupValue],mast_material[lookupKey],"ERROR"),""), "")</f>
        <v/>
      </c>
      <c r="S168" s="7"/>
      <c r="T168" s="4" t="str">
        <f t="shared" ca="1" si="18"/>
        <v/>
      </c>
      <c r="U168" s="4"/>
      <c r="V168" s="3" t="str">
        <f t="shared" si="19"/>
        <v/>
      </c>
      <c r="W168" s="3" t="str">
        <f>IF($A168="","",IF((AND($A168="ADD",OR(V168="",V168="In Use"))),"5",(_xlfn.XLOOKUP(V168,ud_asset_status[lookupValue],ud_asset_status[lookupKey],""))))</f>
        <v/>
      </c>
      <c r="Y168" s="3" t="str">
        <f>IF($A168="ADD",IF(NOT(ISBLANK(X168)),_xlfn.XLOOKUP(X168,ud_replacement_status[lookupValue],ud_replacement_status[lookupKey],"ERROR"),""), "")</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6"/>
      <c r="AL168" s="2" t="str">
        <f t="shared" si="24"/>
        <v/>
      </c>
      <c r="AM168" s="3" t="str">
        <f t="shared" si="25"/>
        <v/>
      </c>
      <c r="AN168" s="3" t="str">
        <f>IF($A168="","",IF((AND($A168="ADD",OR(AM168="",AM168="Excellent"))),"1",(_xlfn.XLOOKUP(AM168,condition[lookupValue],condition[lookupKey],""))))</f>
        <v/>
      </c>
      <c r="AO168" s="7" t="str">
        <f t="shared" si="26"/>
        <v/>
      </c>
      <c r="AP168" s="8"/>
    </row>
    <row r="169" spans="2:42" x14ac:dyDescent="0.25">
      <c r="B169" s="4"/>
      <c r="D169" s="3" t="str">
        <f>IF($A169="ADD",IF(NOT(ISBLANK(C169)),_xlfn.XLOOKUP(C169,roadnames[lookupValue],roadnames[lookupKey],"ERROR"),""), "")</f>
        <v/>
      </c>
      <c r="E169" s="5"/>
      <c r="F169" s="5"/>
      <c r="H169" s="3" t="str">
        <f>IF($A169="ADD",IF(NOT(ISBLANK(G169)),_xlfn.XLOOKUP(G169,ud_side[lookupValue],ud_side[lookupKey],"ERROR"),""), "")</f>
        <v/>
      </c>
      <c r="I169" s="4"/>
      <c r="J169" s="6"/>
      <c r="L169" s="3" t="str">
        <f>IF($A169="ADD",IF(NOT(ISBLANK(K169)),_xlfn.XLOOKUP(K169,ud_mast_primary_function[lookupValue],ud_mast_primary_function[lookupKey],"ERROR"),""), "")</f>
        <v/>
      </c>
      <c r="N169" s="3" t="str">
        <f>IF($A169="ADD",IF(NOT(ISBLANK(M169)),_xlfn.XLOOKUP(M169,ud_mast_pole_type[lookupValue],ud_mast_pole_type[lookupKey],"ERROR"),""), "")</f>
        <v/>
      </c>
      <c r="P169" s="3" t="str">
        <f>IF($A169="ADD",IF(NOT(ISBLANK(O169)),_xlfn.XLOOKUP(O169,mast_material[lookupValue],mast_material[lookupKey],"ERROR"),""), "")</f>
        <v/>
      </c>
      <c r="S169" s="7"/>
      <c r="T169" s="4" t="str">
        <f t="shared" ca="1" si="18"/>
        <v/>
      </c>
      <c r="U169" s="4"/>
      <c r="V169" s="3" t="str">
        <f t="shared" si="19"/>
        <v/>
      </c>
      <c r="W169" s="3" t="str">
        <f>IF($A169="","",IF((AND($A169="ADD",OR(V169="",V169="In Use"))),"5",(_xlfn.XLOOKUP(V169,ud_asset_status[lookupValue],ud_asset_status[lookupKey],""))))</f>
        <v/>
      </c>
      <c r="Y169" s="3" t="str">
        <f>IF($A169="ADD",IF(NOT(ISBLANK(X169)),_xlfn.XLOOKUP(X169,ud_replacement_status[lookupValue],ud_replacement_status[lookupKey],"ERROR"),""), "")</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6"/>
      <c r="AL169" s="2" t="str">
        <f t="shared" si="24"/>
        <v/>
      </c>
      <c r="AM169" s="3" t="str">
        <f t="shared" si="25"/>
        <v/>
      </c>
      <c r="AN169" s="3" t="str">
        <f>IF($A169="","",IF((AND($A169="ADD",OR(AM169="",AM169="Excellent"))),"1",(_xlfn.XLOOKUP(AM169,condition[lookupValue],condition[lookupKey],""))))</f>
        <v/>
      </c>
      <c r="AO169" s="7" t="str">
        <f t="shared" si="26"/>
        <v/>
      </c>
      <c r="AP169" s="8"/>
    </row>
    <row r="170" spans="2:42" x14ac:dyDescent="0.25">
      <c r="B170" s="4"/>
      <c r="D170" s="3" t="str">
        <f>IF($A170="ADD",IF(NOT(ISBLANK(C170)),_xlfn.XLOOKUP(C170,roadnames[lookupValue],roadnames[lookupKey],"ERROR"),""), "")</f>
        <v/>
      </c>
      <c r="E170" s="5"/>
      <c r="F170" s="5"/>
      <c r="H170" s="3" t="str">
        <f>IF($A170="ADD",IF(NOT(ISBLANK(G170)),_xlfn.XLOOKUP(G170,ud_side[lookupValue],ud_side[lookupKey],"ERROR"),""), "")</f>
        <v/>
      </c>
      <c r="I170" s="4"/>
      <c r="J170" s="6"/>
      <c r="L170" s="3" t="str">
        <f>IF($A170="ADD",IF(NOT(ISBLANK(K170)),_xlfn.XLOOKUP(K170,ud_mast_primary_function[lookupValue],ud_mast_primary_function[lookupKey],"ERROR"),""), "")</f>
        <v/>
      </c>
      <c r="N170" s="3" t="str">
        <f>IF($A170="ADD",IF(NOT(ISBLANK(M170)),_xlfn.XLOOKUP(M170,ud_mast_pole_type[lookupValue],ud_mast_pole_type[lookupKey],"ERROR"),""), "")</f>
        <v/>
      </c>
      <c r="P170" s="3" t="str">
        <f>IF($A170="ADD",IF(NOT(ISBLANK(O170)),_xlfn.XLOOKUP(O170,mast_material[lookupValue],mast_material[lookupKey],"ERROR"),""), "")</f>
        <v/>
      </c>
      <c r="S170" s="7"/>
      <c r="T170" s="4" t="str">
        <f t="shared" ca="1" si="18"/>
        <v/>
      </c>
      <c r="U170" s="4"/>
      <c r="V170" s="3" t="str">
        <f t="shared" si="19"/>
        <v/>
      </c>
      <c r="W170" s="3" t="str">
        <f>IF($A170="","",IF((AND($A170="ADD",OR(V170="",V170="In Use"))),"5",(_xlfn.XLOOKUP(V170,ud_asset_status[lookupValue],ud_asset_status[lookupKey],""))))</f>
        <v/>
      </c>
      <c r="Y170" s="3" t="str">
        <f>IF($A170="ADD",IF(NOT(ISBLANK(X170)),_xlfn.XLOOKUP(X170,ud_replacement_status[lookupValue],ud_replacement_status[lookupKey],"ERROR"),""), "")</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6"/>
      <c r="AL170" s="2" t="str">
        <f t="shared" si="24"/>
        <v/>
      </c>
      <c r="AM170" s="3" t="str">
        <f t="shared" si="25"/>
        <v/>
      </c>
      <c r="AN170" s="3" t="str">
        <f>IF($A170="","",IF((AND($A170="ADD",OR(AM170="",AM170="Excellent"))),"1",(_xlfn.XLOOKUP(AM170,condition[lookupValue],condition[lookupKey],""))))</f>
        <v/>
      </c>
      <c r="AO170" s="7" t="str">
        <f t="shared" si="26"/>
        <v/>
      </c>
      <c r="AP170" s="8"/>
    </row>
    <row r="171" spans="2:42" x14ac:dyDescent="0.25">
      <c r="B171" s="4"/>
      <c r="D171" s="3" t="str">
        <f>IF($A171="ADD",IF(NOT(ISBLANK(C171)),_xlfn.XLOOKUP(C171,roadnames[lookupValue],roadnames[lookupKey],"ERROR"),""), "")</f>
        <v/>
      </c>
      <c r="E171" s="5"/>
      <c r="F171" s="5"/>
      <c r="H171" s="3" t="str">
        <f>IF($A171="ADD",IF(NOT(ISBLANK(G171)),_xlfn.XLOOKUP(G171,ud_side[lookupValue],ud_side[lookupKey],"ERROR"),""), "")</f>
        <v/>
      </c>
      <c r="I171" s="4"/>
      <c r="J171" s="6"/>
      <c r="L171" s="3" t="str">
        <f>IF($A171="ADD",IF(NOT(ISBLANK(K171)),_xlfn.XLOOKUP(K171,ud_mast_primary_function[lookupValue],ud_mast_primary_function[lookupKey],"ERROR"),""), "")</f>
        <v/>
      </c>
      <c r="N171" s="3" t="str">
        <f>IF($A171="ADD",IF(NOT(ISBLANK(M171)),_xlfn.XLOOKUP(M171,ud_mast_pole_type[lookupValue],ud_mast_pole_type[lookupKey],"ERROR"),""), "")</f>
        <v/>
      </c>
      <c r="P171" s="3" t="str">
        <f>IF($A171="ADD",IF(NOT(ISBLANK(O171)),_xlfn.XLOOKUP(O171,mast_material[lookupValue],mast_material[lookupKey],"ERROR"),""), "")</f>
        <v/>
      </c>
      <c r="S171" s="7"/>
      <c r="T171" s="4" t="str">
        <f t="shared" ca="1" si="18"/>
        <v/>
      </c>
      <c r="U171" s="4"/>
      <c r="V171" s="3" t="str">
        <f t="shared" si="19"/>
        <v/>
      </c>
      <c r="W171" s="3" t="str">
        <f>IF($A171="","",IF((AND($A171="ADD",OR(V171="",V171="In Use"))),"5",(_xlfn.XLOOKUP(V171,ud_asset_status[lookupValue],ud_asset_status[lookupKey],""))))</f>
        <v/>
      </c>
      <c r="Y171" s="3" t="str">
        <f>IF($A171="ADD",IF(NOT(ISBLANK(X171)),_xlfn.XLOOKUP(X171,ud_replacement_status[lookupValue],ud_replacement_status[lookupKey],"ERROR"),""), "")</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6"/>
      <c r="AL171" s="2" t="str">
        <f t="shared" si="24"/>
        <v/>
      </c>
      <c r="AM171" s="3" t="str">
        <f t="shared" si="25"/>
        <v/>
      </c>
      <c r="AN171" s="3" t="str">
        <f>IF($A171="","",IF((AND($A171="ADD",OR(AM171="",AM171="Excellent"))),"1",(_xlfn.XLOOKUP(AM171,condition[lookupValue],condition[lookupKey],""))))</f>
        <v/>
      </c>
      <c r="AO171" s="7" t="str">
        <f t="shared" si="26"/>
        <v/>
      </c>
      <c r="AP171" s="8"/>
    </row>
    <row r="172" spans="2:42" x14ac:dyDescent="0.25">
      <c r="B172" s="4"/>
      <c r="D172" s="3" t="str">
        <f>IF($A172="ADD",IF(NOT(ISBLANK(C172)),_xlfn.XLOOKUP(C172,roadnames[lookupValue],roadnames[lookupKey],"ERROR"),""), "")</f>
        <v/>
      </c>
      <c r="E172" s="5"/>
      <c r="F172" s="5"/>
      <c r="H172" s="3" t="str">
        <f>IF($A172="ADD",IF(NOT(ISBLANK(G172)),_xlfn.XLOOKUP(G172,ud_side[lookupValue],ud_side[lookupKey],"ERROR"),""), "")</f>
        <v/>
      </c>
      <c r="I172" s="4"/>
      <c r="J172" s="6"/>
      <c r="L172" s="3" t="str">
        <f>IF($A172="ADD",IF(NOT(ISBLANK(K172)),_xlfn.XLOOKUP(K172,ud_mast_primary_function[lookupValue],ud_mast_primary_function[lookupKey],"ERROR"),""), "")</f>
        <v/>
      </c>
      <c r="N172" s="3" t="str">
        <f>IF($A172="ADD",IF(NOT(ISBLANK(M172)),_xlfn.XLOOKUP(M172,ud_mast_pole_type[lookupValue],ud_mast_pole_type[lookupKey],"ERROR"),""), "")</f>
        <v/>
      </c>
      <c r="P172" s="3" t="str">
        <f>IF($A172="ADD",IF(NOT(ISBLANK(O172)),_xlfn.XLOOKUP(O172,mast_material[lookupValue],mast_material[lookupKey],"ERROR"),""), "")</f>
        <v/>
      </c>
      <c r="S172" s="7"/>
      <c r="T172" s="4" t="str">
        <f t="shared" ca="1" si="18"/>
        <v/>
      </c>
      <c r="U172" s="4"/>
      <c r="V172" s="3" t="str">
        <f t="shared" si="19"/>
        <v/>
      </c>
      <c r="W172" s="3" t="str">
        <f>IF($A172="","",IF((AND($A172="ADD",OR(V172="",V172="In Use"))),"5",(_xlfn.XLOOKUP(V172,ud_asset_status[lookupValue],ud_asset_status[lookupKey],""))))</f>
        <v/>
      </c>
      <c r="Y172" s="3" t="str">
        <f>IF($A172="ADD",IF(NOT(ISBLANK(X172)),_xlfn.XLOOKUP(X172,ud_replacement_status[lookupValue],ud_replacement_status[lookupKey],"ERROR"),""), "")</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6"/>
      <c r="AL172" s="2" t="str">
        <f t="shared" si="24"/>
        <v/>
      </c>
      <c r="AM172" s="3" t="str">
        <f t="shared" si="25"/>
        <v/>
      </c>
      <c r="AN172" s="3" t="str">
        <f>IF($A172="","",IF((AND($A172="ADD",OR(AM172="",AM172="Excellent"))),"1",(_xlfn.XLOOKUP(AM172,condition[lookupValue],condition[lookupKey],""))))</f>
        <v/>
      </c>
      <c r="AO172" s="7" t="str">
        <f t="shared" si="26"/>
        <v/>
      </c>
      <c r="AP172" s="8"/>
    </row>
    <row r="173" spans="2:42" x14ac:dyDescent="0.25">
      <c r="B173" s="4"/>
      <c r="D173" s="3" t="str">
        <f>IF($A173="ADD",IF(NOT(ISBLANK(C173)),_xlfn.XLOOKUP(C173,roadnames[lookupValue],roadnames[lookupKey],"ERROR"),""), "")</f>
        <v/>
      </c>
      <c r="E173" s="5"/>
      <c r="F173" s="5"/>
      <c r="H173" s="3" t="str">
        <f>IF($A173="ADD",IF(NOT(ISBLANK(G173)),_xlfn.XLOOKUP(G173,ud_side[lookupValue],ud_side[lookupKey],"ERROR"),""), "")</f>
        <v/>
      </c>
      <c r="I173" s="4"/>
      <c r="J173" s="6"/>
      <c r="L173" s="3" t="str">
        <f>IF($A173="ADD",IF(NOT(ISBLANK(K173)),_xlfn.XLOOKUP(K173,ud_mast_primary_function[lookupValue],ud_mast_primary_function[lookupKey],"ERROR"),""), "")</f>
        <v/>
      </c>
      <c r="N173" s="3" t="str">
        <f>IF($A173="ADD",IF(NOT(ISBLANK(M173)),_xlfn.XLOOKUP(M173,ud_mast_pole_type[lookupValue],ud_mast_pole_type[lookupKey],"ERROR"),""), "")</f>
        <v/>
      </c>
      <c r="P173" s="3" t="str">
        <f>IF($A173="ADD",IF(NOT(ISBLANK(O173)),_xlfn.XLOOKUP(O173,mast_material[lookupValue],mast_material[lookupKey],"ERROR"),""), "")</f>
        <v/>
      </c>
      <c r="S173" s="7"/>
      <c r="T173" s="4" t="str">
        <f t="shared" ca="1" si="18"/>
        <v/>
      </c>
      <c r="U173" s="4"/>
      <c r="V173" s="3" t="str">
        <f t="shared" si="19"/>
        <v/>
      </c>
      <c r="W173" s="3" t="str">
        <f>IF($A173="","",IF((AND($A173="ADD",OR(V173="",V173="In Use"))),"5",(_xlfn.XLOOKUP(V173,ud_asset_status[lookupValue],ud_asset_status[lookupKey],""))))</f>
        <v/>
      </c>
      <c r="Y173" s="3" t="str">
        <f>IF($A173="ADD",IF(NOT(ISBLANK(X173)),_xlfn.XLOOKUP(X173,ud_replacement_status[lookupValue],ud_replacement_status[lookupKey],"ERROR"),""), "")</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6"/>
      <c r="AL173" s="2" t="str">
        <f t="shared" si="24"/>
        <v/>
      </c>
      <c r="AM173" s="3" t="str">
        <f t="shared" si="25"/>
        <v/>
      </c>
      <c r="AN173" s="3" t="str">
        <f>IF($A173="","",IF((AND($A173="ADD",OR(AM173="",AM173="Excellent"))),"1",(_xlfn.XLOOKUP(AM173,condition[lookupValue],condition[lookupKey],""))))</f>
        <v/>
      </c>
      <c r="AO173" s="7" t="str">
        <f t="shared" si="26"/>
        <v/>
      </c>
      <c r="AP173" s="8"/>
    </row>
    <row r="174" spans="2:42" x14ac:dyDescent="0.25">
      <c r="B174" s="4"/>
      <c r="D174" s="3" t="str">
        <f>IF($A174="ADD",IF(NOT(ISBLANK(C174)),_xlfn.XLOOKUP(C174,roadnames[lookupValue],roadnames[lookupKey],"ERROR"),""), "")</f>
        <v/>
      </c>
      <c r="E174" s="5"/>
      <c r="F174" s="5"/>
      <c r="H174" s="3" t="str">
        <f>IF($A174="ADD",IF(NOT(ISBLANK(G174)),_xlfn.XLOOKUP(G174,ud_side[lookupValue],ud_side[lookupKey],"ERROR"),""), "")</f>
        <v/>
      </c>
      <c r="I174" s="4"/>
      <c r="J174" s="6"/>
      <c r="L174" s="3" t="str">
        <f>IF($A174="ADD",IF(NOT(ISBLANK(K174)),_xlfn.XLOOKUP(K174,ud_mast_primary_function[lookupValue],ud_mast_primary_function[lookupKey],"ERROR"),""), "")</f>
        <v/>
      </c>
      <c r="N174" s="3" t="str">
        <f>IF($A174="ADD",IF(NOT(ISBLANK(M174)),_xlfn.XLOOKUP(M174,ud_mast_pole_type[lookupValue],ud_mast_pole_type[lookupKey],"ERROR"),""), "")</f>
        <v/>
      </c>
      <c r="P174" s="3" t="str">
        <f>IF($A174="ADD",IF(NOT(ISBLANK(O174)),_xlfn.XLOOKUP(O174,mast_material[lookupValue],mast_material[lookupKey],"ERROR"),""), "")</f>
        <v/>
      </c>
      <c r="S174" s="7"/>
      <c r="T174" s="4" t="str">
        <f t="shared" ca="1" si="18"/>
        <v/>
      </c>
      <c r="U174" s="4"/>
      <c r="V174" s="3" t="str">
        <f t="shared" si="19"/>
        <v/>
      </c>
      <c r="W174" s="3" t="str">
        <f>IF($A174="","",IF((AND($A174="ADD",OR(V174="",V174="In Use"))),"5",(_xlfn.XLOOKUP(V174,ud_asset_status[lookupValue],ud_asset_status[lookupKey],""))))</f>
        <v/>
      </c>
      <c r="Y174" s="3" t="str">
        <f>IF($A174="ADD",IF(NOT(ISBLANK(X174)),_xlfn.XLOOKUP(X174,ud_replacement_status[lookupValue],ud_replacement_status[lookupKey],"ERROR"),""), "")</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6"/>
      <c r="AL174" s="2" t="str">
        <f t="shared" si="24"/>
        <v/>
      </c>
      <c r="AM174" s="3" t="str">
        <f t="shared" si="25"/>
        <v/>
      </c>
      <c r="AN174" s="3" t="str">
        <f>IF($A174="","",IF((AND($A174="ADD",OR(AM174="",AM174="Excellent"))),"1",(_xlfn.XLOOKUP(AM174,condition[lookupValue],condition[lookupKey],""))))</f>
        <v/>
      </c>
      <c r="AO174" s="7" t="str">
        <f t="shared" si="26"/>
        <v/>
      </c>
      <c r="AP174" s="8"/>
    </row>
    <row r="175" spans="2:42" x14ac:dyDescent="0.25">
      <c r="B175" s="4"/>
      <c r="D175" s="3" t="str">
        <f>IF($A175="ADD",IF(NOT(ISBLANK(C175)),_xlfn.XLOOKUP(C175,roadnames[lookupValue],roadnames[lookupKey],"ERROR"),""), "")</f>
        <v/>
      </c>
      <c r="E175" s="5"/>
      <c r="F175" s="5"/>
      <c r="H175" s="3" t="str">
        <f>IF($A175="ADD",IF(NOT(ISBLANK(G175)),_xlfn.XLOOKUP(G175,ud_side[lookupValue],ud_side[lookupKey],"ERROR"),""), "")</f>
        <v/>
      </c>
      <c r="I175" s="4"/>
      <c r="J175" s="6"/>
      <c r="L175" s="3" t="str">
        <f>IF($A175="ADD",IF(NOT(ISBLANK(K175)),_xlfn.XLOOKUP(K175,ud_mast_primary_function[lookupValue],ud_mast_primary_function[lookupKey],"ERROR"),""), "")</f>
        <v/>
      </c>
      <c r="N175" s="3" t="str">
        <f>IF($A175="ADD",IF(NOT(ISBLANK(M175)),_xlfn.XLOOKUP(M175,ud_mast_pole_type[lookupValue],ud_mast_pole_type[lookupKey],"ERROR"),""), "")</f>
        <v/>
      </c>
      <c r="P175" s="3" t="str">
        <f>IF($A175="ADD",IF(NOT(ISBLANK(O175)),_xlfn.XLOOKUP(O175,mast_material[lookupValue],mast_material[lookupKey],"ERROR"),""), "")</f>
        <v/>
      </c>
      <c r="S175" s="7"/>
      <c r="T175" s="4" t="str">
        <f t="shared" ca="1" si="18"/>
        <v/>
      </c>
      <c r="U175" s="4"/>
      <c r="V175" s="3" t="str">
        <f t="shared" si="19"/>
        <v/>
      </c>
      <c r="W175" s="3" t="str">
        <f>IF($A175="","",IF((AND($A175="ADD",OR(V175="",V175="In Use"))),"5",(_xlfn.XLOOKUP(V175,ud_asset_status[lookupValue],ud_asset_status[lookupKey],""))))</f>
        <v/>
      </c>
      <c r="Y175" s="3" t="str">
        <f>IF($A175="ADD",IF(NOT(ISBLANK(X175)),_xlfn.XLOOKUP(X175,ud_replacement_status[lookupValue],ud_replacement_status[lookupKey],"ERROR"),""), "")</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6"/>
      <c r="AL175" s="2" t="str">
        <f t="shared" si="24"/>
        <v/>
      </c>
      <c r="AM175" s="3" t="str">
        <f t="shared" si="25"/>
        <v/>
      </c>
      <c r="AN175" s="3" t="str">
        <f>IF($A175="","",IF((AND($A175="ADD",OR(AM175="",AM175="Excellent"))),"1",(_xlfn.XLOOKUP(AM175,condition[lookupValue],condition[lookupKey],""))))</f>
        <v/>
      </c>
      <c r="AO175" s="7" t="str">
        <f t="shared" si="26"/>
        <v/>
      </c>
      <c r="AP175" s="8"/>
    </row>
    <row r="176" spans="2:42" x14ac:dyDescent="0.25">
      <c r="B176" s="4"/>
      <c r="D176" s="3" t="str">
        <f>IF($A176="ADD",IF(NOT(ISBLANK(C176)),_xlfn.XLOOKUP(C176,roadnames[lookupValue],roadnames[lookupKey],"ERROR"),""), "")</f>
        <v/>
      </c>
      <c r="E176" s="5"/>
      <c r="F176" s="5"/>
      <c r="H176" s="3" t="str">
        <f>IF($A176="ADD",IF(NOT(ISBLANK(G176)),_xlfn.XLOOKUP(G176,ud_side[lookupValue],ud_side[lookupKey],"ERROR"),""), "")</f>
        <v/>
      </c>
      <c r="I176" s="4"/>
      <c r="J176" s="6"/>
      <c r="L176" s="3" t="str">
        <f>IF($A176="ADD",IF(NOT(ISBLANK(K176)),_xlfn.XLOOKUP(K176,ud_mast_primary_function[lookupValue],ud_mast_primary_function[lookupKey],"ERROR"),""), "")</f>
        <v/>
      </c>
      <c r="N176" s="3" t="str">
        <f>IF($A176="ADD",IF(NOT(ISBLANK(M176)),_xlfn.XLOOKUP(M176,ud_mast_pole_type[lookupValue],ud_mast_pole_type[lookupKey],"ERROR"),""), "")</f>
        <v/>
      </c>
      <c r="P176" s="3" t="str">
        <f>IF($A176="ADD",IF(NOT(ISBLANK(O176)),_xlfn.XLOOKUP(O176,mast_material[lookupValue],mast_material[lookupKey],"ERROR"),""), "")</f>
        <v/>
      </c>
      <c r="S176" s="7"/>
      <c r="T176" s="4" t="str">
        <f t="shared" ca="1" si="18"/>
        <v/>
      </c>
      <c r="U176" s="4"/>
      <c r="V176" s="3" t="str">
        <f t="shared" si="19"/>
        <v/>
      </c>
      <c r="W176" s="3" t="str">
        <f>IF($A176="","",IF((AND($A176="ADD",OR(V176="",V176="In Use"))),"5",(_xlfn.XLOOKUP(V176,ud_asset_status[lookupValue],ud_asset_status[lookupKey],""))))</f>
        <v/>
      </c>
      <c r="Y176" s="3" t="str">
        <f>IF($A176="ADD",IF(NOT(ISBLANK(X176)),_xlfn.XLOOKUP(X176,ud_replacement_status[lookupValue],ud_replacement_status[lookupKey],"ERROR"),""), "")</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6"/>
      <c r="AL176" s="2" t="str">
        <f t="shared" si="24"/>
        <v/>
      </c>
      <c r="AM176" s="3" t="str">
        <f t="shared" si="25"/>
        <v/>
      </c>
      <c r="AN176" s="3" t="str">
        <f>IF($A176="","",IF((AND($A176="ADD",OR(AM176="",AM176="Excellent"))),"1",(_xlfn.XLOOKUP(AM176,condition[lookupValue],condition[lookupKey],""))))</f>
        <v/>
      </c>
      <c r="AO176" s="7" t="str">
        <f t="shared" si="26"/>
        <v/>
      </c>
      <c r="AP176" s="8"/>
    </row>
    <row r="177" spans="2:42" x14ac:dyDescent="0.25">
      <c r="B177" s="4"/>
      <c r="D177" s="3" t="str">
        <f>IF($A177="ADD",IF(NOT(ISBLANK(C177)),_xlfn.XLOOKUP(C177,roadnames[lookupValue],roadnames[lookupKey],"ERROR"),""), "")</f>
        <v/>
      </c>
      <c r="E177" s="5"/>
      <c r="F177" s="5"/>
      <c r="H177" s="3" t="str">
        <f>IF($A177="ADD",IF(NOT(ISBLANK(G177)),_xlfn.XLOOKUP(G177,ud_side[lookupValue],ud_side[lookupKey],"ERROR"),""), "")</f>
        <v/>
      </c>
      <c r="I177" s="4"/>
      <c r="J177" s="6"/>
      <c r="L177" s="3" t="str">
        <f>IF($A177="ADD",IF(NOT(ISBLANK(K177)),_xlfn.XLOOKUP(K177,ud_mast_primary_function[lookupValue],ud_mast_primary_function[lookupKey],"ERROR"),""), "")</f>
        <v/>
      </c>
      <c r="N177" s="3" t="str">
        <f>IF($A177="ADD",IF(NOT(ISBLANK(M177)),_xlfn.XLOOKUP(M177,ud_mast_pole_type[lookupValue],ud_mast_pole_type[lookupKey],"ERROR"),""), "")</f>
        <v/>
      </c>
      <c r="P177" s="3" t="str">
        <f>IF($A177="ADD",IF(NOT(ISBLANK(O177)),_xlfn.XLOOKUP(O177,mast_material[lookupValue],mast_material[lookupKey],"ERROR"),""), "")</f>
        <v/>
      </c>
      <c r="S177" s="7"/>
      <c r="T177" s="4" t="str">
        <f t="shared" ca="1" si="18"/>
        <v/>
      </c>
      <c r="U177" s="4"/>
      <c r="V177" s="3" t="str">
        <f t="shared" si="19"/>
        <v/>
      </c>
      <c r="W177" s="3" t="str">
        <f>IF($A177="","",IF((AND($A177="ADD",OR(V177="",V177="In Use"))),"5",(_xlfn.XLOOKUP(V177,ud_asset_status[lookupValue],ud_asset_status[lookupKey],""))))</f>
        <v/>
      </c>
      <c r="Y177" s="3" t="str">
        <f>IF($A177="ADD",IF(NOT(ISBLANK(X177)),_xlfn.XLOOKUP(X177,ud_replacement_status[lookupValue],ud_replacement_status[lookupKey],"ERROR"),""), "")</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6"/>
      <c r="AL177" s="2" t="str">
        <f t="shared" si="24"/>
        <v/>
      </c>
      <c r="AM177" s="3" t="str">
        <f t="shared" si="25"/>
        <v/>
      </c>
      <c r="AN177" s="3" t="str">
        <f>IF($A177="","",IF((AND($A177="ADD",OR(AM177="",AM177="Excellent"))),"1",(_xlfn.XLOOKUP(AM177,condition[lookupValue],condition[lookupKey],""))))</f>
        <v/>
      </c>
      <c r="AO177" s="7" t="str">
        <f t="shared" si="26"/>
        <v/>
      </c>
      <c r="AP177" s="8"/>
    </row>
    <row r="178" spans="2:42" x14ac:dyDescent="0.25">
      <c r="B178" s="4"/>
      <c r="D178" s="3" t="str">
        <f>IF($A178="ADD",IF(NOT(ISBLANK(C178)),_xlfn.XLOOKUP(C178,roadnames[lookupValue],roadnames[lookupKey],"ERROR"),""), "")</f>
        <v/>
      </c>
      <c r="E178" s="5"/>
      <c r="F178" s="5"/>
      <c r="H178" s="3" t="str">
        <f>IF($A178="ADD",IF(NOT(ISBLANK(G178)),_xlfn.XLOOKUP(G178,ud_side[lookupValue],ud_side[lookupKey],"ERROR"),""), "")</f>
        <v/>
      </c>
      <c r="I178" s="4"/>
      <c r="J178" s="6"/>
      <c r="L178" s="3" t="str">
        <f>IF($A178="ADD",IF(NOT(ISBLANK(K178)),_xlfn.XLOOKUP(K178,ud_mast_primary_function[lookupValue],ud_mast_primary_function[lookupKey],"ERROR"),""), "")</f>
        <v/>
      </c>
      <c r="N178" s="3" t="str">
        <f>IF($A178="ADD",IF(NOT(ISBLANK(M178)),_xlfn.XLOOKUP(M178,ud_mast_pole_type[lookupValue],ud_mast_pole_type[lookupKey],"ERROR"),""), "")</f>
        <v/>
      </c>
      <c r="P178" s="3" t="str">
        <f>IF($A178="ADD",IF(NOT(ISBLANK(O178)),_xlfn.XLOOKUP(O178,mast_material[lookupValue],mast_material[lookupKey],"ERROR"),""), "")</f>
        <v/>
      </c>
      <c r="S178" s="7"/>
      <c r="T178" s="4" t="str">
        <f t="shared" ca="1" si="18"/>
        <v/>
      </c>
      <c r="U178" s="4"/>
      <c r="V178" s="3" t="str">
        <f t="shared" si="19"/>
        <v/>
      </c>
      <c r="W178" s="3" t="str">
        <f>IF($A178="","",IF((AND($A178="ADD",OR(V178="",V178="In Use"))),"5",(_xlfn.XLOOKUP(V178,ud_asset_status[lookupValue],ud_asset_status[lookupKey],""))))</f>
        <v/>
      </c>
      <c r="Y178" s="3" t="str">
        <f>IF($A178="ADD",IF(NOT(ISBLANK(X178)),_xlfn.XLOOKUP(X178,ud_replacement_status[lookupValue],ud_replacement_status[lookupKey],"ERROR"),""), "")</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6"/>
      <c r="AL178" s="2" t="str">
        <f t="shared" si="24"/>
        <v/>
      </c>
      <c r="AM178" s="3" t="str">
        <f t="shared" si="25"/>
        <v/>
      </c>
      <c r="AN178" s="3" t="str">
        <f>IF($A178="","",IF((AND($A178="ADD",OR(AM178="",AM178="Excellent"))),"1",(_xlfn.XLOOKUP(AM178,condition[lookupValue],condition[lookupKey],""))))</f>
        <v/>
      </c>
      <c r="AO178" s="7" t="str">
        <f t="shared" si="26"/>
        <v/>
      </c>
      <c r="AP178" s="8"/>
    </row>
    <row r="179" spans="2:42" x14ac:dyDescent="0.25">
      <c r="B179" s="4"/>
      <c r="D179" s="3" t="str">
        <f>IF($A179="ADD",IF(NOT(ISBLANK(C179)),_xlfn.XLOOKUP(C179,roadnames[lookupValue],roadnames[lookupKey],"ERROR"),""), "")</f>
        <v/>
      </c>
      <c r="E179" s="5"/>
      <c r="F179" s="5"/>
      <c r="H179" s="3" t="str">
        <f>IF($A179="ADD",IF(NOT(ISBLANK(G179)),_xlfn.XLOOKUP(G179,ud_side[lookupValue],ud_side[lookupKey],"ERROR"),""), "")</f>
        <v/>
      </c>
      <c r="I179" s="4"/>
      <c r="J179" s="6"/>
      <c r="L179" s="3" t="str">
        <f>IF($A179="ADD",IF(NOT(ISBLANK(K179)),_xlfn.XLOOKUP(K179,ud_mast_primary_function[lookupValue],ud_mast_primary_function[lookupKey],"ERROR"),""), "")</f>
        <v/>
      </c>
      <c r="N179" s="3" t="str">
        <f>IF($A179="ADD",IF(NOT(ISBLANK(M179)),_xlfn.XLOOKUP(M179,ud_mast_pole_type[lookupValue],ud_mast_pole_type[lookupKey],"ERROR"),""), "")</f>
        <v/>
      </c>
      <c r="P179" s="3" t="str">
        <f>IF($A179="ADD",IF(NOT(ISBLANK(O179)),_xlfn.XLOOKUP(O179,mast_material[lookupValue],mast_material[lookupKey],"ERROR"),""), "")</f>
        <v/>
      </c>
      <c r="S179" s="7"/>
      <c r="T179" s="4" t="str">
        <f t="shared" ca="1" si="18"/>
        <v/>
      </c>
      <c r="U179" s="4"/>
      <c r="V179" s="3" t="str">
        <f t="shared" si="19"/>
        <v/>
      </c>
      <c r="W179" s="3" t="str">
        <f>IF($A179="","",IF((AND($A179="ADD",OR(V179="",V179="In Use"))),"5",(_xlfn.XLOOKUP(V179,ud_asset_status[lookupValue],ud_asset_status[lookupKey],""))))</f>
        <v/>
      </c>
      <c r="Y179" s="3" t="str">
        <f>IF($A179="ADD",IF(NOT(ISBLANK(X179)),_xlfn.XLOOKUP(X179,ud_replacement_status[lookupValue],ud_replacement_status[lookupKey],"ERROR"),""), "")</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6"/>
      <c r="AL179" s="2" t="str">
        <f t="shared" si="24"/>
        <v/>
      </c>
      <c r="AM179" s="3" t="str">
        <f t="shared" si="25"/>
        <v/>
      </c>
      <c r="AN179" s="3" t="str">
        <f>IF($A179="","",IF((AND($A179="ADD",OR(AM179="",AM179="Excellent"))),"1",(_xlfn.XLOOKUP(AM179,condition[lookupValue],condition[lookupKey],""))))</f>
        <v/>
      </c>
      <c r="AO179" s="7" t="str">
        <f t="shared" si="26"/>
        <v/>
      </c>
      <c r="AP179" s="8"/>
    </row>
    <row r="180" spans="2:42" x14ac:dyDescent="0.25">
      <c r="B180" s="4"/>
      <c r="D180" s="3" t="str">
        <f>IF($A180="ADD",IF(NOT(ISBLANK(C180)),_xlfn.XLOOKUP(C180,roadnames[lookupValue],roadnames[lookupKey],"ERROR"),""), "")</f>
        <v/>
      </c>
      <c r="E180" s="5"/>
      <c r="F180" s="5"/>
      <c r="H180" s="3" t="str">
        <f>IF($A180="ADD",IF(NOT(ISBLANK(G180)),_xlfn.XLOOKUP(G180,ud_side[lookupValue],ud_side[lookupKey],"ERROR"),""), "")</f>
        <v/>
      </c>
      <c r="I180" s="4"/>
      <c r="J180" s="6"/>
      <c r="L180" s="3" t="str">
        <f>IF($A180="ADD",IF(NOT(ISBLANK(K180)),_xlfn.XLOOKUP(K180,ud_mast_primary_function[lookupValue],ud_mast_primary_function[lookupKey],"ERROR"),""), "")</f>
        <v/>
      </c>
      <c r="N180" s="3" t="str">
        <f>IF($A180="ADD",IF(NOT(ISBLANK(M180)),_xlfn.XLOOKUP(M180,ud_mast_pole_type[lookupValue],ud_mast_pole_type[lookupKey],"ERROR"),""), "")</f>
        <v/>
      </c>
      <c r="P180" s="3" t="str">
        <f>IF($A180="ADD",IF(NOT(ISBLANK(O180)),_xlfn.XLOOKUP(O180,mast_material[lookupValue],mast_material[lookupKey],"ERROR"),""), "")</f>
        <v/>
      </c>
      <c r="S180" s="7"/>
      <c r="T180" s="4" t="str">
        <f t="shared" ca="1" si="18"/>
        <v/>
      </c>
      <c r="U180" s="4"/>
      <c r="V180" s="3" t="str">
        <f t="shared" si="19"/>
        <v/>
      </c>
      <c r="W180" s="3" t="str">
        <f>IF($A180="","",IF((AND($A180="ADD",OR(V180="",V180="In Use"))),"5",(_xlfn.XLOOKUP(V180,ud_asset_status[lookupValue],ud_asset_status[lookupKey],""))))</f>
        <v/>
      </c>
      <c r="Y180" s="3" t="str">
        <f>IF($A180="ADD",IF(NOT(ISBLANK(X180)),_xlfn.XLOOKUP(X180,ud_replacement_status[lookupValue],ud_replacement_status[lookupKey],"ERROR"),""), "")</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6"/>
      <c r="AL180" s="2" t="str">
        <f t="shared" si="24"/>
        <v/>
      </c>
      <c r="AM180" s="3" t="str">
        <f t="shared" si="25"/>
        <v/>
      </c>
      <c r="AN180" s="3" t="str">
        <f>IF($A180="","",IF((AND($A180="ADD",OR(AM180="",AM180="Excellent"))),"1",(_xlfn.XLOOKUP(AM180,condition[lookupValue],condition[lookupKey],""))))</f>
        <v/>
      </c>
      <c r="AO180" s="7" t="str">
        <f t="shared" si="26"/>
        <v/>
      </c>
      <c r="AP180" s="8"/>
    </row>
    <row r="181" spans="2:42" x14ac:dyDescent="0.25">
      <c r="B181" s="4"/>
      <c r="D181" s="3" t="str">
        <f>IF($A181="ADD",IF(NOT(ISBLANK(C181)),_xlfn.XLOOKUP(C181,roadnames[lookupValue],roadnames[lookupKey],"ERROR"),""), "")</f>
        <v/>
      </c>
      <c r="E181" s="5"/>
      <c r="F181" s="5"/>
      <c r="H181" s="3" t="str">
        <f>IF($A181="ADD",IF(NOT(ISBLANK(G181)),_xlfn.XLOOKUP(G181,ud_side[lookupValue],ud_side[lookupKey],"ERROR"),""), "")</f>
        <v/>
      </c>
      <c r="I181" s="4"/>
      <c r="J181" s="6"/>
      <c r="L181" s="3" t="str">
        <f>IF($A181="ADD",IF(NOT(ISBLANK(K181)),_xlfn.XLOOKUP(K181,ud_mast_primary_function[lookupValue],ud_mast_primary_function[lookupKey],"ERROR"),""), "")</f>
        <v/>
      </c>
      <c r="N181" s="3" t="str">
        <f>IF($A181="ADD",IF(NOT(ISBLANK(M181)),_xlfn.XLOOKUP(M181,ud_mast_pole_type[lookupValue],ud_mast_pole_type[lookupKey],"ERROR"),""), "")</f>
        <v/>
      </c>
      <c r="P181" s="3" t="str">
        <f>IF($A181="ADD",IF(NOT(ISBLANK(O181)),_xlfn.XLOOKUP(O181,mast_material[lookupValue],mast_material[lookupKey],"ERROR"),""), "")</f>
        <v/>
      </c>
      <c r="S181" s="7"/>
      <c r="T181" s="4" t="str">
        <f t="shared" ca="1" si="18"/>
        <v/>
      </c>
      <c r="U181" s="4"/>
      <c r="V181" s="3" t="str">
        <f t="shared" si="19"/>
        <v/>
      </c>
      <c r="W181" s="3" t="str">
        <f>IF($A181="","",IF((AND($A181="ADD",OR(V181="",V181="In Use"))),"5",(_xlfn.XLOOKUP(V181,ud_asset_status[lookupValue],ud_asset_status[lookupKey],""))))</f>
        <v/>
      </c>
      <c r="Y181" s="3" t="str">
        <f>IF($A181="ADD",IF(NOT(ISBLANK(X181)),_xlfn.XLOOKUP(X181,ud_replacement_status[lookupValue],ud_replacement_status[lookupKey],"ERROR"),""), "")</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6"/>
      <c r="AL181" s="2" t="str">
        <f t="shared" si="24"/>
        <v/>
      </c>
      <c r="AM181" s="3" t="str">
        <f t="shared" si="25"/>
        <v/>
      </c>
      <c r="AN181" s="3" t="str">
        <f>IF($A181="","",IF((AND($A181="ADD",OR(AM181="",AM181="Excellent"))),"1",(_xlfn.XLOOKUP(AM181,condition[lookupValue],condition[lookupKey],""))))</f>
        <v/>
      </c>
      <c r="AO181" s="7" t="str">
        <f t="shared" si="26"/>
        <v/>
      </c>
      <c r="AP181" s="8"/>
    </row>
    <row r="182" spans="2:42" x14ac:dyDescent="0.25">
      <c r="B182" s="4"/>
      <c r="D182" s="3" t="str">
        <f>IF($A182="ADD",IF(NOT(ISBLANK(C182)),_xlfn.XLOOKUP(C182,roadnames[lookupValue],roadnames[lookupKey],"ERROR"),""), "")</f>
        <v/>
      </c>
      <c r="E182" s="5"/>
      <c r="F182" s="5"/>
      <c r="H182" s="3" t="str">
        <f>IF($A182="ADD",IF(NOT(ISBLANK(G182)),_xlfn.XLOOKUP(G182,ud_side[lookupValue],ud_side[lookupKey],"ERROR"),""), "")</f>
        <v/>
      </c>
      <c r="I182" s="4"/>
      <c r="J182" s="6"/>
      <c r="L182" s="3" t="str">
        <f>IF($A182="ADD",IF(NOT(ISBLANK(K182)),_xlfn.XLOOKUP(K182,ud_mast_primary_function[lookupValue],ud_mast_primary_function[lookupKey],"ERROR"),""), "")</f>
        <v/>
      </c>
      <c r="N182" s="3" t="str">
        <f>IF($A182="ADD",IF(NOT(ISBLANK(M182)),_xlfn.XLOOKUP(M182,ud_mast_pole_type[lookupValue],ud_mast_pole_type[lookupKey],"ERROR"),""), "")</f>
        <v/>
      </c>
      <c r="P182" s="3" t="str">
        <f>IF($A182="ADD",IF(NOT(ISBLANK(O182)),_xlfn.XLOOKUP(O182,mast_material[lookupValue],mast_material[lookupKey],"ERROR"),""), "")</f>
        <v/>
      </c>
      <c r="S182" s="7"/>
      <c r="T182" s="4" t="str">
        <f t="shared" ca="1" si="18"/>
        <v/>
      </c>
      <c r="U182" s="4"/>
      <c r="V182" s="3" t="str">
        <f t="shared" si="19"/>
        <v/>
      </c>
      <c r="W182" s="3" t="str">
        <f>IF($A182="","",IF((AND($A182="ADD",OR(V182="",V182="In Use"))),"5",(_xlfn.XLOOKUP(V182,ud_asset_status[lookupValue],ud_asset_status[lookupKey],""))))</f>
        <v/>
      </c>
      <c r="Y182" s="3" t="str">
        <f>IF($A182="ADD",IF(NOT(ISBLANK(X182)),_xlfn.XLOOKUP(X182,ud_replacement_status[lookupValue],ud_replacement_status[lookupKey],"ERROR"),""), "")</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6"/>
      <c r="AL182" s="2" t="str">
        <f t="shared" si="24"/>
        <v/>
      </c>
      <c r="AM182" s="3" t="str">
        <f t="shared" si="25"/>
        <v/>
      </c>
      <c r="AN182" s="3" t="str">
        <f>IF($A182="","",IF((AND($A182="ADD",OR(AM182="",AM182="Excellent"))),"1",(_xlfn.XLOOKUP(AM182,condition[lookupValue],condition[lookupKey],""))))</f>
        <v/>
      </c>
      <c r="AO182" s="7" t="str">
        <f t="shared" si="26"/>
        <v/>
      </c>
      <c r="AP182" s="8"/>
    </row>
    <row r="183" spans="2:42" x14ac:dyDescent="0.25">
      <c r="B183" s="4"/>
      <c r="D183" s="3" t="str">
        <f>IF($A183="ADD",IF(NOT(ISBLANK(C183)),_xlfn.XLOOKUP(C183,roadnames[lookupValue],roadnames[lookupKey],"ERROR"),""), "")</f>
        <v/>
      </c>
      <c r="E183" s="5"/>
      <c r="F183" s="5"/>
      <c r="H183" s="3" t="str">
        <f>IF($A183="ADD",IF(NOT(ISBLANK(G183)),_xlfn.XLOOKUP(G183,ud_side[lookupValue],ud_side[lookupKey],"ERROR"),""), "")</f>
        <v/>
      </c>
      <c r="I183" s="4"/>
      <c r="J183" s="6"/>
      <c r="L183" s="3" t="str">
        <f>IF($A183="ADD",IF(NOT(ISBLANK(K183)),_xlfn.XLOOKUP(K183,ud_mast_primary_function[lookupValue],ud_mast_primary_function[lookupKey],"ERROR"),""), "")</f>
        <v/>
      </c>
      <c r="N183" s="3" t="str">
        <f>IF($A183="ADD",IF(NOT(ISBLANK(M183)),_xlfn.XLOOKUP(M183,ud_mast_pole_type[lookupValue],ud_mast_pole_type[lookupKey],"ERROR"),""), "")</f>
        <v/>
      </c>
      <c r="P183" s="3" t="str">
        <f>IF($A183="ADD",IF(NOT(ISBLANK(O183)),_xlfn.XLOOKUP(O183,mast_material[lookupValue],mast_material[lookupKey],"ERROR"),""), "")</f>
        <v/>
      </c>
      <c r="S183" s="7"/>
      <c r="T183" s="4" t="str">
        <f t="shared" ca="1" si="18"/>
        <v/>
      </c>
      <c r="U183" s="4"/>
      <c r="V183" s="3" t="str">
        <f t="shared" si="19"/>
        <v/>
      </c>
      <c r="W183" s="3" t="str">
        <f>IF($A183="","",IF((AND($A183="ADD",OR(V183="",V183="In Use"))),"5",(_xlfn.XLOOKUP(V183,ud_asset_status[lookupValue],ud_asset_status[lookupKey],""))))</f>
        <v/>
      </c>
      <c r="Y183" s="3" t="str">
        <f>IF($A183="ADD",IF(NOT(ISBLANK(X183)),_xlfn.XLOOKUP(X183,ud_replacement_status[lookupValue],ud_replacement_status[lookupKey],"ERROR"),""), "")</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6"/>
      <c r="AL183" s="2" t="str">
        <f t="shared" si="24"/>
        <v/>
      </c>
      <c r="AM183" s="3" t="str">
        <f t="shared" si="25"/>
        <v/>
      </c>
      <c r="AN183" s="3" t="str">
        <f>IF($A183="","",IF((AND($A183="ADD",OR(AM183="",AM183="Excellent"))),"1",(_xlfn.XLOOKUP(AM183,condition[lookupValue],condition[lookupKey],""))))</f>
        <v/>
      </c>
      <c r="AO183" s="7" t="str">
        <f t="shared" si="26"/>
        <v/>
      </c>
      <c r="AP183" s="8"/>
    </row>
    <row r="184" spans="2:42" x14ac:dyDescent="0.25">
      <c r="B184" s="4"/>
      <c r="D184" s="3" t="str">
        <f>IF($A184="ADD",IF(NOT(ISBLANK(C184)),_xlfn.XLOOKUP(C184,roadnames[lookupValue],roadnames[lookupKey],"ERROR"),""), "")</f>
        <v/>
      </c>
      <c r="E184" s="5"/>
      <c r="F184" s="5"/>
      <c r="H184" s="3" t="str">
        <f>IF($A184="ADD",IF(NOT(ISBLANK(G184)),_xlfn.XLOOKUP(G184,ud_side[lookupValue],ud_side[lookupKey],"ERROR"),""), "")</f>
        <v/>
      </c>
      <c r="I184" s="4"/>
      <c r="J184" s="6"/>
      <c r="L184" s="3" t="str">
        <f>IF($A184="ADD",IF(NOT(ISBLANK(K184)),_xlfn.XLOOKUP(K184,ud_mast_primary_function[lookupValue],ud_mast_primary_function[lookupKey],"ERROR"),""), "")</f>
        <v/>
      </c>
      <c r="N184" s="3" t="str">
        <f>IF($A184="ADD",IF(NOT(ISBLANK(M184)),_xlfn.XLOOKUP(M184,ud_mast_pole_type[lookupValue],ud_mast_pole_type[lookupKey],"ERROR"),""), "")</f>
        <v/>
      </c>
      <c r="P184" s="3" t="str">
        <f>IF($A184="ADD",IF(NOT(ISBLANK(O184)),_xlfn.XLOOKUP(O184,mast_material[lookupValue],mast_material[lookupKey],"ERROR"),""), "")</f>
        <v/>
      </c>
      <c r="S184" s="7"/>
      <c r="T184" s="4" t="str">
        <f t="shared" ca="1" si="18"/>
        <v/>
      </c>
      <c r="U184" s="4"/>
      <c r="V184" s="3" t="str">
        <f t="shared" si="19"/>
        <v/>
      </c>
      <c r="W184" s="3" t="str">
        <f>IF($A184="","",IF((AND($A184="ADD",OR(V184="",V184="In Use"))),"5",(_xlfn.XLOOKUP(V184,ud_asset_status[lookupValue],ud_asset_status[lookupKey],""))))</f>
        <v/>
      </c>
      <c r="Y184" s="3" t="str">
        <f>IF($A184="ADD",IF(NOT(ISBLANK(X184)),_xlfn.XLOOKUP(X184,ud_replacement_status[lookupValue],ud_replacement_status[lookupKey],"ERROR"),""), "")</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6"/>
      <c r="AL184" s="2" t="str">
        <f t="shared" si="24"/>
        <v/>
      </c>
      <c r="AM184" s="3" t="str">
        <f t="shared" si="25"/>
        <v/>
      </c>
      <c r="AN184" s="3" t="str">
        <f>IF($A184="","",IF((AND($A184="ADD",OR(AM184="",AM184="Excellent"))),"1",(_xlfn.XLOOKUP(AM184,condition[lookupValue],condition[lookupKey],""))))</f>
        <v/>
      </c>
      <c r="AO184" s="7" t="str">
        <f t="shared" si="26"/>
        <v/>
      </c>
      <c r="AP184" s="8"/>
    </row>
    <row r="185" spans="2:42" x14ac:dyDescent="0.25">
      <c r="B185" s="4"/>
      <c r="D185" s="3" t="str">
        <f>IF($A185="ADD",IF(NOT(ISBLANK(C185)),_xlfn.XLOOKUP(C185,roadnames[lookupValue],roadnames[lookupKey],"ERROR"),""), "")</f>
        <v/>
      </c>
      <c r="E185" s="5"/>
      <c r="F185" s="5"/>
      <c r="H185" s="3" t="str">
        <f>IF($A185="ADD",IF(NOT(ISBLANK(G185)),_xlfn.XLOOKUP(G185,ud_side[lookupValue],ud_side[lookupKey],"ERROR"),""), "")</f>
        <v/>
      </c>
      <c r="I185" s="4"/>
      <c r="J185" s="6"/>
      <c r="L185" s="3" t="str">
        <f>IF($A185="ADD",IF(NOT(ISBLANK(K185)),_xlfn.XLOOKUP(K185,ud_mast_primary_function[lookupValue],ud_mast_primary_function[lookupKey],"ERROR"),""), "")</f>
        <v/>
      </c>
      <c r="N185" s="3" t="str">
        <f>IF($A185="ADD",IF(NOT(ISBLANK(M185)),_xlfn.XLOOKUP(M185,ud_mast_pole_type[lookupValue],ud_mast_pole_type[lookupKey],"ERROR"),""), "")</f>
        <v/>
      </c>
      <c r="P185" s="3" t="str">
        <f>IF($A185="ADD",IF(NOT(ISBLANK(O185)),_xlfn.XLOOKUP(O185,mast_material[lookupValue],mast_material[lookupKey],"ERROR"),""), "")</f>
        <v/>
      </c>
      <c r="S185" s="7"/>
      <c r="T185" s="4" t="str">
        <f t="shared" ca="1" si="18"/>
        <v/>
      </c>
      <c r="U185" s="4"/>
      <c r="V185" s="3" t="str">
        <f t="shared" si="19"/>
        <v/>
      </c>
      <c r="W185" s="3" t="str">
        <f>IF($A185="","",IF((AND($A185="ADD",OR(V185="",V185="In Use"))),"5",(_xlfn.XLOOKUP(V185,ud_asset_status[lookupValue],ud_asset_status[lookupKey],""))))</f>
        <v/>
      </c>
      <c r="Y185" s="3" t="str">
        <f>IF($A185="ADD",IF(NOT(ISBLANK(X185)),_xlfn.XLOOKUP(X185,ud_replacement_status[lookupValue],ud_replacement_status[lookupKey],"ERROR"),""), "")</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6"/>
      <c r="AL185" s="2" t="str">
        <f t="shared" si="24"/>
        <v/>
      </c>
      <c r="AM185" s="3" t="str">
        <f t="shared" si="25"/>
        <v/>
      </c>
      <c r="AN185" s="3" t="str">
        <f>IF($A185="","",IF((AND($A185="ADD",OR(AM185="",AM185="Excellent"))),"1",(_xlfn.XLOOKUP(AM185,condition[lookupValue],condition[lookupKey],""))))</f>
        <v/>
      </c>
      <c r="AO185" s="7" t="str">
        <f t="shared" si="26"/>
        <v/>
      </c>
      <c r="AP185" s="8"/>
    </row>
    <row r="186" spans="2:42" x14ac:dyDescent="0.25">
      <c r="B186" s="4"/>
      <c r="D186" s="3" t="str">
        <f>IF($A186="ADD",IF(NOT(ISBLANK(C186)),_xlfn.XLOOKUP(C186,roadnames[lookupValue],roadnames[lookupKey],"ERROR"),""), "")</f>
        <v/>
      </c>
      <c r="E186" s="5"/>
      <c r="F186" s="5"/>
      <c r="H186" s="3" t="str">
        <f>IF($A186="ADD",IF(NOT(ISBLANK(G186)),_xlfn.XLOOKUP(G186,ud_side[lookupValue],ud_side[lookupKey],"ERROR"),""), "")</f>
        <v/>
      </c>
      <c r="I186" s="4"/>
      <c r="J186" s="6"/>
      <c r="L186" s="3" t="str">
        <f>IF($A186="ADD",IF(NOT(ISBLANK(K186)),_xlfn.XLOOKUP(K186,ud_mast_primary_function[lookupValue],ud_mast_primary_function[lookupKey],"ERROR"),""), "")</f>
        <v/>
      </c>
      <c r="N186" s="3" t="str">
        <f>IF($A186="ADD",IF(NOT(ISBLANK(M186)),_xlfn.XLOOKUP(M186,ud_mast_pole_type[lookupValue],ud_mast_pole_type[lookupKey],"ERROR"),""), "")</f>
        <v/>
      </c>
      <c r="P186" s="3" t="str">
        <f>IF($A186="ADD",IF(NOT(ISBLANK(O186)),_xlfn.XLOOKUP(O186,mast_material[lookupValue],mast_material[lookupKey],"ERROR"),""), "")</f>
        <v/>
      </c>
      <c r="S186" s="7"/>
      <c r="T186" s="4" t="str">
        <f t="shared" ca="1" si="18"/>
        <v/>
      </c>
      <c r="U186" s="4"/>
      <c r="V186" s="3" t="str">
        <f t="shared" si="19"/>
        <v/>
      </c>
      <c r="W186" s="3" t="str">
        <f>IF($A186="","",IF((AND($A186="ADD",OR(V186="",V186="In Use"))),"5",(_xlfn.XLOOKUP(V186,ud_asset_status[lookupValue],ud_asset_status[lookupKey],""))))</f>
        <v/>
      </c>
      <c r="Y186" s="3" t="str">
        <f>IF($A186="ADD",IF(NOT(ISBLANK(X186)),_xlfn.XLOOKUP(X186,ud_replacement_status[lookupValue],ud_replacement_status[lookupKey],"ERROR"),""), "")</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6"/>
      <c r="AL186" s="2" t="str">
        <f t="shared" si="24"/>
        <v/>
      </c>
      <c r="AM186" s="3" t="str">
        <f t="shared" si="25"/>
        <v/>
      </c>
      <c r="AN186" s="3" t="str">
        <f>IF($A186="","",IF((AND($A186="ADD",OR(AM186="",AM186="Excellent"))),"1",(_xlfn.XLOOKUP(AM186,condition[lookupValue],condition[lookupKey],""))))</f>
        <v/>
      </c>
      <c r="AO186" s="7" t="str">
        <f t="shared" si="26"/>
        <v/>
      </c>
      <c r="AP186" s="8"/>
    </row>
    <row r="187" spans="2:42" x14ac:dyDescent="0.25">
      <c r="B187" s="4"/>
      <c r="D187" s="3" t="str">
        <f>IF($A187="ADD",IF(NOT(ISBLANK(C187)),_xlfn.XLOOKUP(C187,roadnames[lookupValue],roadnames[lookupKey],"ERROR"),""), "")</f>
        <v/>
      </c>
      <c r="E187" s="5"/>
      <c r="F187" s="5"/>
      <c r="H187" s="3" t="str">
        <f>IF($A187="ADD",IF(NOT(ISBLANK(G187)),_xlfn.XLOOKUP(G187,ud_side[lookupValue],ud_side[lookupKey],"ERROR"),""), "")</f>
        <v/>
      </c>
      <c r="I187" s="4"/>
      <c r="J187" s="6"/>
      <c r="L187" s="3" t="str">
        <f>IF($A187="ADD",IF(NOT(ISBLANK(K187)),_xlfn.XLOOKUP(K187,ud_mast_primary_function[lookupValue],ud_mast_primary_function[lookupKey],"ERROR"),""), "")</f>
        <v/>
      </c>
      <c r="N187" s="3" t="str">
        <f>IF($A187="ADD",IF(NOT(ISBLANK(M187)),_xlfn.XLOOKUP(M187,ud_mast_pole_type[lookupValue],ud_mast_pole_type[lookupKey],"ERROR"),""), "")</f>
        <v/>
      </c>
      <c r="P187" s="3" t="str">
        <f>IF($A187="ADD",IF(NOT(ISBLANK(O187)),_xlfn.XLOOKUP(O187,mast_material[lookupValue],mast_material[lookupKey],"ERROR"),""), "")</f>
        <v/>
      </c>
      <c r="S187" s="7"/>
      <c r="T187" s="4" t="str">
        <f t="shared" ca="1" si="18"/>
        <v/>
      </c>
      <c r="U187" s="4"/>
      <c r="V187" s="3" t="str">
        <f t="shared" si="19"/>
        <v/>
      </c>
      <c r="W187" s="3" t="str">
        <f>IF($A187="","",IF((AND($A187="ADD",OR(V187="",V187="In Use"))),"5",(_xlfn.XLOOKUP(V187,ud_asset_status[lookupValue],ud_asset_status[lookupKey],""))))</f>
        <v/>
      </c>
      <c r="Y187" s="3" t="str">
        <f>IF($A187="ADD",IF(NOT(ISBLANK(X187)),_xlfn.XLOOKUP(X187,ud_replacement_status[lookupValue],ud_replacement_status[lookupKey],"ERROR"),""), "")</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6"/>
      <c r="AL187" s="2" t="str">
        <f t="shared" si="24"/>
        <v/>
      </c>
      <c r="AM187" s="3" t="str">
        <f t="shared" si="25"/>
        <v/>
      </c>
      <c r="AN187" s="3" t="str">
        <f>IF($A187="","",IF((AND($A187="ADD",OR(AM187="",AM187="Excellent"))),"1",(_xlfn.XLOOKUP(AM187,condition[lookupValue],condition[lookupKey],""))))</f>
        <v/>
      </c>
      <c r="AO187" s="7" t="str">
        <f t="shared" si="26"/>
        <v/>
      </c>
      <c r="AP187" s="8"/>
    </row>
    <row r="188" spans="2:42" x14ac:dyDescent="0.25">
      <c r="B188" s="4"/>
      <c r="D188" s="3" t="str">
        <f>IF($A188="ADD",IF(NOT(ISBLANK(C188)),_xlfn.XLOOKUP(C188,roadnames[lookupValue],roadnames[lookupKey],"ERROR"),""), "")</f>
        <v/>
      </c>
      <c r="E188" s="5"/>
      <c r="F188" s="5"/>
      <c r="H188" s="3" t="str">
        <f>IF($A188="ADD",IF(NOT(ISBLANK(G188)),_xlfn.XLOOKUP(G188,ud_side[lookupValue],ud_side[lookupKey],"ERROR"),""), "")</f>
        <v/>
      </c>
      <c r="I188" s="4"/>
      <c r="J188" s="6"/>
      <c r="L188" s="3" t="str">
        <f>IF($A188="ADD",IF(NOT(ISBLANK(K188)),_xlfn.XLOOKUP(K188,ud_mast_primary_function[lookupValue],ud_mast_primary_function[lookupKey],"ERROR"),""), "")</f>
        <v/>
      </c>
      <c r="N188" s="3" t="str">
        <f>IF($A188="ADD",IF(NOT(ISBLANK(M188)),_xlfn.XLOOKUP(M188,ud_mast_pole_type[lookupValue],ud_mast_pole_type[lookupKey],"ERROR"),""), "")</f>
        <v/>
      </c>
      <c r="P188" s="3" t="str">
        <f>IF($A188="ADD",IF(NOT(ISBLANK(O188)),_xlfn.XLOOKUP(O188,mast_material[lookupValue],mast_material[lookupKey],"ERROR"),""), "")</f>
        <v/>
      </c>
      <c r="S188" s="7"/>
      <c r="T188" s="4" t="str">
        <f t="shared" ca="1" si="18"/>
        <v/>
      </c>
      <c r="U188" s="4"/>
      <c r="V188" s="3" t="str">
        <f t="shared" si="19"/>
        <v/>
      </c>
      <c r="W188" s="3" t="str">
        <f>IF($A188="","",IF((AND($A188="ADD",OR(V188="",V188="In Use"))),"5",(_xlfn.XLOOKUP(V188,ud_asset_status[lookupValue],ud_asset_status[lookupKey],""))))</f>
        <v/>
      </c>
      <c r="Y188" s="3" t="str">
        <f>IF($A188="ADD",IF(NOT(ISBLANK(X188)),_xlfn.XLOOKUP(X188,ud_replacement_status[lookupValue],ud_replacement_status[lookupKey],"ERROR"),""), "")</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6"/>
      <c r="AL188" s="2" t="str">
        <f t="shared" si="24"/>
        <v/>
      </c>
      <c r="AM188" s="3" t="str">
        <f t="shared" si="25"/>
        <v/>
      </c>
      <c r="AN188" s="3" t="str">
        <f>IF($A188="","",IF((AND($A188="ADD",OR(AM188="",AM188="Excellent"))),"1",(_xlfn.XLOOKUP(AM188,condition[lookupValue],condition[lookupKey],""))))</f>
        <v/>
      </c>
      <c r="AO188" s="7" t="str">
        <f t="shared" si="26"/>
        <v/>
      </c>
      <c r="AP188" s="8"/>
    </row>
    <row r="189" spans="2:42" x14ac:dyDescent="0.25">
      <c r="B189" s="4"/>
      <c r="D189" s="3" t="str">
        <f>IF($A189="ADD",IF(NOT(ISBLANK(C189)),_xlfn.XLOOKUP(C189,roadnames[lookupValue],roadnames[lookupKey],"ERROR"),""), "")</f>
        <v/>
      </c>
      <c r="E189" s="5"/>
      <c r="F189" s="5"/>
      <c r="H189" s="3" t="str">
        <f>IF($A189="ADD",IF(NOT(ISBLANK(G189)),_xlfn.XLOOKUP(G189,ud_side[lookupValue],ud_side[lookupKey],"ERROR"),""), "")</f>
        <v/>
      </c>
      <c r="I189" s="4"/>
      <c r="J189" s="6"/>
      <c r="L189" s="3" t="str">
        <f>IF($A189="ADD",IF(NOT(ISBLANK(K189)),_xlfn.XLOOKUP(K189,ud_mast_primary_function[lookupValue],ud_mast_primary_function[lookupKey],"ERROR"),""), "")</f>
        <v/>
      </c>
      <c r="N189" s="3" t="str">
        <f>IF($A189="ADD",IF(NOT(ISBLANK(M189)),_xlfn.XLOOKUP(M189,ud_mast_pole_type[lookupValue],ud_mast_pole_type[lookupKey],"ERROR"),""), "")</f>
        <v/>
      </c>
      <c r="P189" s="3" t="str">
        <f>IF($A189="ADD",IF(NOT(ISBLANK(O189)),_xlfn.XLOOKUP(O189,mast_material[lookupValue],mast_material[lookupKey],"ERROR"),""), "")</f>
        <v/>
      </c>
      <c r="S189" s="7"/>
      <c r="T189" s="4" t="str">
        <f t="shared" ca="1" si="18"/>
        <v/>
      </c>
      <c r="U189" s="4"/>
      <c r="V189" s="3" t="str">
        <f t="shared" si="19"/>
        <v/>
      </c>
      <c r="W189" s="3" t="str">
        <f>IF($A189="","",IF((AND($A189="ADD",OR(V189="",V189="In Use"))),"5",(_xlfn.XLOOKUP(V189,ud_asset_status[lookupValue],ud_asset_status[lookupKey],""))))</f>
        <v/>
      </c>
      <c r="Y189" s="3" t="str">
        <f>IF($A189="ADD",IF(NOT(ISBLANK(X189)),_xlfn.XLOOKUP(X189,ud_replacement_status[lookupValue],ud_replacement_status[lookupKey],"ERROR"),""), "")</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6"/>
      <c r="AL189" s="2" t="str">
        <f t="shared" si="24"/>
        <v/>
      </c>
      <c r="AM189" s="3" t="str">
        <f t="shared" si="25"/>
        <v/>
      </c>
      <c r="AN189" s="3" t="str">
        <f>IF($A189="","",IF((AND($A189="ADD",OR(AM189="",AM189="Excellent"))),"1",(_xlfn.XLOOKUP(AM189,condition[lookupValue],condition[lookupKey],""))))</f>
        <v/>
      </c>
      <c r="AO189" s="7" t="str">
        <f t="shared" si="26"/>
        <v/>
      </c>
      <c r="AP189" s="8"/>
    </row>
    <row r="190" spans="2:42" x14ac:dyDescent="0.25">
      <c r="B190" s="4"/>
      <c r="D190" s="3" t="str">
        <f>IF($A190="ADD",IF(NOT(ISBLANK(C190)),_xlfn.XLOOKUP(C190,roadnames[lookupValue],roadnames[lookupKey],"ERROR"),""), "")</f>
        <v/>
      </c>
      <c r="E190" s="5"/>
      <c r="F190" s="5"/>
      <c r="H190" s="3" t="str">
        <f>IF($A190="ADD",IF(NOT(ISBLANK(G190)),_xlfn.XLOOKUP(G190,ud_side[lookupValue],ud_side[lookupKey],"ERROR"),""), "")</f>
        <v/>
      </c>
      <c r="I190" s="4"/>
      <c r="J190" s="6"/>
      <c r="L190" s="3" t="str">
        <f>IF($A190="ADD",IF(NOT(ISBLANK(K190)),_xlfn.XLOOKUP(K190,ud_mast_primary_function[lookupValue],ud_mast_primary_function[lookupKey],"ERROR"),""), "")</f>
        <v/>
      </c>
      <c r="N190" s="3" t="str">
        <f>IF($A190="ADD",IF(NOT(ISBLANK(M190)),_xlfn.XLOOKUP(M190,ud_mast_pole_type[lookupValue],ud_mast_pole_type[lookupKey],"ERROR"),""), "")</f>
        <v/>
      </c>
      <c r="P190" s="3" t="str">
        <f>IF($A190="ADD",IF(NOT(ISBLANK(O190)),_xlfn.XLOOKUP(O190,mast_material[lookupValue],mast_material[lookupKey],"ERROR"),""), "")</f>
        <v/>
      </c>
      <c r="S190" s="7"/>
      <c r="T190" s="4" t="str">
        <f t="shared" ca="1" si="18"/>
        <v/>
      </c>
      <c r="U190" s="4"/>
      <c r="V190" s="3" t="str">
        <f t="shared" si="19"/>
        <v/>
      </c>
      <c r="W190" s="3" t="str">
        <f>IF($A190="","",IF((AND($A190="ADD",OR(V190="",V190="In Use"))),"5",(_xlfn.XLOOKUP(V190,ud_asset_status[lookupValue],ud_asset_status[lookupKey],""))))</f>
        <v/>
      </c>
      <c r="Y190" s="3" t="str">
        <f>IF($A190="ADD",IF(NOT(ISBLANK(X190)),_xlfn.XLOOKUP(X190,ud_replacement_status[lookupValue],ud_replacement_status[lookupKey],"ERROR"),""), "")</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6"/>
      <c r="AL190" s="2" t="str">
        <f t="shared" si="24"/>
        <v/>
      </c>
      <c r="AM190" s="3" t="str">
        <f t="shared" si="25"/>
        <v/>
      </c>
      <c r="AN190" s="3" t="str">
        <f>IF($A190="","",IF((AND($A190="ADD",OR(AM190="",AM190="Excellent"))),"1",(_xlfn.XLOOKUP(AM190,condition[lookupValue],condition[lookupKey],""))))</f>
        <v/>
      </c>
      <c r="AO190" s="7" t="str">
        <f t="shared" si="26"/>
        <v/>
      </c>
      <c r="AP190" s="8"/>
    </row>
    <row r="191" spans="2:42" x14ac:dyDescent="0.25">
      <c r="B191" s="4"/>
      <c r="D191" s="3" t="str">
        <f>IF($A191="ADD",IF(NOT(ISBLANK(C191)),_xlfn.XLOOKUP(C191,roadnames[lookupValue],roadnames[lookupKey],"ERROR"),""), "")</f>
        <v/>
      </c>
      <c r="E191" s="5"/>
      <c r="F191" s="5"/>
      <c r="H191" s="3" t="str">
        <f>IF($A191="ADD",IF(NOT(ISBLANK(G191)),_xlfn.XLOOKUP(G191,ud_side[lookupValue],ud_side[lookupKey],"ERROR"),""), "")</f>
        <v/>
      </c>
      <c r="I191" s="4"/>
      <c r="J191" s="6"/>
      <c r="L191" s="3" t="str">
        <f>IF($A191="ADD",IF(NOT(ISBLANK(K191)),_xlfn.XLOOKUP(K191,ud_mast_primary_function[lookupValue],ud_mast_primary_function[lookupKey],"ERROR"),""), "")</f>
        <v/>
      </c>
      <c r="N191" s="3" t="str">
        <f>IF($A191="ADD",IF(NOT(ISBLANK(M191)),_xlfn.XLOOKUP(M191,ud_mast_pole_type[lookupValue],ud_mast_pole_type[lookupKey],"ERROR"),""), "")</f>
        <v/>
      </c>
      <c r="P191" s="3" t="str">
        <f>IF($A191="ADD",IF(NOT(ISBLANK(O191)),_xlfn.XLOOKUP(O191,mast_material[lookupValue],mast_material[lookupKey],"ERROR"),""), "")</f>
        <v/>
      </c>
      <c r="S191" s="7"/>
      <c r="T191" s="4" t="str">
        <f t="shared" ca="1" si="18"/>
        <v/>
      </c>
      <c r="U191" s="4"/>
      <c r="V191" s="3" t="str">
        <f t="shared" si="19"/>
        <v/>
      </c>
      <c r="W191" s="3" t="str">
        <f>IF($A191="","",IF((AND($A191="ADD",OR(V191="",V191="In Use"))),"5",(_xlfn.XLOOKUP(V191,ud_asset_status[lookupValue],ud_asset_status[lookupKey],""))))</f>
        <v/>
      </c>
      <c r="Y191" s="3" t="str">
        <f>IF($A191="ADD",IF(NOT(ISBLANK(X191)),_xlfn.XLOOKUP(X191,ud_replacement_status[lookupValue],ud_replacement_status[lookupKey],"ERROR"),""), "")</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6"/>
      <c r="AL191" s="2" t="str">
        <f t="shared" si="24"/>
        <v/>
      </c>
      <c r="AM191" s="3" t="str">
        <f t="shared" si="25"/>
        <v/>
      </c>
      <c r="AN191" s="3" t="str">
        <f>IF($A191="","",IF((AND($A191="ADD",OR(AM191="",AM191="Excellent"))),"1",(_xlfn.XLOOKUP(AM191,condition[lookupValue],condition[lookupKey],""))))</f>
        <v/>
      </c>
      <c r="AO191" s="7" t="str">
        <f t="shared" si="26"/>
        <v/>
      </c>
      <c r="AP191" s="8"/>
    </row>
    <row r="192" spans="2:42" x14ac:dyDescent="0.25">
      <c r="B192" s="4"/>
      <c r="D192" s="3" t="str">
        <f>IF($A192="ADD",IF(NOT(ISBLANK(C192)),_xlfn.XLOOKUP(C192,roadnames[lookupValue],roadnames[lookupKey],"ERROR"),""), "")</f>
        <v/>
      </c>
      <c r="E192" s="5"/>
      <c r="F192" s="5"/>
      <c r="H192" s="3" t="str">
        <f>IF($A192="ADD",IF(NOT(ISBLANK(G192)),_xlfn.XLOOKUP(G192,ud_side[lookupValue],ud_side[lookupKey],"ERROR"),""), "")</f>
        <v/>
      </c>
      <c r="I192" s="4"/>
      <c r="J192" s="6"/>
      <c r="L192" s="3" t="str">
        <f>IF($A192="ADD",IF(NOT(ISBLANK(K192)),_xlfn.XLOOKUP(K192,ud_mast_primary_function[lookupValue],ud_mast_primary_function[lookupKey],"ERROR"),""), "")</f>
        <v/>
      </c>
      <c r="N192" s="3" t="str">
        <f>IF($A192="ADD",IF(NOT(ISBLANK(M192)),_xlfn.XLOOKUP(M192,ud_mast_pole_type[lookupValue],ud_mast_pole_type[lookupKey],"ERROR"),""), "")</f>
        <v/>
      </c>
      <c r="P192" s="3" t="str">
        <f>IF($A192="ADD",IF(NOT(ISBLANK(O192)),_xlfn.XLOOKUP(O192,mast_material[lookupValue],mast_material[lookupKey],"ERROR"),""), "")</f>
        <v/>
      </c>
      <c r="S192" s="7"/>
      <c r="T192" s="4" t="str">
        <f t="shared" ca="1" si="18"/>
        <v/>
      </c>
      <c r="U192" s="4"/>
      <c r="V192" s="3" t="str">
        <f t="shared" si="19"/>
        <v/>
      </c>
      <c r="W192" s="3" t="str">
        <f>IF($A192="","",IF((AND($A192="ADD",OR(V192="",V192="In Use"))),"5",(_xlfn.XLOOKUP(V192,ud_asset_status[lookupValue],ud_asset_status[lookupKey],""))))</f>
        <v/>
      </c>
      <c r="Y192" s="3" t="str">
        <f>IF($A192="ADD",IF(NOT(ISBLANK(X192)),_xlfn.XLOOKUP(X192,ud_replacement_status[lookupValue],ud_replacement_status[lookupKey],"ERROR"),""), "")</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6"/>
      <c r="AL192" s="2" t="str">
        <f t="shared" si="24"/>
        <v/>
      </c>
      <c r="AM192" s="3" t="str">
        <f t="shared" si="25"/>
        <v/>
      </c>
      <c r="AN192" s="3" t="str">
        <f>IF($A192="","",IF((AND($A192="ADD",OR(AM192="",AM192="Excellent"))),"1",(_xlfn.XLOOKUP(AM192,condition[lookupValue],condition[lookupKey],""))))</f>
        <v/>
      </c>
      <c r="AO192" s="7" t="str">
        <f t="shared" si="26"/>
        <v/>
      </c>
      <c r="AP192" s="8"/>
    </row>
    <row r="193" spans="2:42" x14ac:dyDescent="0.25">
      <c r="B193" s="4"/>
      <c r="D193" s="3" t="str">
        <f>IF($A193="ADD",IF(NOT(ISBLANK(C193)),_xlfn.XLOOKUP(C193,roadnames[lookupValue],roadnames[lookupKey],"ERROR"),""), "")</f>
        <v/>
      </c>
      <c r="E193" s="5"/>
      <c r="F193" s="5"/>
      <c r="H193" s="3" t="str">
        <f>IF($A193="ADD",IF(NOT(ISBLANK(G193)),_xlfn.XLOOKUP(G193,ud_side[lookupValue],ud_side[lookupKey],"ERROR"),""), "")</f>
        <v/>
      </c>
      <c r="I193" s="4"/>
      <c r="J193" s="6"/>
      <c r="L193" s="3" t="str">
        <f>IF($A193="ADD",IF(NOT(ISBLANK(K193)),_xlfn.XLOOKUP(K193,ud_mast_primary_function[lookupValue],ud_mast_primary_function[lookupKey],"ERROR"),""), "")</f>
        <v/>
      </c>
      <c r="N193" s="3" t="str">
        <f>IF($A193="ADD",IF(NOT(ISBLANK(M193)),_xlfn.XLOOKUP(M193,ud_mast_pole_type[lookupValue],ud_mast_pole_type[lookupKey],"ERROR"),""), "")</f>
        <v/>
      </c>
      <c r="P193" s="3" t="str">
        <f>IF($A193="ADD",IF(NOT(ISBLANK(O193)),_xlfn.XLOOKUP(O193,mast_material[lookupValue],mast_material[lookupKey],"ERROR"),""), "")</f>
        <v/>
      </c>
      <c r="S193" s="7"/>
      <c r="T193" s="4" t="str">
        <f t="shared" ca="1" si="18"/>
        <v/>
      </c>
      <c r="U193" s="4"/>
      <c r="V193" s="3" t="str">
        <f t="shared" si="19"/>
        <v/>
      </c>
      <c r="W193" s="3" t="str">
        <f>IF($A193="","",IF((AND($A193="ADD",OR(V193="",V193="In Use"))),"5",(_xlfn.XLOOKUP(V193,ud_asset_status[lookupValue],ud_asset_status[lookupKey],""))))</f>
        <v/>
      </c>
      <c r="Y193" s="3" t="str">
        <f>IF($A193="ADD",IF(NOT(ISBLANK(X193)),_xlfn.XLOOKUP(X193,ud_replacement_status[lookupValue],ud_replacement_status[lookupKey],"ERROR"),""), "")</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6"/>
      <c r="AL193" s="2" t="str">
        <f t="shared" si="24"/>
        <v/>
      </c>
      <c r="AM193" s="3" t="str">
        <f t="shared" si="25"/>
        <v/>
      </c>
      <c r="AN193" s="3" t="str">
        <f>IF($A193="","",IF((AND($A193="ADD",OR(AM193="",AM193="Excellent"))),"1",(_xlfn.XLOOKUP(AM193,condition[lookupValue],condition[lookupKey],""))))</f>
        <v/>
      </c>
      <c r="AO193" s="7" t="str">
        <f t="shared" si="26"/>
        <v/>
      </c>
      <c r="AP193" s="8"/>
    </row>
    <row r="194" spans="2:42" x14ac:dyDescent="0.25">
      <c r="B194" s="4"/>
      <c r="D194" s="3" t="str">
        <f>IF($A194="ADD",IF(NOT(ISBLANK(C194)),_xlfn.XLOOKUP(C194,roadnames[lookupValue],roadnames[lookupKey],"ERROR"),""), "")</f>
        <v/>
      </c>
      <c r="E194" s="5"/>
      <c r="F194" s="5"/>
      <c r="H194" s="3" t="str">
        <f>IF($A194="ADD",IF(NOT(ISBLANK(G194)),_xlfn.XLOOKUP(G194,ud_side[lookupValue],ud_side[lookupKey],"ERROR"),""), "")</f>
        <v/>
      </c>
      <c r="I194" s="4"/>
      <c r="J194" s="6"/>
      <c r="L194" s="3" t="str">
        <f>IF($A194="ADD",IF(NOT(ISBLANK(K194)),_xlfn.XLOOKUP(K194,ud_mast_primary_function[lookupValue],ud_mast_primary_function[lookupKey],"ERROR"),""), "")</f>
        <v/>
      </c>
      <c r="N194" s="3" t="str">
        <f>IF($A194="ADD",IF(NOT(ISBLANK(M194)),_xlfn.XLOOKUP(M194,ud_mast_pole_type[lookupValue],ud_mast_pole_type[lookupKey],"ERROR"),""), "")</f>
        <v/>
      </c>
      <c r="P194" s="3" t="str">
        <f>IF($A194="ADD",IF(NOT(ISBLANK(O194)),_xlfn.XLOOKUP(O194,mast_material[lookupValue],mast_material[lookupKey],"ERROR"),""), "")</f>
        <v/>
      </c>
      <c r="S194" s="7"/>
      <c r="T194" s="4" t="str">
        <f t="shared" ca="1" si="18"/>
        <v/>
      </c>
      <c r="U194" s="4"/>
      <c r="V194" s="3" t="str">
        <f t="shared" si="19"/>
        <v/>
      </c>
      <c r="W194" s="3" t="str">
        <f>IF($A194="","",IF((AND($A194="ADD",OR(V194="",V194="In Use"))),"5",(_xlfn.XLOOKUP(V194,ud_asset_status[lookupValue],ud_asset_status[lookupKey],""))))</f>
        <v/>
      </c>
      <c r="Y194" s="3" t="str">
        <f>IF($A194="ADD",IF(NOT(ISBLANK(X194)),_xlfn.XLOOKUP(X194,ud_replacement_status[lookupValue],ud_replacement_status[lookupKey],"ERROR"),""), "")</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6"/>
      <c r="AL194" s="2" t="str">
        <f t="shared" si="24"/>
        <v/>
      </c>
      <c r="AM194" s="3" t="str">
        <f t="shared" si="25"/>
        <v/>
      </c>
      <c r="AN194" s="3" t="str">
        <f>IF($A194="","",IF((AND($A194="ADD",OR(AM194="",AM194="Excellent"))),"1",(_xlfn.XLOOKUP(AM194,condition[lookupValue],condition[lookupKey],""))))</f>
        <v/>
      </c>
      <c r="AO194" s="7" t="str">
        <f t="shared" si="26"/>
        <v/>
      </c>
      <c r="AP194" s="8"/>
    </row>
    <row r="195" spans="2:42" x14ac:dyDescent="0.25">
      <c r="B195" s="4"/>
      <c r="D195" s="3" t="str">
        <f>IF($A195="ADD",IF(NOT(ISBLANK(C195)),_xlfn.XLOOKUP(C195,roadnames[lookupValue],roadnames[lookupKey],"ERROR"),""), "")</f>
        <v/>
      </c>
      <c r="E195" s="5"/>
      <c r="F195" s="5"/>
      <c r="H195" s="3" t="str">
        <f>IF($A195="ADD",IF(NOT(ISBLANK(G195)),_xlfn.XLOOKUP(G195,ud_side[lookupValue],ud_side[lookupKey],"ERROR"),""), "")</f>
        <v/>
      </c>
      <c r="I195" s="4"/>
      <c r="J195" s="6"/>
      <c r="L195" s="3" t="str">
        <f>IF($A195="ADD",IF(NOT(ISBLANK(K195)),_xlfn.XLOOKUP(K195,ud_mast_primary_function[lookupValue],ud_mast_primary_function[lookupKey],"ERROR"),""), "")</f>
        <v/>
      </c>
      <c r="N195" s="3" t="str">
        <f>IF($A195="ADD",IF(NOT(ISBLANK(M195)),_xlfn.XLOOKUP(M195,ud_mast_pole_type[lookupValue],ud_mast_pole_type[lookupKey],"ERROR"),""), "")</f>
        <v/>
      </c>
      <c r="P195" s="3" t="str">
        <f>IF($A195="ADD",IF(NOT(ISBLANK(O195)),_xlfn.XLOOKUP(O195,mast_material[lookupValue],mast_material[lookupKey],"ERROR"),""), "")</f>
        <v/>
      </c>
      <c r="S195" s="7"/>
      <c r="T195" s="4" t="str">
        <f t="shared" ca="1" si="18"/>
        <v/>
      </c>
      <c r="U195" s="4"/>
      <c r="V195" s="3" t="str">
        <f t="shared" si="19"/>
        <v/>
      </c>
      <c r="W195" s="3" t="str">
        <f>IF($A195="","",IF((AND($A195="ADD",OR(V195="",V195="In Use"))),"5",(_xlfn.XLOOKUP(V195,ud_asset_status[lookupValue],ud_asset_status[lookupKey],""))))</f>
        <v/>
      </c>
      <c r="Y195" s="3" t="str">
        <f>IF($A195="ADD",IF(NOT(ISBLANK(X195)),_xlfn.XLOOKUP(X195,ud_replacement_status[lookupValue],ud_replacement_status[lookupKey],"ERROR"),""), "")</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6"/>
      <c r="AL195" s="2" t="str">
        <f t="shared" si="24"/>
        <v/>
      </c>
      <c r="AM195" s="3" t="str">
        <f t="shared" si="25"/>
        <v/>
      </c>
      <c r="AN195" s="3" t="str">
        <f>IF($A195="","",IF((AND($A195="ADD",OR(AM195="",AM195="Excellent"))),"1",(_xlfn.XLOOKUP(AM195,condition[lookupValue],condition[lookupKey],""))))</f>
        <v/>
      </c>
      <c r="AO195" s="7" t="str">
        <f t="shared" si="26"/>
        <v/>
      </c>
      <c r="AP195" s="8"/>
    </row>
    <row r="196" spans="2:42" x14ac:dyDescent="0.25">
      <c r="B196" s="4"/>
      <c r="D196" s="3" t="str">
        <f>IF($A196="ADD",IF(NOT(ISBLANK(C196)),_xlfn.XLOOKUP(C196,roadnames[lookupValue],roadnames[lookupKey],"ERROR"),""), "")</f>
        <v/>
      </c>
      <c r="E196" s="5"/>
      <c r="F196" s="5"/>
      <c r="H196" s="3" t="str">
        <f>IF($A196="ADD",IF(NOT(ISBLANK(G196)),_xlfn.XLOOKUP(G196,ud_side[lookupValue],ud_side[lookupKey],"ERROR"),""), "")</f>
        <v/>
      </c>
      <c r="I196" s="4"/>
      <c r="J196" s="6"/>
      <c r="L196" s="3" t="str">
        <f>IF($A196="ADD",IF(NOT(ISBLANK(K196)),_xlfn.XLOOKUP(K196,ud_mast_primary_function[lookupValue],ud_mast_primary_function[lookupKey],"ERROR"),""), "")</f>
        <v/>
      </c>
      <c r="N196" s="3" t="str">
        <f>IF($A196="ADD",IF(NOT(ISBLANK(M196)),_xlfn.XLOOKUP(M196,ud_mast_pole_type[lookupValue],ud_mast_pole_type[lookupKey],"ERROR"),""), "")</f>
        <v/>
      </c>
      <c r="P196" s="3" t="str">
        <f>IF($A196="ADD",IF(NOT(ISBLANK(O196)),_xlfn.XLOOKUP(O196,mast_material[lookupValue],mast_material[lookupKey],"ERROR"),""), "")</f>
        <v/>
      </c>
      <c r="S196" s="7"/>
      <c r="T196" s="4" t="str">
        <f t="shared" ca="1" si="18"/>
        <v/>
      </c>
      <c r="U196" s="4"/>
      <c r="V196" s="3" t="str">
        <f t="shared" si="19"/>
        <v/>
      </c>
      <c r="W196" s="3" t="str">
        <f>IF($A196="","",IF((AND($A196="ADD",OR(V196="",V196="In Use"))),"5",(_xlfn.XLOOKUP(V196,ud_asset_status[lookupValue],ud_asset_status[lookupKey],""))))</f>
        <v/>
      </c>
      <c r="Y196" s="3" t="str">
        <f>IF($A196="ADD",IF(NOT(ISBLANK(X196)),_xlfn.XLOOKUP(X196,ud_replacement_status[lookupValue],ud_replacement_status[lookupKey],"ERROR"),""), "")</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6"/>
      <c r="AL196" s="2" t="str">
        <f t="shared" si="24"/>
        <v/>
      </c>
      <c r="AM196" s="3" t="str">
        <f t="shared" si="25"/>
        <v/>
      </c>
      <c r="AN196" s="3" t="str">
        <f>IF($A196="","",IF((AND($A196="ADD",OR(AM196="",AM196="Excellent"))),"1",(_xlfn.XLOOKUP(AM196,condition[lookupValue],condition[lookupKey],""))))</f>
        <v/>
      </c>
      <c r="AO196" s="7" t="str">
        <f t="shared" si="26"/>
        <v/>
      </c>
      <c r="AP196" s="8"/>
    </row>
    <row r="197" spans="2:42" x14ac:dyDescent="0.25">
      <c r="B197" s="4"/>
      <c r="D197" s="3" t="str">
        <f>IF($A197="ADD",IF(NOT(ISBLANK(C197)),_xlfn.XLOOKUP(C197,roadnames[lookupValue],roadnames[lookupKey],"ERROR"),""), "")</f>
        <v/>
      </c>
      <c r="E197" s="5"/>
      <c r="F197" s="5"/>
      <c r="H197" s="3" t="str">
        <f>IF($A197="ADD",IF(NOT(ISBLANK(G197)),_xlfn.XLOOKUP(G197,ud_side[lookupValue],ud_side[lookupKey],"ERROR"),""), "")</f>
        <v/>
      </c>
      <c r="I197" s="4"/>
      <c r="J197" s="6"/>
      <c r="L197" s="3" t="str">
        <f>IF($A197="ADD",IF(NOT(ISBLANK(K197)),_xlfn.XLOOKUP(K197,ud_mast_primary_function[lookupValue],ud_mast_primary_function[lookupKey],"ERROR"),""), "")</f>
        <v/>
      </c>
      <c r="N197" s="3" t="str">
        <f>IF($A197="ADD",IF(NOT(ISBLANK(M197)),_xlfn.XLOOKUP(M197,ud_mast_pole_type[lookupValue],ud_mast_pole_type[lookupKey],"ERROR"),""), "")</f>
        <v/>
      </c>
      <c r="P197" s="3" t="str">
        <f>IF($A197="ADD",IF(NOT(ISBLANK(O197)),_xlfn.XLOOKUP(O197,mast_material[lookupValue],mast_material[lookupKey],"ERROR"),""), "")</f>
        <v/>
      </c>
      <c r="S197" s="7"/>
      <c r="T197" s="4" t="str">
        <f t="shared" ca="1" si="18"/>
        <v/>
      </c>
      <c r="U197" s="4"/>
      <c r="V197" s="3" t="str">
        <f t="shared" si="19"/>
        <v/>
      </c>
      <c r="W197" s="3" t="str">
        <f>IF($A197="","",IF((AND($A197="ADD",OR(V197="",V197="In Use"))),"5",(_xlfn.XLOOKUP(V197,ud_asset_status[lookupValue],ud_asset_status[lookupKey],""))))</f>
        <v/>
      </c>
      <c r="Y197" s="3" t="str">
        <f>IF($A197="ADD",IF(NOT(ISBLANK(X197)),_xlfn.XLOOKUP(X197,ud_replacement_status[lookupValue],ud_replacement_status[lookupKey],"ERROR"),""), "")</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6"/>
      <c r="AL197" s="2" t="str">
        <f t="shared" si="24"/>
        <v/>
      </c>
      <c r="AM197" s="3" t="str">
        <f t="shared" si="25"/>
        <v/>
      </c>
      <c r="AN197" s="3" t="str">
        <f>IF($A197="","",IF((AND($A197="ADD",OR(AM197="",AM197="Excellent"))),"1",(_xlfn.XLOOKUP(AM197,condition[lookupValue],condition[lookupKey],""))))</f>
        <v/>
      </c>
      <c r="AO197" s="7" t="str">
        <f t="shared" si="26"/>
        <v/>
      </c>
      <c r="AP197" s="8"/>
    </row>
    <row r="198" spans="2:42" x14ac:dyDescent="0.25">
      <c r="B198" s="4"/>
      <c r="D198" s="3" t="str">
        <f>IF($A198="ADD",IF(NOT(ISBLANK(C198)),_xlfn.XLOOKUP(C198,roadnames[lookupValue],roadnames[lookupKey],"ERROR"),""), "")</f>
        <v/>
      </c>
      <c r="E198" s="5"/>
      <c r="F198" s="5"/>
      <c r="H198" s="3" t="str">
        <f>IF($A198="ADD",IF(NOT(ISBLANK(G198)),_xlfn.XLOOKUP(G198,ud_side[lookupValue],ud_side[lookupKey],"ERROR"),""), "")</f>
        <v/>
      </c>
      <c r="I198" s="4"/>
      <c r="J198" s="6"/>
      <c r="L198" s="3" t="str">
        <f>IF($A198="ADD",IF(NOT(ISBLANK(K198)),_xlfn.XLOOKUP(K198,ud_mast_primary_function[lookupValue],ud_mast_primary_function[lookupKey],"ERROR"),""), "")</f>
        <v/>
      </c>
      <c r="N198" s="3" t="str">
        <f>IF($A198="ADD",IF(NOT(ISBLANK(M198)),_xlfn.XLOOKUP(M198,ud_mast_pole_type[lookupValue],ud_mast_pole_type[lookupKey],"ERROR"),""), "")</f>
        <v/>
      </c>
      <c r="P198" s="3" t="str">
        <f>IF($A198="ADD",IF(NOT(ISBLANK(O198)),_xlfn.XLOOKUP(O198,mast_material[lookupValue],mast_material[lookupKey],"ERROR"),""), "")</f>
        <v/>
      </c>
      <c r="S198" s="7"/>
      <c r="T198" s="4" t="str">
        <f t="shared" ca="1" si="18"/>
        <v/>
      </c>
      <c r="U198" s="4"/>
      <c r="V198" s="3" t="str">
        <f t="shared" si="19"/>
        <v/>
      </c>
      <c r="W198" s="3" t="str">
        <f>IF($A198="","",IF((AND($A198="ADD",OR(V198="",V198="In Use"))),"5",(_xlfn.XLOOKUP(V198,ud_asset_status[lookupValue],ud_asset_status[lookupKey],""))))</f>
        <v/>
      </c>
      <c r="Y198" s="3" t="str">
        <f>IF($A198="ADD",IF(NOT(ISBLANK(X198)),_xlfn.XLOOKUP(X198,ud_replacement_status[lookupValue],ud_replacement_status[lookupKey],"ERROR"),""), "")</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6"/>
      <c r="AL198" s="2" t="str">
        <f t="shared" si="24"/>
        <v/>
      </c>
      <c r="AM198" s="3" t="str">
        <f t="shared" si="25"/>
        <v/>
      </c>
      <c r="AN198" s="3" t="str">
        <f>IF($A198="","",IF((AND($A198="ADD",OR(AM198="",AM198="Excellent"))),"1",(_xlfn.XLOOKUP(AM198,condition[lookupValue],condition[lookupKey],""))))</f>
        <v/>
      </c>
      <c r="AO198" s="7" t="str">
        <f t="shared" si="26"/>
        <v/>
      </c>
      <c r="AP198" s="8"/>
    </row>
    <row r="199" spans="2:42" x14ac:dyDescent="0.25">
      <c r="B199" s="4"/>
      <c r="D199" s="3" t="str">
        <f>IF($A199="ADD",IF(NOT(ISBLANK(C199)),_xlfn.XLOOKUP(C199,roadnames[lookupValue],roadnames[lookupKey],"ERROR"),""), "")</f>
        <v/>
      </c>
      <c r="E199" s="5"/>
      <c r="F199" s="5"/>
      <c r="H199" s="3" t="str">
        <f>IF($A199="ADD",IF(NOT(ISBLANK(G199)),_xlfn.XLOOKUP(G199,ud_side[lookupValue],ud_side[lookupKey],"ERROR"),""), "")</f>
        <v/>
      </c>
      <c r="I199" s="4"/>
      <c r="J199" s="6"/>
      <c r="L199" s="3" t="str">
        <f>IF($A199="ADD",IF(NOT(ISBLANK(K199)),_xlfn.XLOOKUP(K199,ud_mast_primary_function[lookupValue],ud_mast_primary_function[lookupKey],"ERROR"),""), "")</f>
        <v/>
      </c>
      <c r="N199" s="3" t="str">
        <f>IF($A199="ADD",IF(NOT(ISBLANK(M199)),_xlfn.XLOOKUP(M199,ud_mast_pole_type[lookupValue],ud_mast_pole_type[lookupKey],"ERROR"),""), "")</f>
        <v/>
      </c>
      <c r="P199" s="3" t="str">
        <f>IF($A199="ADD",IF(NOT(ISBLANK(O199)),_xlfn.XLOOKUP(O199,mast_material[lookupValue],mast_material[lookupKey],"ERROR"),""), "")</f>
        <v/>
      </c>
      <c r="S199" s="7"/>
      <c r="T199" s="4" t="str">
        <f t="shared" ca="1" si="18"/>
        <v/>
      </c>
      <c r="U199" s="4"/>
      <c r="V199" s="3" t="str">
        <f t="shared" si="19"/>
        <v/>
      </c>
      <c r="W199" s="3" t="str">
        <f>IF($A199="","",IF((AND($A199="ADD",OR(V199="",V199="In Use"))),"5",(_xlfn.XLOOKUP(V199,ud_asset_status[lookupValue],ud_asset_status[lookupKey],""))))</f>
        <v/>
      </c>
      <c r="Y199" s="3" t="str">
        <f>IF($A199="ADD",IF(NOT(ISBLANK(X199)),_xlfn.XLOOKUP(X199,ud_replacement_status[lookupValue],ud_replacement_status[lookupKey],"ERROR"),""), "")</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6"/>
      <c r="AL199" s="2" t="str">
        <f t="shared" si="24"/>
        <v/>
      </c>
      <c r="AM199" s="3" t="str">
        <f t="shared" si="25"/>
        <v/>
      </c>
      <c r="AN199" s="3" t="str">
        <f>IF($A199="","",IF((AND($A199="ADD",OR(AM199="",AM199="Excellent"))),"1",(_xlfn.XLOOKUP(AM199,condition[lookupValue],condition[lookupKey],""))))</f>
        <v/>
      </c>
      <c r="AO199" s="7" t="str">
        <f t="shared" si="26"/>
        <v/>
      </c>
      <c r="AP199" s="8"/>
    </row>
    <row r="200" spans="2:42" x14ac:dyDescent="0.25">
      <c r="B200" s="4"/>
      <c r="D200" s="3" t="str">
        <f>IF($A200="ADD",IF(NOT(ISBLANK(C200)),_xlfn.XLOOKUP(C200,roadnames[lookupValue],roadnames[lookupKey],"ERROR"),""), "")</f>
        <v/>
      </c>
      <c r="E200" s="5"/>
      <c r="F200" s="5"/>
      <c r="H200" s="3" t="str">
        <f>IF($A200="ADD",IF(NOT(ISBLANK(G200)),_xlfn.XLOOKUP(G200,ud_side[lookupValue],ud_side[lookupKey],"ERROR"),""), "")</f>
        <v/>
      </c>
      <c r="I200" s="4"/>
      <c r="J200" s="6"/>
      <c r="L200" s="3" t="str">
        <f>IF($A200="ADD",IF(NOT(ISBLANK(K200)),_xlfn.XLOOKUP(K200,ud_mast_primary_function[lookupValue],ud_mast_primary_function[lookupKey],"ERROR"),""), "")</f>
        <v/>
      </c>
      <c r="N200" s="3" t="str">
        <f>IF($A200="ADD",IF(NOT(ISBLANK(M200)),_xlfn.XLOOKUP(M200,ud_mast_pole_type[lookupValue],ud_mast_pole_type[lookupKey],"ERROR"),""), "")</f>
        <v/>
      </c>
      <c r="P200" s="3" t="str">
        <f>IF($A200="ADD",IF(NOT(ISBLANK(O200)),_xlfn.XLOOKUP(O200,mast_material[lookupValue],mast_material[lookupKey],"ERROR"),""), "")</f>
        <v/>
      </c>
      <c r="S200" s="7"/>
      <c r="T200" s="4" t="str">
        <f t="shared" ca="1" si="18"/>
        <v/>
      </c>
      <c r="U200" s="4"/>
      <c r="V200" s="3" t="str">
        <f t="shared" si="19"/>
        <v/>
      </c>
      <c r="W200" s="3" t="str">
        <f>IF($A200="","",IF((AND($A200="ADD",OR(V200="",V200="In Use"))),"5",(_xlfn.XLOOKUP(V200,ud_asset_status[lookupValue],ud_asset_status[lookupKey],""))))</f>
        <v/>
      </c>
      <c r="Y200" s="3" t="str">
        <f>IF($A200="ADD",IF(NOT(ISBLANK(X200)),_xlfn.XLOOKUP(X200,ud_replacement_status[lookupValue],ud_replacement_status[lookupKey],"ERROR"),""), "")</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6"/>
      <c r="AL200" s="2" t="str">
        <f t="shared" si="24"/>
        <v/>
      </c>
      <c r="AM200" s="3" t="str">
        <f t="shared" si="25"/>
        <v/>
      </c>
      <c r="AN200" s="3" t="str">
        <f>IF($A200="","",IF((AND($A200="ADD",OR(AM200="",AM200="Excellent"))),"1",(_xlfn.XLOOKUP(AM200,condition[lookupValue],condition[lookupKey],""))))</f>
        <v/>
      </c>
      <c r="AO200" s="7" t="str">
        <f t="shared" si="26"/>
        <v/>
      </c>
      <c r="AP200" s="8"/>
    </row>
    <row r="201" spans="2:42" x14ac:dyDescent="0.25">
      <c r="B201" s="4"/>
      <c r="D201" s="3" t="str">
        <f>IF($A201="ADD",IF(NOT(ISBLANK(C201)),_xlfn.XLOOKUP(C201,roadnames[lookupValue],roadnames[lookupKey],"ERROR"),""), "")</f>
        <v/>
      </c>
      <c r="E201" s="5"/>
      <c r="F201" s="5"/>
      <c r="H201" s="3" t="str">
        <f>IF($A201="ADD",IF(NOT(ISBLANK(G201)),_xlfn.XLOOKUP(G201,ud_side[lookupValue],ud_side[lookupKey],"ERROR"),""), "")</f>
        <v/>
      </c>
      <c r="I201" s="4"/>
      <c r="J201" s="6"/>
      <c r="L201" s="3" t="str">
        <f>IF($A201="ADD",IF(NOT(ISBLANK(K201)),_xlfn.XLOOKUP(K201,ud_mast_primary_function[lookupValue],ud_mast_primary_function[lookupKey],"ERROR"),""), "")</f>
        <v/>
      </c>
      <c r="N201" s="3" t="str">
        <f>IF($A201="ADD",IF(NOT(ISBLANK(M201)),_xlfn.XLOOKUP(M201,ud_mast_pole_type[lookupValue],ud_mast_pole_type[lookupKey],"ERROR"),""), "")</f>
        <v/>
      </c>
      <c r="P201" s="3" t="str">
        <f>IF($A201="ADD",IF(NOT(ISBLANK(O201)),_xlfn.XLOOKUP(O201,mast_material[lookupValue],mast_material[lookupKey],"ERROR"),""), "")</f>
        <v/>
      </c>
      <c r="S201" s="7"/>
      <c r="T201" s="4" t="str">
        <f t="shared" ca="1" si="18"/>
        <v/>
      </c>
      <c r="U201" s="4"/>
      <c r="V201" s="3" t="str">
        <f t="shared" si="19"/>
        <v/>
      </c>
      <c r="W201" s="3" t="str">
        <f>IF($A201="","",IF((AND($A201="ADD",OR(V201="",V201="In Use"))),"5",(_xlfn.XLOOKUP(V201,ud_asset_status[lookupValue],ud_asset_status[lookupKey],""))))</f>
        <v/>
      </c>
      <c r="Y201" s="3" t="str">
        <f>IF($A201="ADD",IF(NOT(ISBLANK(X201)),_xlfn.XLOOKUP(X201,ud_replacement_status[lookupValue],ud_replacement_status[lookupKey],"ERROR"),""), "")</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6"/>
      <c r="AL201" s="2" t="str">
        <f t="shared" si="24"/>
        <v/>
      </c>
      <c r="AM201" s="3" t="str">
        <f t="shared" si="25"/>
        <v/>
      </c>
      <c r="AN201" s="3" t="str">
        <f>IF($A201="","",IF((AND($A201="ADD",OR(AM201="",AM201="Excellent"))),"1",(_xlfn.XLOOKUP(AM201,condition[lookupValue],condition[lookupKey],""))))</f>
        <v/>
      </c>
      <c r="AO201" s="7" t="str">
        <f t="shared" si="26"/>
        <v/>
      </c>
      <c r="AP201" s="8"/>
    </row>
    <row r="202" spans="2:42" x14ac:dyDescent="0.25">
      <c r="B202" s="4"/>
      <c r="D202" s="3" t="str">
        <f>IF($A202="ADD",IF(NOT(ISBLANK(C202)),_xlfn.XLOOKUP(C202,roadnames[lookupValue],roadnames[lookupKey],"ERROR"),""), "")</f>
        <v/>
      </c>
      <c r="E202" s="5"/>
      <c r="F202" s="5"/>
      <c r="H202" s="3" t="str">
        <f>IF($A202="ADD",IF(NOT(ISBLANK(G202)),_xlfn.XLOOKUP(G202,ud_side[lookupValue],ud_side[lookupKey],"ERROR"),""), "")</f>
        <v/>
      </c>
      <c r="I202" s="4"/>
      <c r="J202" s="6"/>
      <c r="L202" s="3" t="str">
        <f>IF($A202="ADD",IF(NOT(ISBLANK(K202)),_xlfn.XLOOKUP(K202,ud_mast_primary_function[lookupValue],ud_mast_primary_function[lookupKey],"ERROR"),""), "")</f>
        <v/>
      </c>
      <c r="N202" s="3" t="str">
        <f>IF($A202="ADD",IF(NOT(ISBLANK(M202)),_xlfn.XLOOKUP(M202,ud_mast_pole_type[lookupValue],ud_mast_pole_type[lookupKey],"ERROR"),""), "")</f>
        <v/>
      </c>
      <c r="P202" s="3" t="str">
        <f>IF($A202="ADD",IF(NOT(ISBLANK(O202)),_xlfn.XLOOKUP(O202,mast_material[lookupValue],mast_material[lookupKey],"ERROR"),""), "")</f>
        <v/>
      </c>
      <c r="S202" s="7"/>
      <c r="T202" s="4" t="str">
        <f t="shared" ca="1" si="18"/>
        <v/>
      </c>
      <c r="U202" s="4"/>
      <c r="V202" s="3" t="str">
        <f t="shared" si="19"/>
        <v/>
      </c>
      <c r="W202" s="3" t="str">
        <f>IF($A202="","",IF((AND($A202="ADD",OR(V202="",V202="In Use"))),"5",(_xlfn.XLOOKUP(V202,ud_asset_status[lookupValue],ud_asset_status[lookupKey],""))))</f>
        <v/>
      </c>
      <c r="Y202" s="3" t="str">
        <f>IF($A202="ADD",IF(NOT(ISBLANK(X202)),_xlfn.XLOOKUP(X202,ud_replacement_status[lookupValue],ud_replacement_status[lookupKey],"ERROR"),""), "")</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6"/>
      <c r="AL202" s="2" t="str">
        <f t="shared" si="24"/>
        <v/>
      </c>
      <c r="AM202" s="3" t="str">
        <f t="shared" si="25"/>
        <v/>
      </c>
      <c r="AN202" s="3" t="str">
        <f>IF($A202="","",IF((AND($A202="ADD",OR(AM202="",AM202="Excellent"))),"1",(_xlfn.XLOOKUP(AM202,condition[lookupValue],condition[lookupKey],""))))</f>
        <v/>
      </c>
      <c r="AO202" s="7" t="str">
        <f t="shared" si="26"/>
        <v/>
      </c>
      <c r="AP202" s="8"/>
    </row>
    <row r="203" spans="2:42" x14ac:dyDescent="0.25">
      <c r="B203" s="4"/>
      <c r="D203" s="3" t="str">
        <f>IF($A203="ADD",IF(NOT(ISBLANK(C203)),_xlfn.XLOOKUP(C203,roadnames[lookupValue],roadnames[lookupKey],"ERROR"),""), "")</f>
        <v/>
      </c>
      <c r="E203" s="5"/>
      <c r="F203" s="5"/>
      <c r="H203" s="3" t="str">
        <f>IF($A203="ADD",IF(NOT(ISBLANK(G203)),_xlfn.XLOOKUP(G203,ud_side[lookupValue],ud_side[lookupKey],"ERROR"),""), "")</f>
        <v/>
      </c>
      <c r="I203" s="4"/>
      <c r="J203" s="6"/>
      <c r="L203" s="3" t="str">
        <f>IF($A203="ADD",IF(NOT(ISBLANK(K203)),_xlfn.XLOOKUP(K203,ud_mast_primary_function[lookupValue],ud_mast_primary_function[lookupKey],"ERROR"),""), "")</f>
        <v/>
      </c>
      <c r="N203" s="3" t="str">
        <f>IF($A203="ADD",IF(NOT(ISBLANK(M203)),_xlfn.XLOOKUP(M203,ud_mast_pole_type[lookupValue],ud_mast_pole_type[lookupKey],"ERROR"),""), "")</f>
        <v/>
      </c>
      <c r="P203" s="3" t="str">
        <f>IF($A203="ADD",IF(NOT(ISBLANK(O203)),_xlfn.XLOOKUP(O203,mast_material[lookupValue],mast_material[lookupKey],"ERROR"),""), "")</f>
        <v/>
      </c>
      <c r="S203" s="7"/>
      <c r="T203" s="4" t="str">
        <f t="shared" ref="T203:T266" ca="1" si="27">IF(S203&lt;&gt;"", DATEDIF(S203, TODAY(),"Y"),"")</f>
        <v/>
      </c>
      <c r="U203" s="4"/>
      <c r="V203" s="3" t="str">
        <f t="shared" ref="V203:V266" si="28">IF($A203="ADD","In Use","")</f>
        <v/>
      </c>
      <c r="W203" s="3" t="str">
        <f>IF($A203="","",IF((AND($A203="ADD",OR(V203="",V203="In Use"))),"5",(_xlfn.XLOOKUP(V203,ud_asset_status[lookupValue],ud_asset_status[lookupKey],""))))</f>
        <v/>
      </c>
      <c r="Y203" s="3" t="str">
        <f>IF($A203="ADD",IF(NOT(ISBLANK(X203)),_xlfn.XLOOKUP(X203,ud_replacement_status[lookupValue],ud_replacement_status[lookupKey],"ERROR"),""), "")</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6"/>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IF(S203&lt;&gt;"",S203,"")</f>
        <v/>
      </c>
      <c r="AP203" s="8"/>
    </row>
    <row r="204" spans="2:42" x14ac:dyDescent="0.25">
      <c r="B204" s="4"/>
      <c r="D204" s="3" t="str">
        <f>IF($A204="ADD",IF(NOT(ISBLANK(C204)),_xlfn.XLOOKUP(C204,roadnames[lookupValue],roadnames[lookupKey],"ERROR"),""), "")</f>
        <v/>
      </c>
      <c r="E204" s="5"/>
      <c r="F204" s="5"/>
      <c r="H204" s="3" t="str">
        <f>IF($A204="ADD",IF(NOT(ISBLANK(G204)),_xlfn.XLOOKUP(G204,ud_side[lookupValue],ud_side[lookupKey],"ERROR"),""), "")</f>
        <v/>
      </c>
      <c r="I204" s="4"/>
      <c r="J204" s="6"/>
      <c r="L204" s="3" t="str">
        <f>IF($A204="ADD",IF(NOT(ISBLANK(K204)),_xlfn.XLOOKUP(K204,ud_mast_primary_function[lookupValue],ud_mast_primary_function[lookupKey],"ERROR"),""), "")</f>
        <v/>
      </c>
      <c r="N204" s="3" t="str">
        <f>IF($A204="ADD",IF(NOT(ISBLANK(M204)),_xlfn.XLOOKUP(M204,ud_mast_pole_type[lookupValue],ud_mast_pole_type[lookupKey],"ERROR"),""), "")</f>
        <v/>
      </c>
      <c r="P204" s="3" t="str">
        <f>IF($A204="ADD",IF(NOT(ISBLANK(O204)),_xlfn.XLOOKUP(O204,mast_material[lookupValue],mast_material[lookupKey],"ERROR"),""), "")</f>
        <v/>
      </c>
      <c r="S204" s="7"/>
      <c r="T204" s="4" t="str">
        <f t="shared" ca="1" si="27"/>
        <v/>
      </c>
      <c r="U204" s="4"/>
      <c r="V204" s="3" t="str">
        <f t="shared" si="28"/>
        <v/>
      </c>
      <c r="W204" s="3" t="str">
        <f>IF($A204="","",IF((AND($A204="ADD",OR(V204="",V204="In Use"))),"5",(_xlfn.XLOOKUP(V204,ud_asset_status[lookupValue],ud_asset_status[lookupKey],""))))</f>
        <v/>
      </c>
      <c r="Y204" s="3" t="str">
        <f>IF($A204="ADD",IF(NOT(ISBLANK(X204)),_xlfn.XLOOKUP(X204,ud_replacement_status[lookupValue],ud_replacement_status[lookupKey],"ERROR"),""), "")</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6"/>
      <c r="AL204" s="2" t="str">
        <f t="shared" si="33"/>
        <v/>
      </c>
      <c r="AM204" s="3" t="str">
        <f t="shared" si="34"/>
        <v/>
      </c>
      <c r="AN204" s="3" t="str">
        <f>IF($A204="","",IF((AND($A204="ADD",OR(AM204="",AM204="Excellent"))),"1",(_xlfn.XLOOKUP(AM204,condition[lookupValue],condition[lookupKey],""))))</f>
        <v/>
      </c>
      <c r="AO204" s="7" t="str">
        <f t="shared" si="35"/>
        <v/>
      </c>
      <c r="AP204" s="8"/>
    </row>
    <row r="205" spans="2:42" x14ac:dyDescent="0.25">
      <c r="B205" s="4"/>
      <c r="D205" s="3" t="str">
        <f>IF($A205="ADD",IF(NOT(ISBLANK(C205)),_xlfn.XLOOKUP(C205,roadnames[lookupValue],roadnames[lookupKey],"ERROR"),""), "")</f>
        <v/>
      </c>
      <c r="E205" s="5"/>
      <c r="F205" s="5"/>
      <c r="H205" s="3" t="str">
        <f>IF($A205="ADD",IF(NOT(ISBLANK(G205)),_xlfn.XLOOKUP(G205,ud_side[lookupValue],ud_side[lookupKey],"ERROR"),""), "")</f>
        <v/>
      </c>
      <c r="I205" s="4"/>
      <c r="J205" s="6"/>
      <c r="L205" s="3" t="str">
        <f>IF($A205="ADD",IF(NOT(ISBLANK(K205)),_xlfn.XLOOKUP(K205,ud_mast_primary_function[lookupValue],ud_mast_primary_function[lookupKey],"ERROR"),""), "")</f>
        <v/>
      </c>
      <c r="N205" s="3" t="str">
        <f>IF($A205="ADD",IF(NOT(ISBLANK(M205)),_xlfn.XLOOKUP(M205,ud_mast_pole_type[lookupValue],ud_mast_pole_type[lookupKey],"ERROR"),""), "")</f>
        <v/>
      </c>
      <c r="P205" s="3" t="str">
        <f>IF($A205="ADD",IF(NOT(ISBLANK(O205)),_xlfn.XLOOKUP(O205,mast_material[lookupValue],mast_material[lookupKey],"ERROR"),""), "")</f>
        <v/>
      </c>
      <c r="S205" s="7"/>
      <c r="T205" s="4" t="str">
        <f t="shared" ca="1" si="27"/>
        <v/>
      </c>
      <c r="U205" s="4"/>
      <c r="V205" s="3" t="str">
        <f t="shared" si="28"/>
        <v/>
      </c>
      <c r="W205" s="3" t="str">
        <f>IF($A205="","",IF((AND($A205="ADD",OR(V205="",V205="In Use"))),"5",(_xlfn.XLOOKUP(V205,ud_asset_status[lookupValue],ud_asset_status[lookupKey],""))))</f>
        <v/>
      </c>
      <c r="Y205" s="3" t="str">
        <f>IF($A205="ADD",IF(NOT(ISBLANK(X205)),_xlfn.XLOOKUP(X205,ud_replacement_status[lookupValue],ud_replacement_status[lookupKey],"ERROR"),""), "")</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6"/>
      <c r="AL205" s="2" t="str">
        <f t="shared" si="33"/>
        <v/>
      </c>
      <c r="AM205" s="3" t="str">
        <f t="shared" si="34"/>
        <v/>
      </c>
      <c r="AN205" s="3" t="str">
        <f>IF($A205="","",IF((AND($A205="ADD",OR(AM205="",AM205="Excellent"))),"1",(_xlfn.XLOOKUP(AM205,condition[lookupValue],condition[lookupKey],""))))</f>
        <v/>
      </c>
      <c r="AO205" s="7" t="str">
        <f t="shared" si="35"/>
        <v/>
      </c>
      <c r="AP205" s="8"/>
    </row>
    <row r="206" spans="2:42" x14ac:dyDescent="0.25">
      <c r="B206" s="4"/>
      <c r="D206" s="3" t="str">
        <f>IF($A206="ADD",IF(NOT(ISBLANK(C206)),_xlfn.XLOOKUP(C206,roadnames[lookupValue],roadnames[lookupKey],"ERROR"),""), "")</f>
        <v/>
      </c>
      <c r="E206" s="5"/>
      <c r="F206" s="5"/>
      <c r="H206" s="3" t="str">
        <f>IF($A206="ADD",IF(NOT(ISBLANK(G206)),_xlfn.XLOOKUP(G206,ud_side[lookupValue],ud_side[lookupKey],"ERROR"),""), "")</f>
        <v/>
      </c>
      <c r="I206" s="4"/>
      <c r="J206" s="6"/>
      <c r="L206" s="3" t="str">
        <f>IF($A206="ADD",IF(NOT(ISBLANK(K206)),_xlfn.XLOOKUP(K206,ud_mast_primary_function[lookupValue],ud_mast_primary_function[lookupKey],"ERROR"),""), "")</f>
        <v/>
      </c>
      <c r="N206" s="3" t="str">
        <f>IF($A206="ADD",IF(NOT(ISBLANK(M206)),_xlfn.XLOOKUP(M206,ud_mast_pole_type[lookupValue],ud_mast_pole_type[lookupKey],"ERROR"),""), "")</f>
        <v/>
      </c>
      <c r="P206" s="3" t="str">
        <f>IF($A206="ADD",IF(NOT(ISBLANK(O206)),_xlfn.XLOOKUP(O206,mast_material[lookupValue],mast_material[lookupKey],"ERROR"),""), "")</f>
        <v/>
      </c>
      <c r="S206" s="7"/>
      <c r="T206" s="4" t="str">
        <f t="shared" ca="1" si="27"/>
        <v/>
      </c>
      <c r="U206" s="4"/>
      <c r="V206" s="3" t="str">
        <f t="shared" si="28"/>
        <v/>
      </c>
      <c r="W206" s="3" t="str">
        <f>IF($A206="","",IF((AND($A206="ADD",OR(V206="",V206="In Use"))),"5",(_xlfn.XLOOKUP(V206,ud_asset_status[lookupValue],ud_asset_status[lookupKey],""))))</f>
        <v/>
      </c>
      <c r="Y206" s="3" t="str">
        <f>IF($A206="ADD",IF(NOT(ISBLANK(X206)),_xlfn.XLOOKUP(X206,ud_replacement_status[lookupValue],ud_replacement_status[lookupKey],"ERROR"),""), "")</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6"/>
      <c r="AL206" s="2" t="str">
        <f t="shared" si="33"/>
        <v/>
      </c>
      <c r="AM206" s="3" t="str">
        <f t="shared" si="34"/>
        <v/>
      </c>
      <c r="AN206" s="3" t="str">
        <f>IF($A206="","",IF((AND($A206="ADD",OR(AM206="",AM206="Excellent"))),"1",(_xlfn.XLOOKUP(AM206,condition[lookupValue],condition[lookupKey],""))))</f>
        <v/>
      </c>
      <c r="AO206" s="7" t="str">
        <f t="shared" si="35"/>
        <v/>
      </c>
      <c r="AP206" s="8"/>
    </row>
    <row r="207" spans="2:42" x14ac:dyDescent="0.25">
      <c r="B207" s="4"/>
      <c r="D207" s="3" t="str">
        <f>IF($A207="ADD",IF(NOT(ISBLANK(C207)),_xlfn.XLOOKUP(C207,roadnames[lookupValue],roadnames[lookupKey],"ERROR"),""), "")</f>
        <v/>
      </c>
      <c r="E207" s="5"/>
      <c r="F207" s="5"/>
      <c r="H207" s="3" t="str">
        <f>IF($A207="ADD",IF(NOT(ISBLANK(G207)),_xlfn.XLOOKUP(G207,ud_side[lookupValue],ud_side[lookupKey],"ERROR"),""), "")</f>
        <v/>
      </c>
      <c r="I207" s="4"/>
      <c r="J207" s="6"/>
      <c r="L207" s="3" t="str">
        <f>IF($A207="ADD",IF(NOT(ISBLANK(K207)),_xlfn.XLOOKUP(K207,ud_mast_primary_function[lookupValue],ud_mast_primary_function[lookupKey],"ERROR"),""), "")</f>
        <v/>
      </c>
      <c r="N207" s="3" t="str">
        <f>IF($A207="ADD",IF(NOT(ISBLANK(M207)),_xlfn.XLOOKUP(M207,ud_mast_pole_type[lookupValue],ud_mast_pole_type[lookupKey],"ERROR"),""), "")</f>
        <v/>
      </c>
      <c r="P207" s="3" t="str">
        <f>IF($A207="ADD",IF(NOT(ISBLANK(O207)),_xlfn.XLOOKUP(O207,mast_material[lookupValue],mast_material[lookupKey],"ERROR"),""), "")</f>
        <v/>
      </c>
      <c r="S207" s="7"/>
      <c r="T207" s="4" t="str">
        <f t="shared" ca="1" si="27"/>
        <v/>
      </c>
      <c r="U207" s="4"/>
      <c r="V207" s="3" t="str">
        <f t="shared" si="28"/>
        <v/>
      </c>
      <c r="W207" s="3" t="str">
        <f>IF($A207="","",IF((AND($A207="ADD",OR(V207="",V207="In Use"))),"5",(_xlfn.XLOOKUP(V207,ud_asset_status[lookupValue],ud_asset_status[lookupKey],""))))</f>
        <v/>
      </c>
      <c r="Y207" s="3" t="str">
        <f>IF($A207="ADD",IF(NOT(ISBLANK(X207)),_xlfn.XLOOKUP(X207,ud_replacement_status[lookupValue],ud_replacement_status[lookupKey],"ERROR"),""), "")</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6"/>
      <c r="AL207" s="2" t="str">
        <f t="shared" si="33"/>
        <v/>
      </c>
      <c r="AM207" s="3" t="str">
        <f t="shared" si="34"/>
        <v/>
      </c>
      <c r="AN207" s="3" t="str">
        <f>IF($A207="","",IF((AND($A207="ADD",OR(AM207="",AM207="Excellent"))),"1",(_xlfn.XLOOKUP(AM207,condition[lookupValue],condition[lookupKey],""))))</f>
        <v/>
      </c>
      <c r="AO207" s="7" t="str">
        <f t="shared" si="35"/>
        <v/>
      </c>
      <c r="AP207" s="8"/>
    </row>
    <row r="208" spans="2:42" x14ac:dyDescent="0.25">
      <c r="B208" s="4"/>
      <c r="D208" s="3" t="str">
        <f>IF($A208="ADD",IF(NOT(ISBLANK(C208)),_xlfn.XLOOKUP(C208,roadnames[lookupValue],roadnames[lookupKey],"ERROR"),""), "")</f>
        <v/>
      </c>
      <c r="E208" s="5"/>
      <c r="F208" s="5"/>
      <c r="H208" s="3" t="str">
        <f>IF($A208="ADD",IF(NOT(ISBLANK(G208)),_xlfn.XLOOKUP(G208,ud_side[lookupValue],ud_side[lookupKey],"ERROR"),""), "")</f>
        <v/>
      </c>
      <c r="I208" s="4"/>
      <c r="J208" s="6"/>
      <c r="L208" s="3" t="str">
        <f>IF($A208="ADD",IF(NOT(ISBLANK(K208)),_xlfn.XLOOKUP(K208,ud_mast_primary_function[lookupValue],ud_mast_primary_function[lookupKey],"ERROR"),""), "")</f>
        <v/>
      </c>
      <c r="N208" s="3" t="str">
        <f>IF($A208="ADD",IF(NOT(ISBLANK(M208)),_xlfn.XLOOKUP(M208,ud_mast_pole_type[lookupValue],ud_mast_pole_type[lookupKey],"ERROR"),""), "")</f>
        <v/>
      </c>
      <c r="P208" s="3" t="str">
        <f>IF($A208="ADD",IF(NOT(ISBLANK(O208)),_xlfn.XLOOKUP(O208,mast_material[lookupValue],mast_material[lookupKey],"ERROR"),""), "")</f>
        <v/>
      </c>
      <c r="S208" s="7"/>
      <c r="T208" s="4" t="str">
        <f t="shared" ca="1" si="27"/>
        <v/>
      </c>
      <c r="U208" s="4"/>
      <c r="V208" s="3" t="str">
        <f t="shared" si="28"/>
        <v/>
      </c>
      <c r="W208" s="3" t="str">
        <f>IF($A208="","",IF((AND($A208="ADD",OR(V208="",V208="In Use"))),"5",(_xlfn.XLOOKUP(V208,ud_asset_status[lookupValue],ud_asset_status[lookupKey],""))))</f>
        <v/>
      </c>
      <c r="Y208" s="3" t="str">
        <f>IF($A208="ADD",IF(NOT(ISBLANK(X208)),_xlfn.XLOOKUP(X208,ud_replacement_status[lookupValue],ud_replacement_status[lookupKey],"ERROR"),""), "")</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6"/>
      <c r="AL208" s="2" t="str">
        <f t="shared" si="33"/>
        <v/>
      </c>
      <c r="AM208" s="3" t="str">
        <f t="shared" si="34"/>
        <v/>
      </c>
      <c r="AN208" s="3" t="str">
        <f>IF($A208="","",IF((AND($A208="ADD",OR(AM208="",AM208="Excellent"))),"1",(_xlfn.XLOOKUP(AM208,condition[lookupValue],condition[lookupKey],""))))</f>
        <v/>
      </c>
      <c r="AO208" s="7" t="str">
        <f t="shared" si="35"/>
        <v/>
      </c>
      <c r="AP208" s="8"/>
    </row>
    <row r="209" spans="2:42" x14ac:dyDescent="0.25">
      <c r="B209" s="4"/>
      <c r="D209" s="3" t="str">
        <f>IF($A209="ADD",IF(NOT(ISBLANK(C209)),_xlfn.XLOOKUP(C209,roadnames[lookupValue],roadnames[lookupKey],"ERROR"),""), "")</f>
        <v/>
      </c>
      <c r="E209" s="5"/>
      <c r="F209" s="5"/>
      <c r="H209" s="3" t="str">
        <f>IF($A209="ADD",IF(NOT(ISBLANK(G209)),_xlfn.XLOOKUP(G209,ud_side[lookupValue],ud_side[lookupKey],"ERROR"),""), "")</f>
        <v/>
      </c>
      <c r="I209" s="4"/>
      <c r="J209" s="6"/>
      <c r="L209" s="3" t="str">
        <f>IF($A209="ADD",IF(NOT(ISBLANK(K209)),_xlfn.XLOOKUP(K209,ud_mast_primary_function[lookupValue],ud_mast_primary_function[lookupKey],"ERROR"),""), "")</f>
        <v/>
      </c>
      <c r="N209" s="3" t="str">
        <f>IF($A209="ADD",IF(NOT(ISBLANK(M209)),_xlfn.XLOOKUP(M209,ud_mast_pole_type[lookupValue],ud_mast_pole_type[lookupKey],"ERROR"),""), "")</f>
        <v/>
      </c>
      <c r="P209" s="3" t="str">
        <f>IF($A209="ADD",IF(NOT(ISBLANK(O209)),_xlfn.XLOOKUP(O209,mast_material[lookupValue],mast_material[lookupKey],"ERROR"),""), "")</f>
        <v/>
      </c>
      <c r="S209" s="7"/>
      <c r="T209" s="4" t="str">
        <f t="shared" ca="1" si="27"/>
        <v/>
      </c>
      <c r="U209" s="4"/>
      <c r="V209" s="3" t="str">
        <f t="shared" si="28"/>
        <v/>
      </c>
      <c r="W209" s="3" t="str">
        <f>IF($A209="","",IF((AND($A209="ADD",OR(V209="",V209="In Use"))),"5",(_xlfn.XLOOKUP(V209,ud_asset_status[lookupValue],ud_asset_status[lookupKey],""))))</f>
        <v/>
      </c>
      <c r="Y209" s="3" t="str">
        <f>IF($A209="ADD",IF(NOT(ISBLANK(X209)),_xlfn.XLOOKUP(X209,ud_replacement_status[lookupValue],ud_replacement_status[lookupKey],"ERROR"),""), "")</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6"/>
      <c r="AL209" s="2" t="str">
        <f t="shared" si="33"/>
        <v/>
      </c>
      <c r="AM209" s="3" t="str">
        <f t="shared" si="34"/>
        <v/>
      </c>
      <c r="AN209" s="3" t="str">
        <f>IF($A209="","",IF((AND($A209="ADD",OR(AM209="",AM209="Excellent"))),"1",(_xlfn.XLOOKUP(AM209,condition[lookupValue],condition[lookupKey],""))))</f>
        <v/>
      </c>
      <c r="AO209" s="7" t="str">
        <f t="shared" si="35"/>
        <v/>
      </c>
      <c r="AP209" s="8"/>
    </row>
    <row r="210" spans="2:42" x14ac:dyDescent="0.25">
      <c r="B210" s="4"/>
      <c r="D210" s="3" t="str">
        <f>IF($A210="ADD",IF(NOT(ISBLANK(C210)),_xlfn.XLOOKUP(C210,roadnames[lookupValue],roadnames[lookupKey],"ERROR"),""), "")</f>
        <v/>
      </c>
      <c r="E210" s="5"/>
      <c r="F210" s="5"/>
      <c r="H210" s="3" t="str">
        <f>IF($A210="ADD",IF(NOT(ISBLANK(G210)),_xlfn.XLOOKUP(G210,ud_side[lookupValue],ud_side[lookupKey],"ERROR"),""), "")</f>
        <v/>
      </c>
      <c r="I210" s="4"/>
      <c r="J210" s="6"/>
      <c r="L210" s="3" t="str">
        <f>IF($A210="ADD",IF(NOT(ISBLANK(K210)),_xlfn.XLOOKUP(K210,ud_mast_primary_function[lookupValue],ud_mast_primary_function[lookupKey],"ERROR"),""), "")</f>
        <v/>
      </c>
      <c r="N210" s="3" t="str">
        <f>IF($A210="ADD",IF(NOT(ISBLANK(M210)),_xlfn.XLOOKUP(M210,ud_mast_pole_type[lookupValue],ud_mast_pole_type[lookupKey],"ERROR"),""), "")</f>
        <v/>
      </c>
      <c r="P210" s="3" t="str">
        <f>IF($A210="ADD",IF(NOT(ISBLANK(O210)),_xlfn.XLOOKUP(O210,mast_material[lookupValue],mast_material[lookupKey],"ERROR"),""), "")</f>
        <v/>
      </c>
      <c r="S210" s="7"/>
      <c r="T210" s="4" t="str">
        <f t="shared" ca="1" si="27"/>
        <v/>
      </c>
      <c r="U210" s="4"/>
      <c r="V210" s="3" t="str">
        <f t="shared" si="28"/>
        <v/>
      </c>
      <c r="W210" s="3" t="str">
        <f>IF($A210="","",IF((AND($A210="ADD",OR(V210="",V210="In Use"))),"5",(_xlfn.XLOOKUP(V210,ud_asset_status[lookupValue],ud_asset_status[lookupKey],""))))</f>
        <v/>
      </c>
      <c r="Y210" s="3" t="str">
        <f>IF($A210="ADD",IF(NOT(ISBLANK(X210)),_xlfn.XLOOKUP(X210,ud_replacement_status[lookupValue],ud_replacement_status[lookupKey],"ERROR"),""), "")</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6"/>
      <c r="AL210" s="2" t="str">
        <f t="shared" si="33"/>
        <v/>
      </c>
      <c r="AM210" s="3" t="str">
        <f t="shared" si="34"/>
        <v/>
      </c>
      <c r="AN210" s="3" t="str">
        <f>IF($A210="","",IF((AND($A210="ADD",OR(AM210="",AM210="Excellent"))),"1",(_xlfn.XLOOKUP(AM210,condition[lookupValue],condition[lookupKey],""))))</f>
        <v/>
      </c>
      <c r="AO210" s="7" t="str">
        <f t="shared" si="35"/>
        <v/>
      </c>
      <c r="AP210" s="8"/>
    </row>
    <row r="211" spans="2:42" x14ac:dyDescent="0.25">
      <c r="B211" s="4"/>
      <c r="D211" s="3" t="str">
        <f>IF($A211="ADD",IF(NOT(ISBLANK(C211)),_xlfn.XLOOKUP(C211,roadnames[lookupValue],roadnames[lookupKey],"ERROR"),""), "")</f>
        <v/>
      </c>
      <c r="E211" s="5"/>
      <c r="F211" s="5"/>
      <c r="H211" s="3" t="str">
        <f>IF($A211="ADD",IF(NOT(ISBLANK(G211)),_xlfn.XLOOKUP(G211,ud_side[lookupValue],ud_side[lookupKey],"ERROR"),""), "")</f>
        <v/>
      </c>
      <c r="I211" s="4"/>
      <c r="J211" s="6"/>
      <c r="L211" s="3" t="str">
        <f>IF($A211="ADD",IF(NOT(ISBLANK(K211)),_xlfn.XLOOKUP(K211,ud_mast_primary_function[lookupValue],ud_mast_primary_function[lookupKey],"ERROR"),""), "")</f>
        <v/>
      </c>
      <c r="N211" s="3" t="str">
        <f>IF($A211="ADD",IF(NOT(ISBLANK(M211)),_xlfn.XLOOKUP(M211,ud_mast_pole_type[lookupValue],ud_mast_pole_type[lookupKey],"ERROR"),""), "")</f>
        <v/>
      </c>
      <c r="P211" s="3" t="str">
        <f>IF($A211="ADD",IF(NOT(ISBLANK(O211)),_xlfn.XLOOKUP(O211,mast_material[lookupValue],mast_material[lookupKey],"ERROR"),""), "")</f>
        <v/>
      </c>
      <c r="S211" s="7"/>
      <c r="T211" s="4" t="str">
        <f t="shared" ca="1" si="27"/>
        <v/>
      </c>
      <c r="U211" s="4"/>
      <c r="V211" s="3" t="str">
        <f t="shared" si="28"/>
        <v/>
      </c>
      <c r="W211" s="3" t="str">
        <f>IF($A211="","",IF((AND($A211="ADD",OR(V211="",V211="In Use"))),"5",(_xlfn.XLOOKUP(V211,ud_asset_status[lookupValue],ud_asset_status[lookupKey],""))))</f>
        <v/>
      </c>
      <c r="Y211" s="3" t="str">
        <f>IF($A211="ADD",IF(NOT(ISBLANK(X211)),_xlfn.XLOOKUP(X211,ud_replacement_status[lookupValue],ud_replacement_status[lookupKey],"ERROR"),""), "")</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6"/>
      <c r="AL211" s="2" t="str">
        <f t="shared" si="33"/>
        <v/>
      </c>
      <c r="AM211" s="3" t="str">
        <f t="shared" si="34"/>
        <v/>
      </c>
      <c r="AN211" s="3" t="str">
        <f>IF($A211="","",IF((AND($A211="ADD",OR(AM211="",AM211="Excellent"))),"1",(_xlfn.XLOOKUP(AM211,condition[lookupValue],condition[lookupKey],""))))</f>
        <v/>
      </c>
      <c r="AO211" s="7" t="str">
        <f t="shared" si="35"/>
        <v/>
      </c>
      <c r="AP211" s="8"/>
    </row>
    <row r="212" spans="2:42" x14ac:dyDescent="0.25">
      <c r="B212" s="4"/>
      <c r="D212" s="3" t="str">
        <f>IF($A212="ADD",IF(NOT(ISBLANK(C212)),_xlfn.XLOOKUP(C212,roadnames[lookupValue],roadnames[lookupKey],"ERROR"),""), "")</f>
        <v/>
      </c>
      <c r="E212" s="5"/>
      <c r="F212" s="5"/>
      <c r="H212" s="3" t="str">
        <f>IF($A212="ADD",IF(NOT(ISBLANK(G212)),_xlfn.XLOOKUP(G212,ud_side[lookupValue],ud_side[lookupKey],"ERROR"),""), "")</f>
        <v/>
      </c>
      <c r="I212" s="4"/>
      <c r="J212" s="6"/>
      <c r="L212" s="3" t="str">
        <f>IF($A212="ADD",IF(NOT(ISBLANK(K212)),_xlfn.XLOOKUP(K212,ud_mast_primary_function[lookupValue],ud_mast_primary_function[lookupKey],"ERROR"),""), "")</f>
        <v/>
      </c>
      <c r="N212" s="3" t="str">
        <f>IF($A212="ADD",IF(NOT(ISBLANK(M212)),_xlfn.XLOOKUP(M212,ud_mast_pole_type[lookupValue],ud_mast_pole_type[lookupKey],"ERROR"),""), "")</f>
        <v/>
      </c>
      <c r="P212" s="3" t="str">
        <f>IF($A212="ADD",IF(NOT(ISBLANK(O212)),_xlfn.XLOOKUP(O212,mast_material[lookupValue],mast_material[lookupKey],"ERROR"),""), "")</f>
        <v/>
      </c>
      <c r="S212" s="7"/>
      <c r="T212" s="4" t="str">
        <f t="shared" ca="1" si="27"/>
        <v/>
      </c>
      <c r="U212" s="4"/>
      <c r="V212" s="3" t="str">
        <f t="shared" si="28"/>
        <v/>
      </c>
      <c r="W212" s="3" t="str">
        <f>IF($A212="","",IF((AND($A212="ADD",OR(V212="",V212="In Use"))),"5",(_xlfn.XLOOKUP(V212,ud_asset_status[lookupValue],ud_asset_status[lookupKey],""))))</f>
        <v/>
      </c>
      <c r="Y212" s="3" t="str">
        <f>IF($A212="ADD",IF(NOT(ISBLANK(X212)),_xlfn.XLOOKUP(X212,ud_replacement_status[lookupValue],ud_replacement_status[lookupKey],"ERROR"),""), "")</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6"/>
      <c r="AL212" s="2" t="str">
        <f t="shared" si="33"/>
        <v/>
      </c>
      <c r="AM212" s="3" t="str">
        <f t="shared" si="34"/>
        <v/>
      </c>
      <c r="AN212" s="3" t="str">
        <f>IF($A212="","",IF((AND($A212="ADD",OR(AM212="",AM212="Excellent"))),"1",(_xlfn.XLOOKUP(AM212,condition[lookupValue],condition[lookupKey],""))))</f>
        <v/>
      </c>
      <c r="AO212" s="7" t="str">
        <f t="shared" si="35"/>
        <v/>
      </c>
      <c r="AP212" s="8"/>
    </row>
    <row r="213" spans="2:42" x14ac:dyDescent="0.25">
      <c r="B213" s="4"/>
      <c r="D213" s="3" t="str">
        <f>IF($A213="ADD",IF(NOT(ISBLANK(C213)),_xlfn.XLOOKUP(C213,roadnames[lookupValue],roadnames[lookupKey],"ERROR"),""), "")</f>
        <v/>
      </c>
      <c r="E213" s="5"/>
      <c r="F213" s="5"/>
      <c r="H213" s="3" t="str">
        <f>IF($A213="ADD",IF(NOT(ISBLANK(G213)),_xlfn.XLOOKUP(G213,ud_side[lookupValue],ud_side[lookupKey],"ERROR"),""), "")</f>
        <v/>
      </c>
      <c r="I213" s="4"/>
      <c r="J213" s="6"/>
      <c r="L213" s="3" t="str">
        <f>IF($A213="ADD",IF(NOT(ISBLANK(K213)),_xlfn.XLOOKUP(K213,ud_mast_primary_function[lookupValue],ud_mast_primary_function[lookupKey],"ERROR"),""), "")</f>
        <v/>
      </c>
      <c r="N213" s="3" t="str">
        <f>IF($A213="ADD",IF(NOT(ISBLANK(M213)),_xlfn.XLOOKUP(M213,ud_mast_pole_type[lookupValue],ud_mast_pole_type[lookupKey],"ERROR"),""), "")</f>
        <v/>
      </c>
      <c r="P213" s="3" t="str">
        <f>IF($A213="ADD",IF(NOT(ISBLANK(O213)),_xlfn.XLOOKUP(O213,mast_material[lookupValue],mast_material[lookupKey],"ERROR"),""), "")</f>
        <v/>
      </c>
      <c r="S213" s="7"/>
      <c r="T213" s="4" t="str">
        <f t="shared" ca="1" si="27"/>
        <v/>
      </c>
      <c r="U213" s="4"/>
      <c r="V213" s="3" t="str">
        <f t="shared" si="28"/>
        <v/>
      </c>
      <c r="W213" s="3" t="str">
        <f>IF($A213="","",IF((AND($A213="ADD",OR(V213="",V213="In Use"))),"5",(_xlfn.XLOOKUP(V213,ud_asset_status[lookupValue],ud_asset_status[lookupKey],""))))</f>
        <v/>
      </c>
      <c r="Y213" s="3" t="str">
        <f>IF($A213="ADD",IF(NOT(ISBLANK(X213)),_xlfn.XLOOKUP(X213,ud_replacement_status[lookupValue],ud_replacement_status[lookupKey],"ERROR"),""), "")</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6"/>
      <c r="AL213" s="2" t="str">
        <f t="shared" si="33"/>
        <v/>
      </c>
      <c r="AM213" s="3" t="str">
        <f t="shared" si="34"/>
        <v/>
      </c>
      <c r="AN213" s="3" t="str">
        <f>IF($A213="","",IF((AND($A213="ADD",OR(AM213="",AM213="Excellent"))),"1",(_xlfn.XLOOKUP(AM213,condition[lookupValue],condition[lookupKey],""))))</f>
        <v/>
      </c>
      <c r="AO213" s="7" t="str">
        <f t="shared" si="35"/>
        <v/>
      </c>
      <c r="AP213" s="8"/>
    </row>
    <row r="214" spans="2:42" x14ac:dyDescent="0.25">
      <c r="B214" s="4"/>
      <c r="D214" s="3" t="str">
        <f>IF($A214="ADD",IF(NOT(ISBLANK(C214)),_xlfn.XLOOKUP(C214,roadnames[lookupValue],roadnames[lookupKey],"ERROR"),""), "")</f>
        <v/>
      </c>
      <c r="E214" s="5"/>
      <c r="F214" s="5"/>
      <c r="H214" s="3" t="str">
        <f>IF($A214="ADD",IF(NOT(ISBLANK(G214)),_xlfn.XLOOKUP(G214,ud_side[lookupValue],ud_side[lookupKey],"ERROR"),""), "")</f>
        <v/>
      </c>
      <c r="I214" s="4"/>
      <c r="J214" s="6"/>
      <c r="L214" s="3" t="str">
        <f>IF($A214="ADD",IF(NOT(ISBLANK(K214)),_xlfn.XLOOKUP(K214,ud_mast_primary_function[lookupValue],ud_mast_primary_function[lookupKey],"ERROR"),""), "")</f>
        <v/>
      </c>
      <c r="N214" s="3" t="str">
        <f>IF($A214="ADD",IF(NOT(ISBLANK(M214)),_xlfn.XLOOKUP(M214,ud_mast_pole_type[lookupValue],ud_mast_pole_type[lookupKey],"ERROR"),""), "")</f>
        <v/>
      </c>
      <c r="P214" s="3" t="str">
        <f>IF($A214="ADD",IF(NOT(ISBLANK(O214)),_xlfn.XLOOKUP(O214,mast_material[lookupValue],mast_material[lookupKey],"ERROR"),""), "")</f>
        <v/>
      </c>
      <c r="S214" s="7"/>
      <c r="T214" s="4" t="str">
        <f t="shared" ca="1" si="27"/>
        <v/>
      </c>
      <c r="U214" s="4"/>
      <c r="V214" s="3" t="str">
        <f t="shared" si="28"/>
        <v/>
      </c>
      <c r="W214" s="3" t="str">
        <f>IF($A214="","",IF((AND($A214="ADD",OR(V214="",V214="In Use"))),"5",(_xlfn.XLOOKUP(V214,ud_asset_status[lookupValue],ud_asset_status[lookupKey],""))))</f>
        <v/>
      </c>
      <c r="Y214" s="3" t="str">
        <f>IF($A214="ADD",IF(NOT(ISBLANK(X214)),_xlfn.XLOOKUP(X214,ud_replacement_status[lookupValue],ud_replacement_status[lookupKey],"ERROR"),""), "")</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6"/>
      <c r="AL214" s="2" t="str">
        <f t="shared" si="33"/>
        <v/>
      </c>
      <c r="AM214" s="3" t="str">
        <f t="shared" si="34"/>
        <v/>
      </c>
      <c r="AN214" s="3" t="str">
        <f>IF($A214="","",IF((AND($A214="ADD",OR(AM214="",AM214="Excellent"))),"1",(_xlfn.XLOOKUP(AM214,condition[lookupValue],condition[lookupKey],""))))</f>
        <v/>
      </c>
      <c r="AO214" s="7" t="str">
        <f t="shared" si="35"/>
        <v/>
      </c>
      <c r="AP214" s="8"/>
    </row>
    <row r="215" spans="2:42" x14ac:dyDescent="0.25">
      <c r="B215" s="4"/>
      <c r="D215" s="3" t="str">
        <f>IF($A215="ADD",IF(NOT(ISBLANK(C215)),_xlfn.XLOOKUP(C215,roadnames[lookupValue],roadnames[lookupKey],"ERROR"),""), "")</f>
        <v/>
      </c>
      <c r="E215" s="5"/>
      <c r="F215" s="5"/>
      <c r="H215" s="3" t="str">
        <f>IF($A215="ADD",IF(NOT(ISBLANK(G215)),_xlfn.XLOOKUP(G215,ud_side[lookupValue],ud_side[lookupKey],"ERROR"),""), "")</f>
        <v/>
      </c>
      <c r="I215" s="4"/>
      <c r="J215" s="6"/>
      <c r="L215" s="3" t="str">
        <f>IF($A215="ADD",IF(NOT(ISBLANK(K215)),_xlfn.XLOOKUP(K215,ud_mast_primary_function[lookupValue],ud_mast_primary_function[lookupKey],"ERROR"),""), "")</f>
        <v/>
      </c>
      <c r="N215" s="3" t="str">
        <f>IF($A215="ADD",IF(NOT(ISBLANK(M215)),_xlfn.XLOOKUP(M215,ud_mast_pole_type[lookupValue],ud_mast_pole_type[lookupKey],"ERROR"),""), "")</f>
        <v/>
      </c>
      <c r="P215" s="3" t="str">
        <f>IF($A215="ADD",IF(NOT(ISBLANK(O215)),_xlfn.XLOOKUP(O215,mast_material[lookupValue],mast_material[lookupKey],"ERROR"),""), "")</f>
        <v/>
      </c>
      <c r="S215" s="7"/>
      <c r="T215" s="4" t="str">
        <f t="shared" ca="1" si="27"/>
        <v/>
      </c>
      <c r="U215" s="4"/>
      <c r="V215" s="3" t="str">
        <f t="shared" si="28"/>
        <v/>
      </c>
      <c r="W215" s="3" t="str">
        <f>IF($A215="","",IF((AND($A215="ADD",OR(V215="",V215="In Use"))),"5",(_xlfn.XLOOKUP(V215,ud_asset_status[lookupValue],ud_asset_status[lookupKey],""))))</f>
        <v/>
      </c>
      <c r="Y215" s="3" t="str">
        <f>IF($A215="ADD",IF(NOT(ISBLANK(X215)),_xlfn.XLOOKUP(X215,ud_replacement_status[lookupValue],ud_replacement_status[lookupKey],"ERROR"),""), "")</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6"/>
      <c r="AL215" s="2" t="str">
        <f t="shared" si="33"/>
        <v/>
      </c>
      <c r="AM215" s="3" t="str">
        <f t="shared" si="34"/>
        <v/>
      </c>
      <c r="AN215" s="3" t="str">
        <f>IF($A215="","",IF((AND($A215="ADD",OR(AM215="",AM215="Excellent"))),"1",(_xlfn.XLOOKUP(AM215,condition[lookupValue],condition[lookupKey],""))))</f>
        <v/>
      </c>
      <c r="AO215" s="7" t="str">
        <f t="shared" si="35"/>
        <v/>
      </c>
      <c r="AP215" s="8"/>
    </row>
    <row r="216" spans="2:42" x14ac:dyDescent="0.25">
      <c r="B216" s="4"/>
      <c r="D216" s="3" t="str">
        <f>IF($A216="ADD",IF(NOT(ISBLANK(C216)),_xlfn.XLOOKUP(C216,roadnames[lookupValue],roadnames[lookupKey],"ERROR"),""), "")</f>
        <v/>
      </c>
      <c r="E216" s="5"/>
      <c r="F216" s="5"/>
      <c r="H216" s="3" t="str">
        <f>IF($A216="ADD",IF(NOT(ISBLANK(G216)),_xlfn.XLOOKUP(G216,ud_side[lookupValue],ud_side[lookupKey],"ERROR"),""), "")</f>
        <v/>
      </c>
      <c r="I216" s="4"/>
      <c r="J216" s="6"/>
      <c r="L216" s="3" t="str">
        <f>IF($A216="ADD",IF(NOT(ISBLANK(K216)),_xlfn.XLOOKUP(K216,ud_mast_primary_function[lookupValue],ud_mast_primary_function[lookupKey],"ERROR"),""), "")</f>
        <v/>
      </c>
      <c r="N216" s="3" t="str">
        <f>IF($A216="ADD",IF(NOT(ISBLANK(M216)),_xlfn.XLOOKUP(M216,ud_mast_pole_type[lookupValue],ud_mast_pole_type[lookupKey],"ERROR"),""), "")</f>
        <v/>
      </c>
      <c r="P216" s="3" t="str">
        <f>IF($A216="ADD",IF(NOT(ISBLANK(O216)),_xlfn.XLOOKUP(O216,mast_material[lookupValue],mast_material[lookupKey],"ERROR"),""), "")</f>
        <v/>
      </c>
      <c r="S216" s="7"/>
      <c r="T216" s="4" t="str">
        <f t="shared" ca="1" si="27"/>
        <v/>
      </c>
      <c r="U216" s="4"/>
      <c r="V216" s="3" t="str">
        <f t="shared" si="28"/>
        <v/>
      </c>
      <c r="W216" s="3" t="str">
        <f>IF($A216="","",IF((AND($A216="ADD",OR(V216="",V216="In Use"))),"5",(_xlfn.XLOOKUP(V216,ud_asset_status[lookupValue],ud_asset_status[lookupKey],""))))</f>
        <v/>
      </c>
      <c r="Y216" s="3" t="str">
        <f>IF($A216="ADD",IF(NOT(ISBLANK(X216)),_xlfn.XLOOKUP(X216,ud_replacement_status[lookupValue],ud_replacement_status[lookupKey],"ERROR"),""), "")</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6"/>
      <c r="AL216" s="2" t="str">
        <f t="shared" si="33"/>
        <v/>
      </c>
      <c r="AM216" s="3" t="str">
        <f t="shared" si="34"/>
        <v/>
      </c>
      <c r="AN216" s="3" t="str">
        <f>IF($A216="","",IF((AND($A216="ADD",OR(AM216="",AM216="Excellent"))),"1",(_xlfn.XLOOKUP(AM216,condition[lookupValue],condition[lookupKey],""))))</f>
        <v/>
      </c>
      <c r="AO216" s="7" t="str">
        <f t="shared" si="35"/>
        <v/>
      </c>
      <c r="AP216" s="8"/>
    </row>
    <row r="217" spans="2:42" x14ac:dyDescent="0.25">
      <c r="B217" s="4"/>
      <c r="D217" s="3" t="str">
        <f>IF($A217="ADD",IF(NOT(ISBLANK(C217)),_xlfn.XLOOKUP(C217,roadnames[lookupValue],roadnames[lookupKey],"ERROR"),""), "")</f>
        <v/>
      </c>
      <c r="E217" s="5"/>
      <c r="F217" s="5"/>
      <c r="H217" s="3" t="str">
        <f>IF($A217="ADD",IF(NOT(ISBLANK(G217)),_xlfn.XLOOKUP(G217,ud_side[lookupValue],ud_side[lookupKey],"ERROR"),""), "")</f>
        <v/>
      </c>
      <c r="I217" s="4"/>
      <c r="J217" s="6"/>
      <c r="L217" s="3" t="str">
        <f>IF($A217="ADD",IF(NOT(ISBLANK(K217)),_xlfn.XLOOKUP(K217,ud_mast_primary_function[lookupValue],ud_mast_primary_function[lookupKey],"ERROR"),""), "")</f>
        <v/>
      </c>
      <c r="N217" s="3" t="str">
        <f>IF($A217="ADD",IF(NOT(ISBLANK(M217)),_xlfn.XLOOKUP(M217,ud_mast_pole_type[lookupValue],ud_mast_pole_type[lookupKey],"ERROR"),""), "")</f>
        <v/>
      </c>
      <c r="P217" s="3" t="str">
        <f>IF($A217="ADD",IF(NOT(ISBLANK(O217)),_xlfn.XLOOKUP(O217,mast_material[lookupValue],mast_material[lookupKey],"ERROR"),""), "")</f>
        <v/>
      </c>
      <c r="S217" s="7"/>
      <c r="T217" s="4" t="str">
        <f t="shared" ca="1" si="27"/>
        <v/>
      </c>
      <c r="U217" s="4"/>
      <c r="V217" s="3" t="str">
        <f t="shared" si="28"/>
        <v/>
      </c>
      <c r="W217" s="3" t="str">
        <f>IF($A217="","",IF((AND($A217="ADD",OR(V217="",V217="In Use"))),"5",(_xlfn.XLOOKUP(V217,ud_asset_status[lookupValue],ud_asset_status[lookupKey],""))))</f>
        <v/>
      </c>
      <c r="Y217" s="3" t="str">
        <f>IF($A217="ADD",IF(NOT(ISBLANK(X217)),_xlfn.XLOOKUP(X217,ud_replacement_status[lookupValue],ud_replacement_status[lookupKey],"ERROR"),""), "")</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6"/>
      <c r="AL217" s="2" t="str">
        <f t="shared" si="33"/>
        <v/>
      </c>
      <c r="AM217" s="3" t="str">
        <f t="shared" si="34"/>
        <v/>
      </c>
      <c r="AN217" s="3" t="str">
        <f>IF($A217="","",IF((AND($A217="ADD",OR(AM217="",AM217="Excellent"))),"1",(_xlfn.XLOOKUP(AM217,condition[lookupValue],condition[lookupKey],""))))</f>
        <v/>
      </c>
      <c r="AO217" s="7" t="str">
        <f t="shared" si="35"/>
        <v/>
      </c>
      <c r="AP217" s="8"/>
    </row>
    <row r="218" spans="2:42" x14ac:dyDescent="0.25">
      <c r="B218" s="4"/>
      <c r="D218" s="3" t="str">
        <f>IF($A218="ADD",IF(NOT(ISBLANK(C218)),_xlfn.XLOOKUP(C218,roadnames[lookupValue],roadnames[lookupKey],"ERROR"),""), "")</f>
        <v/>
      </c>
      <c r="E218" s="5"/>
      <c r="F218" s="5"/>
      <c r="H218" s="3" t="str">
        <f>IF($A218="ADD",IF(NOT(ISBLANK(G218)),_xlfn.XLOOKUP(G218,ud_side[lookupValue],ud_side[lookupKey],"ERROR"),""), "")</f>
        <v/>
      </c>
      <c r="I218" s="4"/>
      <c r="J218" s="6"/>
      <c r="L218" s="3" t="str">
        <f>IF($A218="ADD",IF(NOT(ISBLANK(K218)),_xlfn.XLOOKUP(K218,ud_mast_primary_function[lookupValue],ud_mast_primary_function[lookupKey],"ERROR"),""), "")</f>
        <v/>
      </c>
      <c r="N218" s="3" t="str">
        <f>IF($A218="ADD",IF(NOT(ISBLANK(M218)),_xlfn.XLOOKUP(M218,ud_mast_pole_type[lookupValue],ud_mast_pole_type[lookupKey],"ERROR"),""), "")</f>
        <v/>
      </c>
      <c r="P218" s="3" t="str">
        <f>IF($A218="ADD",IF(NOT(ISBLANK(O218)),_xlfn.XLOOKUP(O218,mast_material[lookupValue],mast_material[lookupKey],"ERROR"),""), "")</f>
        <v/>
      </c>
      <c r="S218" s="7"/>
      <c r="T218" s="4" t="str">
        <f t="shared" ca="1" si="27"/>
        <v/>
      </c>
      <c r="U218" s="4"/>
      <c r="V218" s="3" t="str">
        <f t="shared" si="28"/>
        <v/>
      </c>
      <c r="W218" s="3" t="str">
        <f>IF($A218="","",IF((AND($A218="ADD",OR(V218="",V218="In Use"))),"5",(_xlfn.XLOOKUP(V218,ud_asset_status[lookupValue],ud_asset_status[lookupKey],""))))</f>
        <v/>
      </c>
      <c r="Y218" s="3" t="str">
        <f>IF($A218="ADD",IF(NOT(ISBLANK(X218)),_xlfn.XLOOKUP(X218,ud_replacement_status[lookupValue],ud_replacement_status[lookupKey],"ERROR"),""), "")</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6"/>
      <c r="AL218" s="2" t="str">
        <f t="shared" si="33"/>
        <v/>
      </c>
      <c r="AM218" s="3" t="str">
        <f t="shared" si="34"/>
        <v/>
      </c>
      <c r="AN218" s="3" t="str">
        <f>IF($A218="","",IF((AND($A218="ADD",OR(AM218="",AM218="Excellent"))),"1",(_xlfn.XLOOKUP(AM218,condition[lookupValue],condition[lookupKey],""))))</f>
        <v/>
      </c>
      <c r="AO218" s="7" t="str">
        <f t="shared" si="35"/>
        <v/>
      </c>
      <c r="AP218" s="8"/>
    </row>
    <row r="219" spans="2:42" x14ac:dyDescent="0.25">
      <c r="B219" s="4"/>
      <c r="D219" s="3" t="str">
        <f>IF($A219="ADD",IF(NOT(ISBLANK(C219)),_xlfn.XLOOKUP(C219,roadnames[lookupValue],roadnames[lookupKey],"ERROR"),""), "")</f>
        <v/>
      </c>
      <c r="E219" s="5"/>
      <c r="F219" s="5"/>
      <c r="H219" s="3" t="str">
        <f>IF($A219="ADD",IF(NOT(ISBLANK(G219)),_xlfn.XLOOKUP(G219,ud_side[lookupValue],ud_side[lookupKey],"ERROR"),""), "")</f>
        <v/>
      </c>
      <c r="I219" s="4"/>
      <c r="J219" s="6"/>
      <c r="L219" s="3" t="str">
        <f>IF($A219="ADD",IF(NOT(ISBLANK(K219)),_xlfn.XLOOKUP(K219,ud_mast_primary_function[lookupValue],ud_mast_primary_function[lookupKey],"ERROR"),""), "")</f>
        <v/>
      </c>
      <c r="N219" s="3" t="str">
        <f>IF($A219="ADD",IF(NOT(ISBLANK(M219)),_xlfn.XLOOKUP(M219,ud_mast_pole_type[lookupValue],ud_mast_pole_type[lookupKey],"ERROR"),""), "")</f>
        <v/>
      </c>
      <c r="P219" s="3" t="str">
        <f>IF($A219="ADD",IF(NOT(ISBLANK(O219)),_xlfn.XLOOKUP(O219,mast_material[lookupValue],mast_material[lookupKey],"ERROR"),""), "")</f>
        <v/>
      </c>
      <c r="S219" s="7"/>
      <c r="T219" s="4" t="str">
        <f t="shared" ca="1" si="27"/>
        <v/>
      </c>
      <c r="U219" s="4"/>
      <c r="V219" s="3" t="str">
        <f t="shared" si="28"/>
        <v/>
      </c>
      <c r="W219" s="3" t="str">
        <f>IF($A219="","",IF((AND($A219="ADD",OR(V219="",V219="In Use"))),"5",(_xlfn.XLOOKUP(V219,ud_asset_status[lookupValue],ud_asset_status[lookupKey],""))))</f>
        <v/>
      </c>
      <c r="Y219" s="3" t="str">
        <f>IF($A219="ADD",IF(NOT(ISBLANK(X219)),_xlfn.XLOOKUP(X219,ud_replacement_status[lookupValue],ud_replacement_status[lookupKey],"ERROR"),""), "")</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6"/>
      <c r="AL219" s="2" t="str">
        <f t="shared" si="33"/>
        <v/>
      </c>
      <c r="AM219" s="3" t="str">
        <f t="shared" si="34"/>
        <v/>
      </c>
      <c r="AN219" s="3" t="str">
        <f>IF($A219="","",IF((AND($A219="ADD",OR(AM219="",AM219="Excellent"))),"1",(_xlfn.XLOOKUP(AM219,condition[lookupValue],condition[lookupKey],""))))</f>
        <v/>
      </c>
      <c r="AO219" s="7" t="str">
        <f t="shared" si="35"/>
        <v/>
      </c>
      <c r="AP219" s="8"/>
    </row>
    <row r="220" spans="2:42" x14ac:dyDescent="0.25">
      <c r="B220" s="4"/>
      <c r="D220" s="3" t="str">
        <f>IF($A220="ADD",IF(NOT(ISBLANK(C220)),_xlfn.XLOOKUP(C220,roadnames[lookupValue],roadnames[lookupKey],"ERROR"),""), "")</f>
        <v/>
      </c>
      <c r="E220" s="5"/>
      <c r="F220" s="5"/>
      <c r="H220" s="3" t="str">
        <f>IF($A220="ADD",IF(NOT(ISBLANK(G220)),_xlfn.XLOOKUP(G220,ud_side[lookupValue],ud_side[lookupKey],"ERROR"),""), "")</f>
        <v/>
      </c>
      <c r="I220" s="4"/>
      <c r="J220" s="6"/>
      <c r="L220" s="3" t="str">
        <f>IF($A220="ADD",IF(NOT(ISBLANK(K220)),_xlfn.XLOOKUP(K220,ud_mast_primary_function[lookupValue],ud_mast_primary_function[lookupKey],"ERROR"),""), "")</f>
        <v/>
      </c>
      <c r="N220" s="3" t="str">
        <f>IF($A220="ADD",IF(NOT(ISBLANK(M220)),_xlfn.XLOOKUP(M220,ud_mast_pole_type[lookupValue],ud_mast_pole_type[lookupKey],"ERROR"),""), "")</f>
        <v/>
      </c>
      <c r="P220" s="3" t="str">
        <f>IF($A220="ADD",IF(NOT(ISBLANK(O220)),_xlfn.XLOOKUP(O220,mast_material[lookupValue],mast_material[lookupKey],"ERROR"),""), "")</f>
        <v/>
      </c>
      <c r="S220" s="7"/>
      <c r="T220" s="4" t="str">
        <f t="shared" ca="1" si="27"/>
        <v/>
      </c>
      <c r="U220" s="4"/>
      <c r="V220" s="3" t="str">
        <f t="shared" si="28"/>
        <v/>
      </c>
      <c r="W220" s="3" t="str">
        <f>IF($A220="","",IF((AND($A220="ADD",OR(V220="",V220="In Use"))),"5",(_xlfn.XLOOKUP(V220,ud_asset_status[lookupValue],ud_asset_status[lookupKey],""))))</f>
        <v/>
      </c>
      <c r="Y220" s="3" t="str">
        <f>IF($A220="ADD",IF(NOT(ISBLANK(X220)),_xlfn.XLOOKUP(X220,ud_replacement_status[lookupValue],ud_replacement_status[lookupKey],"ERROR"),""), "")</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6"/>
      <c r="AL220" s="2" t="str">
        <f t="shared" si="33"/>
        <v/>
      </c>
      <c r="AM220" s="3" t="str">
        <f t="shared" si="34"/>
        <v/>
      </c>
      <c r="AN220" s="3" t="str">
        <f>IF($A220="","",IF((AND($A220="ADD",OR(AM220="",AM220="Excellent"))),"1",(_xlfn.XLOOKUP(AM220,condition[lookupValue],condition[lookupKey],""))))</f>
        <v/>
      </c>
      <c r="AO220" s="7" t="str">
        <f t="shared" si="35"/>
        <v/>
      </c>
      <c r="AP220" s="8"/>
    </row>
    <row r="221" spans="2:42" x14ac:dyDescent="0.25">
      <c r="B221" s="4"/>
      <c r="D221" s="3" t="str">
        <f>IF($A221="ADD",IF(NOT(ISBLANK(C221)),_xlfn.XLOOKUP(C221,roadnames[lookupValue],roadnames[lookupKey],"ERROR"),""), "")</f>
        <v/>
      </c>
      <c r="E221" s="5"/>
      <c r="F221" s="5"/>
      <c r="H221" s="3" t="str">
        <f>IF($A221="ADD",IF(NOT(ISBLANK(G221)),_xlfn.XLOOKUP(G221,ud_side[lookupValue],ud_side[lookupKey],"ERROR"),""), "")</f>
        <v/>
      </c>
      <c r="I221" s="4"/>
      <c r="J221" s="6"/>
      <c r="L221" s="3" t="str">
        <f>IF($A221="ADD",IF(NOT(ISBLANK(K221)),_xlfn.XLOOKUP(K221,ud_mast_primary_function[lookupValue],ud_mast_primary_function[lookupKey],"ERROR"),""), "")</f>
        <v/>
      </c>
      <c r="N221" s="3" t="str">
        <f>IF($A221="ADD",IF(NOT(ISBLANK(M221)),_xlfn.XLOOKUP(M221,ud_mast_pole_type[lookupValue],ud_mast_pole_type[lookupKey],"ERROR"),""), "")</f>
        <v/>
      </c>
      <c r="P221" s="3" t="str">
        <f>IF($A221="ADD",IF(NOT(ISBLANK(O221)),_xlfn.XLOOKUP(O221,mast_material[lookupValue],mast_material[lookupKey],"ERROR"),""), "")</f>
        <v/>
      </c>
      <c r="S221" s="7"/>
      <c r="T221" s="4" t="str">
        <f t="shared" ca="1" si="27"/>
        <v/>
      </c>
      <c r="U221" s="4"/>
      <c r="V221" s="3" t="str">
        <f t="shared" si="28"/>
        <v/>
      </c>
      <c r="W221" s="3" t="str">
        <f>IF($A221="","",IF((AND($A221="ADD",OR(V221="",V221="In Use"))),"5",(_xlfn.XLOOKUP(V221,ud_asset_status[lookupValue],ud_asset_status[lookupKey],""))))</f>
        <v/>
      </c>
      <c r="Y221" s="3" t="str">
        <f>IF($A221="ADD",IF(NOT(ISBLANK(X221)),_xlfn.XLOOKUP(X221,ud_replacement_status[lookupValue],ud_replacement_status[lookupKey],"ERROR"),""), "")</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6"/>
      <c r="AL221" s="2" t="str">
        <f t="shared" si="33"/>
        <v/>
      </c>
      <c r="AM221" s="3" t="str">
        <f t="shared" si="34"/>
        <v/>
      </c>
      <c r="AN221" s="3" t="str">
        <f>IF($A221="","",IF((AND($A221="ADD",OR(AM221="",AM221="Excellent"))),"1",(_xlfn.XLOOKUP(AM221,condition[lookupValue],condition[lookupKey],""))))</f>
        <v/>
      </c>
      <c r="AO221" s="7" t="str">
        <f t="shared" si="35"/>
        <v/>
      </c>
      <c r="AP221" s="8"/>
    </row>
    <row r="222" spans="2:42" x14ac:dyDescent="0.25">
      <c r="B222" s="4"/>
      <c r="D222" s="3" t="str">
        <f>IF($A222="ADD",IF(NOT(ISBLANK(C222)),_xlfn.XLOOKUP(C222,roadnames[lookupValue],roadnames[lookupKey],"ERROR"),""), "")</f>
        <v/>
      </c>
      <c r="E222" s="5"/>
      <c r="F222" s="5"/>
      <c r="H222" s="3" t="str">
        <f>IF($A222="ADD",IF(NOT(ISBLANK(G222)),_xlfn.XLOOKUP(G222,ud_side[lookupValue],ud_side[lookupKey],"ERROR"),""), "")</f>
        <v/>
      </c>
      <c r="I222" s="4"/>
      <c r="J222" s="6"/>
      <c r="L222" s="3" t="str">
        <f>IF($A222="ADD",IF(NOT(ISBLANK(K222)),_xlfn.XLOOKUP(K222,ud_mast_primary_function[lookupValue],ud_mast_primary_function[lookupKey],"ERROR"),""), "")</f>
        <v/>
      </c>
      <c r="N222" s="3" t="str">
        <f>IF($A222="ADD",IF(NOT(ISBLANK(M222)),_xlfn.XLOOKUP(M222,ud_mast_pole_type[lookupValue],ud_mast_pole_type[lookupKey],"ERROR"),""), "")</f>
        <v/>
      </c>
      <c r="P222" s="3" t="str">
        <f>IF($A222="ADD",IF(NOT(ISBLANK(O222)),_xlfn.XLOOKUP(O222,mast_material[lookupValue],mast_material[lookupKey],"ERROR"),""), "")</f>
        <v/>
      </c>
      <c r="S222" s="7"/>
      <c r="T222" s="4" t="str">
        <f t="shared" ca="1" si="27"/>
        <v/>
      </c>
      <c r="U222" s="4"/>
      <c r="V222" s="3" t="str">
        <f t="shared" si="28"/>
        <v/>
      </c>
      <c r="W222" s="3" t="str">
        <f>IF($A222="","",IF((AND($A222="ADD",OR(V222="",V222="In Use"))),"5",(_xlfn.XLOOKUP(V222,ud_asset_status[lookupValue],ud_asset_status[lookupKey],""))))</f>
        <v/>
      </c>
      <c r="Y222" s="3" t="str">
        <f>IF($A222="ADD",IF(NOT(ISBLANK(X222)),_xlfn.XLOOKUP(X222,ud_replacement_status[lookupValue],ud_replacement_status[lookupKey],"ERROR"),""), "")</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6"/>
      <c r="AL222" s="2" t="str">
        <f t="shared" si="33"/>
        <v/>
      </c>
      <c r="AM222" s="3" t="str">
        <f t="shared" si="34"/>
        <v/>
      </c>
      <c r="AN222" s="3" t="str">
        <f>IF($A222="","",IF((AND($A222="ADD",OR(AM222="",AM222="Excellent"))),"1",(_xlfn.XLOOKUP(AM222,condition[lookupValue],condition[lookupKey],""))))</f>
        <v/>
      </c>
      <c r="AO222" s="7" t="str">
        <f t="shared" si="35"/>
        <v/>
      </c>
      <c r="AP222" s="8"/>
    </row>
    <row r="223" spans="2:42" x14ac:dyDescent="0.25">
      <c r="B223" s="4"/>
      <c r="D223" s="3" t="str">
        <f>IF($A223="ADD",IF(NOT(ISBLANK(C223)),_xlfn.XLOOKUP(C223,roadnames[lookupValue],roadnames[lookupKey],"ERROR"),""), "")</f>
        <v/>
      </c>
      <c r="E223" s="5"/>
      <c r="F223" s="5"/>
      <c r="H223" s="3" t="str">
        <f>IF($A223="ADD",IF(NOT(ISBLANK(G223)),_xlfn.XLOOKUP(G223,ud_side[lookupValue],ud_side[lookupKey],"ERROR"),""), "")</f>
        <v/>
      </c>
      <c r="I223" s="4"/>
      <c r="J223" s="6"/>
      <c r="L223" s="3" t="str">
        <f>IF($A223="ADD",IF(NOT(ISBLANK(K223)),_xlfn.XLOOKUP(K223,ud_mast_primary_function[lookupValue],ud_mast_primary_function[lookupKey],"ERROR"),""), "")</f>
        <v/>
      </c>
      <c r="N223" s="3" t="str">
        <f>IF($A223="ADD",IF(NOT(ISBLANK(M223)),_xlfn.XLOOKUP(M223,ud_mast_pole_type[lookupValue],ud_mast_pole_type[lookupKey],"ERROR"),""), "")</f>
        <v/>
      </c>
      <c r="P223" s="3" t="str">
        <f>IF($A223="ADD",IF(NOT(ISBLANK(O223)),_xlfn.XLOOKUP(O223,mast_material[lookupValue],mast_material[lookupKey],"ERROR"),""), "")</f>
        <v/>
      </c>
      <c r="S223" s="7"/>
      <c r="T223" s="4" t="str">
        <f t="shared" ca="1" si="27"/>
        <v/>
      </c>
      <c r="U223" s="4"/>
      <c r="V223" s="3" t="str">
        <f t="shared" si="28"/>
        <v/>
      </c>
      <c r="W223" s="3" t="str">
        <f>IF($A223="","",IF((AND($A223="ADD",OR(V223="",V223="In Use"))),"5",(_xlfn.XLOOKUP(V223,ud_asset_status[lookupValue],ud_asset_status[lookupKey],""))))</f>
        <v/>
      </c>
      <c r="Y223" s="3" t="str">
        <f>IF($A223="ADD",IF(NOT(ISBLANK(X223)),_xlfn.XLOOKUP(X223,ud_replacement_status[lookupValue],ud_replacement_status[lookupKey],"ERROR"),""), "")</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6"/>
      <c r="AL223" s="2" t="str">
        <f t="shared" si="33"/>
        <v/>
      </c>
      <c r="AM223" s="3" t="str">
        <f t="shared" si="34"/>
        <v/>
      </c>
      <c r="AN223" s="3" t="str">
        <f>IF($A223="","",IF((AND($A223="ADD",OR(AM223="",AM223="Excellent"))),"1",(_xlfn.XLOOKUP(AM223,condition[lookupValue],condition[lookupKey],""))))</f>
        <v/>
      </c>
      <c r="AO223" s="7" t="str">
        <f t="shared" si="35"/>
        <v/>
      </c>
      <c r="AP223" s="8"/>
    </row>
    <row r="224" spans="2:42" x14ac:dyDescent="0.25">
      <c r="B224" s="4"/>
      <c r="D224" s="3" t="str">
        <f>IF($A224="ADD",IF(NOT(ISBLANK(C224)),_xlfn.XLOOKUP(C224,roadnames[lookupValue],roadnames[lookupKey],"ERROR"),""), "")</f>
        <v/>
      </c>
      <c r="E224" s="5"/>
      <c r="F224" s="5"/>
      <c r="H224" s="3" t="str">
        <f>IF($A224="ADD",IF(NOT(ISBLANK(G224)),_xlfn.XLOOKUP(G224,ud_side[lookupValue],ud_side[lookupKey],"ERROR"),""), "")</f>
        <v/>
      </c>
      <c r="I224" s="4"/>
      <c r="J224" s="6"/>
      <c r="L224" s="3" t="str">
        <f>IF($A224="ADD",IF(NOT(ISBLANK(K224)),_xlfn.XLOOKUP(K224,ud_mast_primary_function[lookupValue],ud_mast_primary_function[lookupKey],"ERROR"),""), "")</f>
        <v/>
      </c>
      <c r="N224" s="3" t="str">
        <f>IF($A224="ADD",IF(NOT(ISBLANK(M224)),_xlfn.XLOOKUP(M224,ud_mast_pole_type[lookupValue],ud_mast_pole_type[lookupKey],"ERROR"),""), "")</f>
        <v/>
      </c>
      <c r="P224" s="3" t="str">
        <f>IF($A224="ADD",IF(NOT(ISBLANK(O224)),_xlfn.XLOOKUP(O224,mast_material[lookupValue],mast_material[lookupKey],"ERROR"),""), "")</f>
        <v/>
      </c>
      <c r="S224" s="7"/>
      <c r="T224" s="4" t="str">
        <f t="shared" ca="1" si="27"/>
        <v/>
      </c>
      <c r="U224" s="4"/>
      <c r="V224" s="3" t="str">
        <f t="shared" si="28"/>
        <v/>
      </c>
      <c r="W224" s="3" t="str">
        <f>IF($A224="","",IF((AND($A224="ADD",OR(V224="",V224="In Use"))),"5",(_xlfn.XLOOKUP(V224,ud_asset_status[lookupValue],ud_asset_status[lookupKey],""))))</f>
        <v/>
      </c>
      <c r="Y224" s="3" t="str">
        <f>IF($A224="ADD",IF(NOT(ISBLANK(X224)),_xlfn.XLOOKUP(X224,ud_replacement_status[lookupValue],ud_replacement_status[lookupKey],"ERROR"),""), "")</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6"/>
      <c r="AL224" s="2" t="str">
        <f t="shared" si="33"/>
        <v/>
      </c>
      <c r="AM224" s="3" t="str">
        <f t="shared" si="34"/>
        <v/>
      </c>
      <c r="AN224" s="3" t="str">
        <f>IF($A224="","",IF((AND($A224="ADD",OR(AM224="",AM224="Excellent"))),"1",(_xlfn.XLOOKUP(AM224,condition[lookupValue],condition[lookupKey],""))))</f>
        <v/>
      </c>
      <c r="AO224" s="7" t="str">
        <f t="shared" si="35"/>
        <v/>
      </c>
      <c r="AP224" s="8"/>
    </row>
    <row r="225" spans="2:42" x14ac:dyDescent="0.25">
      <c r="B225" s="4"/>
      <c r="D225" s="3" t="str">
        <f>IF($A225="ADD",IF(NOT(ISBLANK(C225)),_xlfn.XLOOKUP(C225,roadnames[lookupValue],roadnames[lookupKey],"ERROR"),""), "")</f>
        <v/>
      </c>
      <c r="E225" s="5"/>
      <c r="F225" s="5"/>
      <c r="H225" s="3" t="str">
        <f>IF($A225="ADD",IF(NOT(ISBLANK(G225)),_xlfn.XLOOKUP(G225,ud_side[lookupValue],ud_side[lookupKey],"ERROR"),""), "")</f>
        <v/>
      </c>
      <c r="I225" s="4"/>
      <c r="J225" s="6"/>
      <c r="L225" s="3" t="str">
        <f>IF($A225="ADD",IF(NOT(ISBLANK(K225)),_xlfn.XLOOKUP(K225,ud_mast_primary_function[lookupValue],ud_mast_primary_function[lookupKey],"ERROR"),""), "")</f>
        <v/>
      </c>
      <c r="N225" s="3" t="str">
        <f>IF($A225="ADD",IF(NOT(ISBLANK(M225)),_xlfn.XLOOKUP(M225,ud_mast_pole_type[lookupValue],ud_mast_pole_type[lookupKey],"ERROR"),""), "")</f>
        <v/>
      </c>
      <c r="P225" s="3" t="str">
        <f>IF($A225="ADD",IF(NOT(ISBLANK(O225)),_xlfn.XLOOKUP(O225,mast_material[lookupValue],mast_material[lookupKey],"ERROR"),""), "")</f>
        <v/>
      </c>
      <c r="S225" s="7"/>
      <c r="T225" s="4" t="str">
        <f t="shared" ca="1" si="27"/>
        <v/>
      </c>
      <c r="U225" s="4"/>
      <c r="V225" s="3" t="str">
        <f t="shared" si="28"/>
        <v/>
      </c>
      <c r="W225" s="3" t="str">
        <f>IF($A225="","",IF((AND($A225="ADD",OR(V225="",V225="In Use"))),"5",(_xlfn.XLOOKUP(V225,ud_asset_status[lookupValue],ud_asset_status[lookupKey],""))))</f>
        <v/>
      </c>
      <c r="Y225" s="3" t="str">
        <f>IF($A225="ADD",IF(NOT(ISBLANK(X225)),_xlfn.XLOOKUP(X225,ud_replacement_status[lookupValue],ud_replacement_status[lookupKey],"ERROR"),""), "")</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6"/>
      <c r="AL225" s="2" t="str">
        <f t="shared" si="33"/>
        <v/>
      </c>
      <c r="AM225" s="3" t="str">
        <f t="shared" si="34"/>
        <v/>
      </c>
      <c r="AN225" s="3" t="str">
        <f>IF($A225="","",IF((AND($A225="ADD",OR(AM225="",AM225="Excellent"))),"1",(_xlfn.XLOOKUP(AM225,condition[lookupValue],condition[lookupKey],""))))</f>
        <v/>
      </c>
      <c r="AO225" s="7" t="str">
        <f t="shared" si="35"/>
        <v/>
      </c>
      <c r="AP225" s="8"/>
    </row>
    <row r="226" spans="2:42" x14ac:dyDescent="0.25">
      <c r="B226" s="4"/>
      <c r="D226" s="3" t="str">
        <f>IF($A226="ADD",IF(NOT(ISBLANK(C226)),_xlfn.XLOOKUP(C226,roadnames[lookupValue],roadnames[lookupKey],"ERROR"),""), "")</f>
        <v/>
      </c>
      <c r="E226" s="5"/>
      <c r="F226" s="5"/>
      <c r="H226" s="3" t="str">
        <f>IF($A226="ADD",IF(NOT(ISBLANK(G226)),_xlfn.XLOOKUP(G226,ud_side[lookupValue],ud_side[lookupKey],"ERROR"),""), "")</f>
        <v/>
      </c>
      <c r="I226" s="4"/>
      <c r="J226" s="6"/>
      <c r="L226" s="3" t="str">
        <f>IF($A226="ADD",IF(NOT(ISBLANK(K226)),_xlfn.XLOOKUP(K226,ud_mast_primary_function[lookupValue],ud_mast_primary_function[lookupKey],"ERROR"),""), "")</f>
        <v/>
      </c>
      <c r="N226" s="3" t="str">
        <f>IF($A226="ADD",IF(NOT(ISBLANK(M226)),_xlfn.XLOOKUP(M226,ud_mast_pole_type[lookupValue],ud_mast_pole_type[lookupKey],"ERROR"),""), "")</f>
        <v/>
      </c>
      <c r="P226" s="3" t="str">
        <f>IF($A226="ADD",IF(NOT(ISBLANK(O226)),_xlfn.XLOOKUP(O226,mast_material[lookupValue],mast_material[lookupKey],"ERROR"),""), "")</f>
        <v/>
      </c>
      <c r="S226" s="7"/>
      <c r="T226" s="4" t="str">
        <f t="shared" ca="1" si="27"/>
        <v/>
      </c>
      <c r="U226" s="4"/>
      <c r="V226" s="3" t="str">
        <f t="shared" si="28"/>
        <v/>
      </c>
      <c r="W226" s="3" t="str">
        <f>IF($A226="","",IF((AND($A226="ADD",OR(V226="",V226="In Use"))),"5",(_xlfn.XLOOKUP(V226,ud_asset_status[lookupValue],ud_asset_status[lookupKey],""))))</f>
        <v/>
      </c>
      <c r="Y226" s="3" t="str">
        <f>IF($A226="ADD",IF(NOT(ISBLANK(X226)),_xlfn.XLOOKUP(X226,ud_replacement_status[lookupValue],ud_replacement_status[lookupKey],"ERROR"),""), "")</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6"/>
      <c r="AL226" s="2" t="str">
        <f t="shared" si="33"/>
        <v/>
      </c>
      <c r="AM226" s="3" t="str">
        <f t="shared" si="34"/>
        <v/>
      </c>
      <c r="AN226" s="3" t="str">
        <f>IF($A226="","",IF((AND($A226="ADD",OR(AM226="",AM226="Excellent"))),"1",(_xlfn.XLOOKUP(AM226,condition[lookupValue],condition[lookupKey],""))))</f>
        <v/>
      </c>
      <c r="AO226" s="7" t="str">
        <f t="shared" si="35"/>
        <v/>
      </c>
      <c r="AP226" s="8"/>
    </row>
    <row r="227" spans="2:42" x14ac:dyDescent="0.25">
      <c r="B227" s="4"/>
      <c r="D227" s="3" t="str">
        <f>IF($A227="ADD",IF(NOT(ISBLANK(C227)),_xlfn.XLOOKUP(C227,roadnames[lookupValue],roadnames[lookupKey],"ERROR"),""), "")</f>
        <v/>
      </c>
      <c r="E227" s="5"/>
      <c r="F227" s="5"/>
      <c r="H227" s="3" t="str">
        <f>IF($A227="ADD",IF(NOT(ISBLANK(G227)),_xlfn.XLOOKUP(G227,ud_side[lookupValue],ud_side[lookupKey],"ERROR"),""), "")</f>
        <v/>
      </c>
      <c r="I227" s="4"/>
      <c r="J227" s="6"/>
      <c r="L227" s="3" t="str">
        <f>IF($A227="ADD",IF(NOT(ISBLANK(K227)),_xlfn.XLOOKUP(K227,ud_mast_primary_function[lookupValue],ud_mast_primary_function[lookupKey],"ERROR"),""), "")</f>
        <v/>
      </c>
      <c r="N227" s="3" t="str">
        <f>IF($A227="ADD",IF(NOT(ISBLANK(M227)),_xlfn.XLOOKUP(M227,ud_mast_pole_type[lookupValue],ud_mast_pole_type[lookupKey],"ERROR"),""), "")</f>
        <v/>
      </c>
      <c r="P227" s="3" t="str">
        <f>IF($A227="ADD",IF(NOT(ISBLANK(O227)),_xlfn.XLOOKUP(O227,mast_material[lookupValue],mast_material[lookupKey],"ERROR"),""), "")</f>
        <v/>
      </c>
      <c r="S227" s="7"/>
      <c r="T227" s="4" t="str">
        <f t="shared" ca="1" si="27"/>
        <v/>
      </c>
      <c r="U227" s="4"/>
      <c r="V227" s="3" t="str">
        <f t="shared" si="28"/>
        <v/>
      </c>
      <c r="W227" s="3" t="str">
        <f>IF($A227="","",IF((AND($A227="ADD",OR(V227="",V227="In Use"))),"5",(_xlfn.XLOOKUP(V227,ud_asset_status[lookupValue],ud_asset_status[lookupKey],""))))</f>
        <v/>
      </c>
      <c r="Y227" s="3" t="str">
        <f>IF($A227="ADD",IF(NOT(ISBLANK(X227)),_xlfn.XLOOKUP(X227,ud_replacement_status[lookupValue],ud_replacement_status[lookupKey],"ERROR"),""), "")</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6"/>
      <c r="AL227" s="2" t="str">
        <f t="shared" si="33"/>
        <v/>
      </c>
      <c r="AM227" s="3" t="str">
        <f t="shared" si="34"/>
        <v/>
      </c>
      <c r="AN227" s="3" t="str">
        <f>IF($A227="","",IF((AND($A227="ADD",OR(AM227="",AM227="Excellent"))),"1",(_xlfn.XLOOKUP(AM227,condition[lookupValue],condition[lookupKey],""))))</f>
        <v/>
      </c>
      <c r="AO227" s="7" t="str">
        <f t="shared" si="35"/>
        <v/>
      </c>
      <c r="AP227" s="8"/>
    </row>
    <row r="228" spans="2:42" x14ac:dyDescent="0.25">
      <c r="B228" s="4"/>
      <c r="D228" s="3" t="str">
        <f>IF($A228="ADD",IF(NOT(ISBLANK(C228)),_xlfn.XLOOKUP(C228,roadnames[lookupValue],roadnames[lookupKey],"ERROR"),""), "")</f>
        <v/>
      </c>
      <c r="E228" s="5"/>
      <c r="F228" s="5"/>
      <c r="H228" s="3" t="str">
        <f>IF($A228="ADD",IF(NOT(ISBLANK(G228)),_xlfn.XLOOKUP(G228,ud_side[lookupValue],ud_side[lookupKey],"ERROR"),""), "")</f>
        <v/>
      </c>
      <c r="I228" s="4"/>
      <c r="J228" s="6"/>
      <c r="L228" s="3" t="str">
        <f>IF($A228="ADD",IF(NOT(ISBLANK(K228)),_xlfn.XLOOKUP(K228,ud_mast_primary_function[lookupValue],ud_mast_primary_function[lookupKey],"ERROR"),""), "")</f>
        <v/>
      </c>
      <c r="N228" s="3" t="str">
        <f>IF($A228="ADD",IF(NOT(ISBLANK(M228)),_xlfn.XLOOKUP(M228,ud_mast_pole_type[lookupValue],ud_mast_pole_type[lookupKey],"ERROR"),""), "")</f>
        <v/>
      </c>
      <c r="P228" s="3" t="str">
        <f>IF($A228="ADD",IF(NOT(ISBLANK(O228)),_xlfn.XLOOKUP(O228,mast_material[lookupValue],mast_material[lookupKey],"ERROR"),""), "")</f>
        <v/>
      </c>
      <c r="S228" s="7"/>
      <c r="T228" s="4" t="str">
        <f t="shared" ca="1" si="27"/>
        <v/>
      </c>
      <c r="U228" s="4"/>
      <c r="V228" s="3" t="str">
        <f t="shared" si="28"/>
        <v/>
      </c>
      <c r="W228" s="3" t="str">
        <f>IF($A228="","",IF((AND($A228="ADD",OR(V228="",V228="In Use"))),"5",(_xlfn.XLOOKUP(V228,ud_asset_status[lookupValue],ud_asset_status[lookupKey],""))))</f>
        <v/>
      </c>
      <c r="Y228" s="3" t="str">
        <f>IF($A228="ADD",IF(NOT(ISBLANK(X228)),_xlfn.XLOOKUP(X228,ud_replacement_status[lookupValue],ud_replacement_status[lookupKey],"ERROR"),""), "")</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6"/>
      <c r="AL228" s="2" t="str">
        <f t="shared" si="33"/>
        <v/>
      </c>
      <c r="AM228" s="3" t="str">
        <f t="shared" si="34"/>
        <v/>
      </c>
      <c r="AN228" s="3" t="str">
        <f>IF($A228="","",IF((AND($A228="ADD",OR(AM228="",AM228="Excellent"))),"1",(_xlfn.XLOOKUP(AM228,condition[lookupValue],condition[lookupKey],""))))</f>
        <v/>
      </c>
      <c r="AO228" s="7" t="str">
        <f t="shared" si="35"/>
        <v/>
      </c>
      <c r="AP228" s="8"/>
    </row>
    <row r="229" spans="2:42" x14ac:dyDescent="0.25">
      <c r="B229" s="4"/>
      <c r="D229" s="3" t="str">
        <f>IF($A229="ADD",IF(NOT(ISBLANK(C229)),_xlfn.XLOOKUP(C229,roadnames[lookupValue],roadnames[lookupKey],"ERROR"),""), "")</f>
        <v/>
      </c>
      <c r="E229" s="5"/>
      <c r="F229" s="5"/>
      <c r="H229" s="3" t="str">
        <f>IF($A229="ADD",IF(NOT(ISBLANK(G229)),_xlfn.XLOOKUP(G229,ud_side[lookupValue],ud_side[lookupKey],"ERROR"),""), "")</f>
        <v/>
      </c>
      <c r="I229" s="4"/>
      <c r="J229" s="6"/>
      <c r="L229" s="3" t="str">
        <f>IF($A229="ADD",IF(NOT(ISBLANK(K229)),_xlfn.XLOOKUP(K229,ud_mast_primary_function[lookupValue],ud_mast_primary_function[lookupKey],"ERROR"),""), "")</f>
        <v/>
      </c>
      <c r="N229" s="3" t="str">
        <f>IF($A229="ADD",IF(NOT(ISBLANK(M229)),_xlfn.XLOOKUP(M229,ud_mast_pole_type[lookupValue],ud_mast_pole_type[lookupKey],"ERROR"),""), "")</f>
        <v/>
      </c>
      <c r="P229" s="3" t="str">
        <f>IF($A229="ADD",IF(NOT(ISBLANK(O229)),_xlfn.XLOOKUP(O229,mast_material[lookupValue],mast_material[lookupKey],"ERROR"),""), "")</f>
        <v/>
      </c>
      <c r="S229" s="7"/>
      <c r="T229" s="4" t="str">
        <f t="shared" ca="1" si="27"/>
        <v/>
      </c>
      <c r="U229" s="4"/>
      <c r="V229" s="3" t="str">
        <f t="shared" si="28"/>
        <v/>
      </c>
      <c r="W229" s="3" t="str">
        <f>IF($A229="","",IF((AND($A229="ADD",OR(V229="",V229="In Use"))),"5",(_xlfn.XLOOKUP(V229,ud_asset_status[lookupValue],ud_asset_status[lookupKey],""))))</f>
        <v/>
      </c>
      <c r="Y229" s="3" t="str">
        <f>IF($A229="ADD",IF(NOT(ISBLANK(X229)),_xlfn.XLOOKUP(X229,ud_replacement_status[lookupValue],ud_replacement_status[lookupKey],"ERROR"),""), "")</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6"/>
      <c r="AL229" s="2" t="str">
        <f t="shared" si="33"/>
        <v/>
      </c>
      <c r="AM229" s="3" t="str">
        <f t="shared" si="34"/>
        <v/>
      </c>
      <c r="AN229" s="3" t="str">
        <f>IF($A229="","",IF((AND($A229="ADD",OR(AM229="",AM229="Excellent"))),"1",(_xlfn.XLOOKUP(AM229,condition[lookupValue],condition[lookupKey],""))))</f>
        <v/>
      </c>
      <c r="AO229" s="7" t="str">
        <f t="shared" si="35"/>
        <v/>
      </c>
      <c r="AP229" s="8"/>
    </row>
    <row r="230" spans="2:42" x14ac:dyDescent="0.25">
      <c r="B230" s="4"/>
      <c r="D230" s="3" t="str">
        <f>IF($A230="ADD",IF(NOT(ISBLANK(C230)),_xlfn.XLOOKUP(C230,roadnames[lookupValue],roadnames[lookupKey],"ERROR"),""), "")</f>
        <v/>
      </c>
      <c r="E230" s="5"/>
      <c r="F230" s="5"/>
      <c r="H230" s="3" t="str">
        <f>IF($A230="ADD",IF(NOT(ISBLANK(G230)),_xlfn.XLOOKUP(G230,ud_side[lookupValue],ud_side[lookupKey],"ERROR"),""), "")</f>
        <v/>
      </c>
      <c r="I230" s="4"/>
      <c r="J230" s="6"/>
      <c r="L230" s="3" t="str">
        <f>IF($A230="ADD",IF(NOT(ISBLANK(K230)),_xlfn.XLOOKUP(K230,ud_mast_primary_function[lookupValue],ud_mast_primary_function[lookupKey],"ERROR"),""), "")</f>
        <v/>
      </c>
      <c r="N230" s="3" t="str">
        <f>IF($A230="ADD",IF(NOT(ISBLANK(M230)),_xlfn.XLOOKUP(M230,ud_mast_pole_type[lookupValue],ud_mast_pole_type[lookupKey],"ERROR"),""), "")</f>
        <v/>
      </c>
      <c r="P230" s="3" t="str">
        <f>IF($A230="ADD",IF(NOT(ISBLANK(O230)),_xlfn.XLOOKUP(O230,mast_material[lookupValue],mast_material[lookupKey],"ERROR"),""), "")</f>
        <v/>
      </c>
      <c r="S230" s="7"/>
      <c r="T230" s="4" t="str">
        <f t="shared" ca="1" si="27"/>
        <v/>
      </c>
      <c r="U230" s="4"/>
      <c r="V230" s="3" t="str">
        <f t="shared" si="28"/>
        <v/>
      </c>
      <c r="W230" s="3" t="str">
        <f>IF($A230="","",IF((AND($A230="ADD",OR(V230="",V230="In Use"))),"5",(_xlfn.XLOOKUP(V230,ud_asset_status[lookupValue],ud_asset_status[lookupKey],""))))</f>
        <v/>
      </c>
      <c r="Y230" s="3" t="str">
        <f>IF($A230="ADD",IF(NOT(ISBLANK(X230)),_xlfn.XLOOKUP(X230,ud_replacement_status[lookupValue],ud_replacement_status[lookupKey],"ERROR"),""), "")</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6"/>
      <c r="AL230" s="2" t="str">
        <f t="shared" si="33"/>
        <v/>
      </c>
      <c r="AM230" s="3" t="str">
        <f t="shared" si="34"/>
        <v/>
      </c>
      <c r="AN230" s="3" t="str">
        <f>IF($A230="","",IF((AND($A230="ADD",OR(AM230="",AM230="Excellent"))),"1",(_xlfn.XLOOKUP(AM230,condition[lookupValue],condition[lookupKey],""))))</f>
        <v/>
      </c>
      <c r="AO230" s="7" t="str">
        <f t="shared" si="35"/>
        <v/>
      </c>
      <c r="AP230" s="8"/>
    </row>
    <row r="231" spans="2:42" x14ac:dyDescent="0.25">
      <c r="B231" s="4"/>
      <c r="D231" s="3" t="str">
        <f>IF($A231="ADD",IF(NOT(ISBLANK(C231)),_xlfn.XLOOKUP(C231,roadnames[lookupValue],roadnames[lookupKey],"ERROR"),""), "")</f>
        <v/>
      </c>
      <c r="E231" s="5"/>
      <c r="F231" s="5"/>
      <c r="H231" s="3" t="str">
        <f>IF($A231="ADD",IF(NOT(ISBLANK(G231)),_xlfn.XLOOKUP(G231,ud_side[lookupValue],ud_side[lookupKey],"ERROR"),""), "")</f>
        <v/>
      </c>
      <c r="I231" s="4"/>
      <c r="J231" s="6"/>
      <c r="L231" s="3" t="str">
        <f>IF($A231="ADD",IF(NOT(ISBLANK(K231)),_xlfn.XLOOKUP(K231,ud_mast_primary_function[lookupValue],ud_mast_primary_function[lookupKey],"ERROR"),""), "")</f>
        <v/>
      </c>
      <c r="N231" s="3" t="str">
        <f>IF($A231="ADD",IF(NOT(ISBLANK(M231)),_xlfn.XLOOKUP(M231,ud_mast_pole_type[lookupValue],ud_mast_pole_type[lookupKey],"ERROR"),""), "")</f>
        <v/>
      </c>
      <c r="P231" s="3" t="str">
        <f>IF($A231="ADD",IF(NOT(ISBLANK(O231)),_xlfn.XLOOKUP(O231,mast_material[lookupValue],mast_material[lookupKey],"ERROR"),""), "")</f>
        <v/>
      </c>
      <c r="S231" s="7"/>
      <c r="T231" s="4" t="str">
        <f t="shared" ca="1" si="27"/>
        <v/>
      </c>
      <c r="U231" s="4"/>
      <c r="V231" s="3" t="str">
        <f t="shared" si="28"/>
        <v/>
      </c>
      <c r="W231" s="3" t="str">
        <f>IF($A231="","",IF((AND($A231="ADD",OR(V231="",V231="In Use"))),"5",(_xlfn.XLOOKUP(V231,ud_asset_status[lookupValue],ud_asset_status[lookupKey],""))))</f>
        <v/>
      </c>
      <c r="Y231" s="3" t="str">
        <f>IF($A231="ADD",IF(NOT(ISBLANK(X231)),_xlfn.XLOOKUP(X231,ud_replacement_status[lookupValue],ud_replacement_status[lookupKey],"ERROR"),""), "")</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6"/>
      <c r="AL231" s="2" t="str">
        <f t="shared" si="33"/>
        <v/>
      </c>
      <c r="AM231" s="3" t="str">
        <f t="shared" si="34"/>
        <v/>
      </c>
      <c r="AN231" s="3" t="str">
        <f>IF($A231="","",IF((AND($A231="ADD",OR(AM231="",AM231="Excellent"))),"1",(_xlfn.XLOOKUP(AM231,condition[lookupValue],condition[lookupKey],""))))</f>
        <v/>
      </c>
      <c r="AO231" s="7" t="str">
        <f t="shared" si="35"/>
        <v/>
      </c>
      <c r="AP231" s="8"/>
    </row>
    <row r="232" spans="2:42" x14ac:dyDescent="0.25">
      <c r="B232" s="4"/>
      <c r="D232" s="3" t="str">
        <f>IF($A232="ADD",IF(NOT(ISBLANK(C232)),_xlfn.XLOOKUP(C232,roadnames[lookupValue],roadnames[lookupKey],"ERROR"),""), "")</f>
        <v/>
      </c>
      <c r="E232" s="5"/>
      <c r="F232" s="5"/>
      <c r="H232" s="3" t="str">
        <f>IF($A232="ADD",IF(NOT(ISBLANK(G232)),_xlfn.XLOOKUP(G232,ud_side[lookupValue],ud_side[lookupKey],"ERROR"),""), "")</f>
        <v/>
      </c>
      <c r="I232" s="4"/>
      <c r="J232" s="6"/>
      <c r="L232" s="3" t="str">
        <f>IF($A232="ADD",IF(NOT(ISBLANK(K232)),_xlfn.XLOOKUP(K232,ud_mast_primary_function[lookupValue],ud_mast_primary_function[lookupKey],"ERROR"),""), "")</f>
        <v/>
      </c>
      <c r="N232" s="3" t="str">
        <f>IF($A232="ADD",IF(NOT(ISBLANK(M232)),_xlfn.XLOOKUP(M232,ud_mast_pole_type[lookupValue],ud_mast_pole_type[lookupKey],"ERROR"),""), "")</f>
        <v/>
      </c>
      <c r="P232" s="3" t="str">
        <f>IF($A232="ADD",IF(NOT(ISBLANK(O232)),_xlfn.XLOOKUP(O232,mast_material[lookupValue],mast_material[lookupKey],"ERROR"),""), "")</f>
        <v/>
      </c>
      <c r="S232" s="7"/>
      <c r="T232" s="4" t="str">
        <f t="shared" ca="1" si="27"/>
        <v/>
      </c>
      <c r="U232" s="4"/>
      <c r="V232" s="3" t="str">
        <f t="shared" si="28"/>
        <v/>
      </c>
      <c r="W232" s="3" t="str">
        <f>IF($A232="","",IF((AND($A232="ADD",OR(V232="",V232="In Use"))),"5",(_xlfn.XLOOKUP(V232,ud_asset_status[lookupValue],ud_asset_status[lookupKey],""))))</f>
        <v/>
      </c>
      <c r="Y232" s="3" t="str">
        <f>IF($A232="ADD",IF(NOT(ISBLANK(X232)),_xlfn.XLOOKUP(X232,ud_replacement_status[lookupValue],ud_replacement_status[lookupKey],"ERROR"),""), "")</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6"/>
      <c r="AL232" s="2" t="str">
        <f t="shared" si="33"/>
        <v/>
      </c>
      <c r="AM232" s="3" t="str">
        <f t="shared" si="34"/>
        <v/>
      </c>
      <c r="AN232" s="3" t="str">
        <f>IF($A232="","",IF((AND($A232="ADD",OR(AM232="",AM232="Excellent"))),"1",(_xlfn.XLOOKUP(AM232,condition[lookupValue],condition[lookupKey],""))))</f>
        <v/>
      </c>
      <c r="AO232" s="7" t="str">
        <f t="shared" si="35"/>
        <v/>
      </c>
      <c r="AP232" s="8"/>
    </row>
    <row r="233" spans="2:42" x14ac:dyDescent="0.25">
      <c r="B233" s="4"/>
      <c r="D233" s="3" t="str">
        <f>IF($A233="ADD",IF(NOT(ISBLANK(C233)),_xlfn.XLOOKUP(C233,roadnames[lookupValue],roadnames[lookupKey],"ERROR"),""), "")</f>
        <v/>
      </c>
      <c r="E233" s="5"/>
      <c r="F233" s="5"/>
      <c r="H233" s="3" t="str">
        <f>IF($A233="ADD",IF(NOT(ISBLANK(G233)),_xlfn.XLOOKUP(G233,ud_side[lookupValue],ud_side[lookupKey],"ERROR"),""), "")</f>
        <v/>
      </c>
      <c r="I233" s="4"/>
      <c r="J233" s="6"/>
      <c r="L233" s="3" t="str">
        <f>IF($A233="ADD",IF(NOT(ISBLANK(K233)),_xlfn.XLOOKUP(K233,ud_mast_primary_function[lookupValue],ud_mast_primary_function[lookupKey],"ERROR"),""), "")</f>
        <v/>
      </c>
      <c r="N233" s="3" t="str">
        <f>IF($A233="ADD",IF(NOT(ISBLANK(M233)),_xlfn.XLOOKUP(M233,ud_mast_pole_type[lookupValue],ud_mast_pole_type[lookupKey],"ERROR"),""), "")</f>
        <v/>
      </c>
      <c r="P233" s="3" t="str">
        <f>IF($A233="ADD",IF(NOT(ISBLANK(O233)),_xlfn.XLOOKUP(O233,mast_material[lookupValue],mast_material[lookupKey],"ERROR"),""), "")</f>
        <v/>
      </c>
      <c r="S233" s="7"/>
      <c r="T233" s="4" t="str">
        <f t="shared" ca="1" si="27"/>
        <v/>
      </c>
      <c r="U233" s="4"/>
      <c r="V233" s="3" t="str">
        <f t="shared" si="28"/>
        <v/>
      </c>
      <c r="W233" s="3" t="str">
        <f>IF($A233="","",IF((AND($A233="ADD",OR(V233="",V233="In Use"))),"5",(_xlfn.XLOOKUP(V233,ud_asset_status[lookupValue],ud_asset_status[lookupKey],""))))</f>
        <v/>
      </c>
      <c r="Y233" s="3" t="str">
        <f>IF($A233="ADD",IF(NOT(ISBLANK(X233)),_xlfn.XLOOKUP(X233,ud_replacement_status[lookupValue],ud_replacement_status[lookupKey],"ERROR"),""), "")</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6"/>
      <c r="AL233" s="2" t="str">
        <f t="shared" si="33"/>
        <v/>
      </c>
      <c r="AM233" s="3" t="str">
        <f t="shared" si="34"/>
        <v/>
      </c>
      <c r="AN233" s="3" t="str">
        <f>IF($A233="","",IF((AND($A233="ADD",OR(AM233="",AM233="Excellent"))),"1",(_xlfn.XLOOKUP(AM233,condition[lookupValue],condition[lookupKey],""))))</f>
        <v/>
      </c>
      <c r="AO233" s="7" t="str">
        <f t="shared" si="35"/>
        <v/>
      </c>
      <c r="AP233" s="8"/>
    </row>
    <row r="234" spans="2:42" x14ac:dyDescent="0.25">
      <c r="B234" s="4"/>
      <c r="D234" s="3" t="str">
        <f>IF($A234="ADD",IF(NOT(ISBLANK(C234)),_xlfn.XLOOKUP(C234,roadnames[lookupValue],roadnames[lookupKey],"ERROR"),""), "")</f>
        <v/>
      </c>
      <c r="E234" s="5"/>
      <c r="F234" s="5"/>
      <c r="H234" s="3" t="str">
        <f>IF($A234="ADD",IF(NOT(ISBLANK(G234)),_xlfn.XLOOKUP(G234,ud_side[lookupValue],ud_side[lookupKey],"ERROR"),""), "")</f>
        <v/>
      </c>
      <c r="I234" s="4"/>
      <c r="J234" s="6"/>
      <c r="L234" s="3" t="str">
        <f>IF($A234="ADD",IF(NOT(ISBLANK(K234)),_xlfn.XLOOKUP(K234,ud_mast_primary_function[lookupValue],ud_mast_primary_function[lookupKey],"ERROR"),""), "")</f>
        <v/>
      </c>
      <c r="N234" s="3" t="str">
        <f>IF($A234="ADD",IF(NOT(ISBLANK(M234)),_xlfn.XLOOKUP(M234,ud_mast_pole_type[lookupValue],ud_mast_pole_type[lookupKey],"ERROR"),""), "")</f>
        <v/>
      </c>
      <c r="P234" s="3" t="str">
        <f>IF($A234="ADD",IF(NOT(ISBLANK(O234)),_xlfn.XLOOKUP(O234,mast_material[lookupValue],mast_material[lookupKey],"ERROR"),""), "")</f>
        <v/>
      </c>
      <c r="S234" s="7"/>
      <c r="T234" s="4" t="str">
        <f t="shared" ca="1" si="27"/>
        <v/>
      </c>
      <c r="U234" s="4"/>
      <c r="V234" s="3" t="str">
        <f t="shared" si="28"/>
        <v/>
      </c>
      <c r="W234" s="3" t="str">
        <f>IF($A234="","",IF((AND($A234="ADD",OR(V234="",V234="In Use"))),"5",(_xlfn.XLOOKUP(V234,ud_asset_status[lookupValue],ud_asset_status[lookupKey],""))))</f>
        <v/>
      </c>
      <c r="Y234" s="3" t="str">
        <f>IF($A234="ADD",IF(NOT(ISBLANK(X234)),_xlfn.XLOOKUP(X234,ud_replacement_status[lookupValue],ud_replacement_status[lookupKey],"ERROR"),""), "")</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6"/>
      <c r="AL234" s="2" t="str">
        <f t="shared" si="33"/>
        <v/>
      </c>
      <c r="AM234" s="3" t="str">
        <f t="shared" si="34"/>
        <v/>
      </c>
      <c r="AN234" s="3" t="str">
        <f>IF($A234="","",IF((AND($A234="ADD",OR(AM234="",AM234="Excellent"))),"1",(_xlfn.XLOOKUP(AM234,condition[lookupValue],condition[lookupKey],""))))</f>
        <v/>
      </c>
      <c r="AO234" s="7" t="str">
        <f t="shared" si="35"/>
        <v/>
      </c>
      <c r="AP234" s="8"/>
    </row>
    <row r="235" spans="2:42" x14ac:dyDescent="0.25">
      <c r="B235" s="4"/>
      <c r="D235" s="3" t="str">
        <f>IF($A235="ADD",IF(NOT(ISBLANK(C235)),_xlfn.XLOOKUP(C235,roadnames[lookupValue],roadnames[lookupKey],"ERROR"),""), "")</f>
        <v/>
      </c>
      <c r="E235" s="5"/>
      <c r="F235" s="5"/>
      <c r="H235" s="3" t="str">
        <f>IF($A235="ADD",IF(NOT(ISBLANK(G235)),_xlfn.XLOOKUP(G235,ud_side[lookupValue],ud_side[lookupKey],"ERROR"),""), "")</f>
        <v/>
      </c>
      <c r="I235" s="4"/>
      <c r="J235" s="6"/>
      <c r="L235" s="3" t="str">
        <f>IF($A235="ADD",IF(NOT(ISBLANK(K235)),_xlfn.XLOOKUP(K235,ud_mast_primary_function[lookupValue],ud_mast_primary_function[lookupKey],"ERROR"),""), "")</f>
        <v/>
      </c>
      <c r="N235" s="3" t="str">
        <f>IF($A235="ADD",IF(NOT(ISBLANK(M235)),_xlfn.XLOOKUP(M235,ud_mast_pole_type[lookupValue],ud_mast_pole_type[lookupKey],"ERROR"),""), "")</f>
        <v/>
      </c>
      <c r="P235" s="3" t="str">
        <f>IF($A235="ADD",IF(NOT(ISBLANK(O235)),_xlfn.XLOOKUP(O235,mast_material[lookupValue],mast_material[lookupKey],"ERROR"),""), "")</f>
        <v/>
      </c>
      <c r="S235" s="7"/>
      <c r="T235" s="4" t="str">
        <f t="shared" ca="1" si="27"/>
        <v/>
      </c>
      <c r="U235" s="4"/>
      <c r="V235" s="3" t="str">
        <f t="shared" si="28"/>
        <v/>
      </c>
      <c r="W235" s="3" t="str">
        <f>IF($A235="","",IF((AND($A235="ADD",OR(V235="",V235="In Use"))),"5",(_xlfn.XLOOKUP(V235,ud_asset_status[lookupValue],ud_asset_status[lookupKey],""))))</f>
        <v/>
      </c>
      <c r="Y235" s="3" t="str">
        <f>IF($A235="ADD",IF(NOT(ISBLANK(X235)),_xlfn.XLOOKUP(X235,ud_replacement_status[lookupValue],ud_replacement_status[lookupKey],"ERROR"),""), "")</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6"/>
      <c r="AL235" s="2" t="str">
        <f t="shared" si="33"/>
        <v/>
      </c>
      <c r="AM235" s="3" t="str">
        <f t="shared" si="34"/>
        <v/>
      </c>
      <c r="AN235" s="3" t="str">
        <f>IF($A235="","",IF((AND($A235="ADD",OR(AM235="",AM235="Excellent"))),"1",(_xlfn.XLOOKUP(AM235,condition[lookupValue],condition[lookupKey],""))))</f>
        <v/>
      </c>
      <c r="AO235" s="7" t="str">
        <f t="shared" si="35"/>
        <v/>
      </c>
      <c r="AP235" s="8"/>
    </row>
    <row r="236" spans="2:42" x14ac:dyDescent="0.25">
      <c r="B236" s="4"/>
      <c r="D236" s="3" t="str">
        <f>IF($A236="ADD",IF(NOT(ISBLANK(C236)),_xlfn.XLOOKUP(C236,roadnames[lookupValue],roadnames[lookupKey],"ERROR"),""), "")</f>
        <v/>
      </c>
      <c r="E236" s="5"/>
      <c r="F236" s="5"/>
      <c r="H236" s="3" t="str">
        <f>IF($A236="ADD",IF(NOT(ISBLANK(G236)),_xlfn.XLOOKUP(G236,ud_side[lookupValue],ud_side[lookupKey],"ERROR"),""), "")</f>
        <v/>
      </c>
      <c r="I236" s="4"/>
      <c r="J236" s="6"/>
      <c r="L236" s="3" t="str">
        <f>IF($A236="ADD",IF(NOT(ISBLANK(K236)),_xlfn.XLOOKUP(K236,ud_mast_primary_function[lookupValue],ud_mast_primary_function[lookupKey],"ERROR"),""), "")</f>
        <v/>
      </c>
      <c r="N236" s="3" t="str">
        <f>IF($A236="ADD",IF(NOT(ISBLANK(M236)),_xlfn.XLOOKUP(M236,ud_mast_pole_type[lookupValue],ud_mast_pole_type[lookupKey],"ERROR"),""), "")</f>
        <v/>
      </c>
      <c r="P236" s="3" t="str">
        <f>IF($A236="ADD",IF(NOT(ISBLANK(O236)),_xlfn.XLOOKUP(O236,mast_material[lookupValue],mast_material[lookupKey],"ERROR"),""), "")</f>
        <v/>
      </c>
      <c r="S236" s="7"/>
      <c r="T236" s="4" t="str">
        <f t="shared" ca="1" si="27"/>
        <v/>
      </c>
      <c r="U236" s="4"/>
      <c r="V236" s="3" t="str">
        <f t="shared" si="28"/>
        <v/>
      </c>
      <c r="W236" s="3" t="str">
        <f>IF($A236="","",IF((AND($A236="ADD",OR(V236="",V236="In Use"))),"5",(_xlfn.XLOOKUP(V236,ud_asset_status[lookupValue],ud_asset_status[lookupKey],""))))</f>
        <v/>
      </c>
      <c r="Y236" s="3" t="str">
        <f>IF($A236="ADD",IF(NOT(ISBLANK(X236)),_xlfn.XLOOKUP(X236,ud_replacement_status[lookupValue],ud_replacement_status[lookupKey],"ERROR"),""), "")</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6"/>
      <c r="AL236" s="2" t="str">
        <f t="shared" si="33"/>
        <v/>
      </c>
      <c r="AM236" s="3" t="str">
        <f t="shared" si="34"/>
        <v/>
      </c>
      <c r="AN236" s="3" t="str">
        <f>IF($A236="","",IF((AND($A236="ADD",OR(AM236="",AM236="Excellent"))),"1",(_xlfn.XLOOKUP(AM236,condition[lookupValue],condition[lookupKey],""))))</f>
        <v/>
      </c>
      <c r="AO236" s="7" t="str">
        <f t="shared" si="35"/>
        <v/>
      </c>
      <c r="AP236" s="8"/>
    </row>
    <row r="237" spans="2:42" x14ac:dyDescent="0.25">
      <c r="B237" s="4"/>
      <c r="D237" s="3" t="str">
        <f>IF($A237="ADD",IF(NOT(ISBLANK(C237)),_xlfn.XLOOKUP(C237,roadnames[lookupValue],roadnames[lookupKey],"ERROR"),""), "")</f>
        <v/>
      </c>
      <c r="E237" s="5"/>
      <c r="F237" s="5"/>
      <c r="H237" s="3" t="str">
        <f>IF($A237="ADD",IF(NOT(ISBLANK(G237)),_xlfn.XLOOKUP(G237,ud_side[lookupValue],ud_side[lookupKey],"ERROR"),""), "")</f>
        <v/>
      </c>
      <c r="I237" s="4"/>
      <c r="J237" s="6"/>
      <c r="L237" s="3" t="str">
        <f>IF($A237="ADD",IF(NOT(ISBLANK(K237)),_xlfn.XLOOKUP(K237,ud_mast_primary_function[lookupValue],ud_mast_primary_function[lookupKey],"ERROR"),""), "")</f>
        <v/>
      </c>
      <c r="N237" s="3" t="str">
        <f>IF($A237="ADD",IF(NOT(ISBLANK(M237)),_xlfn.XLOOKUP(M237,ud_mast_pole_type[lookupValue],ud_mast_pole_type[lookupKey],"ERROR"),""), "")</f>
        <v/>
      </c>
      <c r="P237" s="3" t="str">
        <f>IF($A237="ADD",IF(NOT(ISBLANK(O237)),_xlfn.XLOOKUP(O237,mast_material[lookupValue],mast_material[lookupKey],"ERROR"),""), "")</f>
        <v/>
      </c>
      <c r="S237" s="7"/>
      <c r="T237" s="4" t="str">
        <f t="shared" ca="1" si="27"/>
        <v/>
      </c>
      <c r="U237" s="4"/>
      <c r="V237" s="3" t="str">
        <f t="shared" si="28"/>
        <v/>
      </c>
      <c r="W237" s="3" t="str">
        <f>IF($A237="","",IF((AND($A237="ADD",OR(V237="",V237="In Use"))),"5",(_xlfn.XLOOKUP(V237,ud_asset_status[lookupValue],ud_asset_status[lookupKey],""))))</f>
        <v/>
      </c>
      <c r="Y237" s="3" t="str">
        <f>IF($A237="ADD",IF(NOT(ISBLANK(X237)),_xlfn.XLOOKUP(X237,ud_replacement_status[lookupValue],ud_replacement_status[lookupKey],"ERROR"),""), "")</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6"/>
      <c r="AL237" s="2" t="str">
        <f t="shared" si="33"/>
        <v/>
      </c>
      <c r="AM237" s="3" t="str">
        <f t="shared" si="34"/>
        <v/>
      </c>
      <c r="AN237" s="3" t="str">
        <f>IF($A237="","",IF((AND($A237="ADD",OR(AM237="",AM237="Excellent"))),"1",(_xlfn.XLOOKUP(AM237,condition[lookupValue],condition[lookupKey],""))))</f>
        <v/>
      </c>
      <c r="AO237" s="7" t="str">
        <f t="shared" si="35"/>
        <v/>
      </c>
      <c r="AP237" s="8"/>
    </row>
    <row r="238" spans="2:42" x14ac:dyDescent="0.25">
      <c r="B238" s="4"/>
      <c r="D238" s="3" t="str">
        <f>IF($A238="ADD",IF(NOT(ISBLANK(C238)),_xlfn.XLOOKUP(C238,roadnames[lookupValue],roadnames[lookupKey],"ERROR"),""), "")</f>
        <v/>
      </c>
      <c r="E238" s="5"/>
      <c r="F238" s="5"/>
      <c r="H238" s="3" t="str">
        <f>IF($A238="ADD",IF(NOT(ISBLANK(G238)),_xlfn.XLOOKUP(G238,ud_side[lookupValue],ud_side[lookupKey],"ERROR"),""), "")</f>
        <v/>
      </c>
      <c r="I238" s="4"/>
      <c r="J238" s="6"/>
      <c r="L238" s="3" t="str">
        <f>IF($A238="ADD",IF(NOT(ISBLANK(K238)),_xlfn.XLOOKUP(K238,ud_mast_primary_function[lookupValue],ud_mast_primary_function[lookupKey],"ERROR"),""), "")</f>
        <v/>
      </c>
      <c r="N238" s="3" t="str">
        <f>IF($A238="ADD",IF(NOT(ISBLANK(M238)),_xlfn.XLOOKUP(M238,ud_mast_pole_type[lookupValue],ud_mast_pole_type[lookupKey],"ERROR"),""), "")</f>
        <v/>
      </c>
      <c r="P238" s="3" t="str">
        <f>IF($A238="ADD",IF(NOT(ISBLANK(O238)),_xlfn.XLOOKUP(O238,mast_material[lookupValue],mast_material[lookupKey],"ERROR"),""), "")</f>
        <v/>
      </c>
      <c r="S238" s="7"/>
      <c r="T238" s="4" t="str">
        <f t="shared" ca="1" si="27"/>
        <v/>
      </c>
      <c r="U238" s="4"/>
      <c r="V238" s="3" t="str">
        <f t="shared" si="28"/>
        <v/>
      </c>
      <c r="W238" s="3" t="str">
        <f>IF($A238="","",IF((AND($A238="ADD",OR(V238="",V238="In Use"))),"5",(_xlfn.XLOOKUP(V238,ud_asset_status[lookupValue],ud_asset_status[lookupKey],""))))</f>
        <v/>
      </c>
      <c r="Y238" s="3" t="str">
        <f>IF($A238="ADD",IF(NOT(ISBLANK(X238)),_xlfn.XLOOKUP(X238,ud_replacement_status[lookupValue],ud_replacement_status[lookupKey],"ERROR"),""), "")</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6"/>
      <c r="AL238" s="2" t="str">
        <f t="shared" si="33"/>
        <v/>
      </c>
      <c r="AM238" s="3" t="str">
        <f t="shared" si="34"/>
        <v/>
      </c>
      <c r="AN238" s="3" t="str">
        <f>IF($A238="","",IF((AND($A238="ADD",OR(AM238="",AM238="Excellent"))),"1",(_xlfn.XLOOKUP(AM238,condition[lookupValue],condition[lookupKey],""))))</f>
        <v/>
      </c>
      <c r="AO238" s="7" t="str">
        <f t="shared" si="35"/>
        <v/>
      </c>
      <c r="AP238" s="8"/>
    </row>
    <row r="239" spans="2:42" x14ac:dyDescent="0.25">
      <c r="B239" s="4"/>
      <c r="D239" s="3" t="str">
        <f>IF($A239="ADD",IF(NOT(ISBLANK(C239)),_xlfn.XLOOKUP(C239,roadnames[lookupValue],roadnames[lookupKey],"ERROR"),""), "")</f>
        <v/>
      </c>
      <c r="E239" s="5"/>
      <c r="F239" s="5"/>
      <c r="H239" s="3" t="str">
        <f>IF($A239="ADD",IF(NOT(ISBLANK(G239)),_xlfn.XLOOKUP(G239,ud_side[lookupValue],ud_side[lookupKey],"ERROR"),""), "")</f>
        <v/>
      </c>
      <c r="I239" s="4"/>
      <c r="J239" s="6"/>
      <c r="L239" s="3" t="str">
        <f>IF($A239="ADD",IF(NOT(ISBLANK(K239)),_xlfn.XLOOKUP(K239,ud_mast_primary_function[lookupValue],ud_mast_primary_function[lookupKey],"ERROR"),""), "")</f>
        <v/>
      </c>
      <c r="N239" s="3" t="str">
        <f>IF($A239="ADD",IF(NOT(ISBLANK(M239)),_xlfn.XLOOKUP(M239,ud_mast_pole_type[lookupValue],ud_mast_pole_type[lookupKey],"ERROR"),""), "")</f>
        <v/>
      </c>
      <c r="P239" s="3" t="str">
        <f>IF($A239="ADD",IF(NOT(ISBLANK(O239)),_xlfn.XLOOKUP(O239,mast_material[lookupValue],mast_material[lookupKey],"ERROR"),""), "")</f>
        <v/>
      </c>
      <c r="S239" s="7"/>
      <c r="T239" s="4" t="str">
        <f t="shared" ca="1" si="27"/>
        <v/>
      </c>
      <c r="U239" s="4"/>
      <c r="V239" s="3" t="str">
        <f t="shared" si="28"/>
        <v/>
      </c>
      <c r="W239" s="3" t="str">
        <f>IF($A239="","",IF((AND($A239="ADD",OR(V239="",V239="In Use"))),"5",(_xlfn.XLOOKUP(V239,ud_asset_status[lookupValue],ud_asset_status[lookupKey],""))))</f>
        <v/>
      </c>
      <c r="Y239" s="3" t="str">
        <f>IF($A239="ADD",IF(NOT(ISBLANK(X239)),_xlfn.XLOOKUP(X239,ud_replacement_status[lookupValue],ud_replacement_status[lookupKey],"ERROR"),""), "")</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6"/>
      <c r="AL239" s="2" t="str">
        <f t="shared" si="33"/>
        <v/>
      </c>
      <c r="AM239" s="3" t="str">
        <f t="shared" si="34"/>
        <v/>
      </c>
      <c r="AN239" s="3" t="str">
        <f>IF($A239="","",IF((AND($A239="ADD",OR(AM239="",AM239="Excellent"))),"1",(_xlfn.XLOOKUP(AM239,condition[lookupValue],condition[lookupKey],""))))</f>
        <v/>
      </c>
      <c r="AO239" s="7" t="str">
        <f t="shared" si="35"/>
        <v/>
      </c>
      <c r="AP239" s="8"/>
    </row>
    <row r="240" spans="2:42" x14ac:dyDescent="0.25">
      <c r="B240" s="4"/>
      <c r="D240" s="3" t="str">
        <f>IF($A240="ADD",IF(NOT(ISBLANK(C240)),_xlfn.XLOOKUP(C240,roadnames[lookupValue],roadnames[lookupKey],"ERROR"),""), "")</f>
        <v/>
      </c>
      <c r="E240" s="5"/>
      <c r="F240" s="5"/>
      <c r="H240" s="3" t="str">
        <f>IF($A240="ADD",IF(NOT(ISBLANK(G240)),_xlfn.XLOOKUP(G240,ud_side[lookupValue],ud_side[lookupKey],"ERROR"),""), "")</f>
        <v/>
      </c>
      <c r="I240" s="4"/>
      <c r="J240" s="6"/>
      <c r="L240" s="3" t="str">
        <f>IF($A240="ADD",IF(NOT(ISBLANK(K240)),_xlfn.XLOOKUP(K240,ud_mast_primary_function[lookupValue],ud_mast_primary_function[lookupKey],"ERROR"),""), "")</f>
        <v/>
      </c>
      <c r="N240" s="3" t="str">
        <f>IF($A240="ADD",IF(NOT(ISBLANK(M240)),_xlfn.XLOOKUP(M240,ud_mast_pole_type[lookupValue],ud_mast_pole_type[lookupKey],"ERROR"),""), "")</f>
        <v/>
      </c>
      <c r="P240" s="3" t="str">
        <f>IF($A240="ADD",IF(NOT(ISBLANK(O240)),_xlfn.XLOOKUP(O240,mast_material[lookupValue],mast_material[lookupKey],"ERROR"),""), "")</f>
        <v/>
      </c>
      <c r="S240" s="7"/>
      <c r="T240" s="4" t="str">
        <f t="shared" ca="1" si="27"/>
        <v/>
      </c>
      <c r="U240" s="4"/>
      <c r="V240" s="3" t="str">
        <f t="shared" si="28"/>
        <v/>
      </c>
      <c r="W240" s="3" t="str">
        <f>IF($A240="","",IF((AND($A240="ADD",OR(V240="",V240="In Use"))),"5",(_xlfn.XLOOKUP(V240,ud_asset_status[lookupValue],ud_asset_status[lookupKey],""))))</f>
        <v/>
      </c>
      <c r="Y240" s="3" t="str">
        <f>IF($A240="ADD",IF(NOT(ISBLANK(X240)),_xlfn.XLOOKUP(X240,ud_replacement_status[lookupValue],ud_replacement_status[lookupKey],"ERROR"),""), "")</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6"/>
      <c r="AL240" s="2" t="str">
        <f t="shared" si="33"/>
        <v/>
      </c>
      <c r="AM240" s="3" t="str">
        <f t="shared" si="34"/>
        <v/>
      </c>
      <c r="AN240" s="3" t="str">
        <f>IF($A240="","",IF((AND($A240="ADD",OR(AM240="",AM240="Excellent"))),"1",(_xlfn.XLOOKUP(AM240,condition[lookupValue],condition[lookupKey],""))))</f>
        <v/>
      </c>
      <c r="AO240" s="7" t="str">
        <f t="shared" si="35"/>
        <v/>
      </c>
      <c r="AP240" s="8"/>
    </row>
    <row r="241" spans="2:42" x14ac:dyDescent="0.25">
      <c r="B241" s="4"/>
      <c r="D241" s="3" t="str">
        <f>IF($A241="ADD",IF(NOT(ISBLANK(C241)),_xlfn.XLOOKUP(C241,roadnames[lookupValue],roadnames[lookupKey],"ERROR"),""), "")</f>
        <v/>
      </c>
      <c r="E241" s="5"/>
      <c r="F241" s="5"/>
      <c r="H241" s="3" t="str">
        <f>IF($A241="ADD",IF(NOT(ISBLANK(G241)),_xlfn.XLOOKUP(G241,ud_side[lookupValue],ud_side[lookupKey],"ERROR"),""), "")</f>
        <v/>
      </c>
      <c r="I241" s="4"/>
      <c r="J241" s="6"/>
      <c r="L241" s="3" t="str">
        <f>IF($A241="ADD",IF(NOT(ISBLANK(K241)),_xlfn.XLOOKUP(K241,ud_mast_primary_function[lookupValue],ud_mast_primary_function[lookupKey],"ERROR"),""), "")</f>
        <v/>
      </c>
      <c r="N241" s="3" t="str">
        <f>IF($A241="ADD",IF(NOT(ISBLANK(M241)),_xlfn.XLOOKUP(M241,ud_mast_pole_type[lookupValue],ud_mast_pole_type[lookupKey],"ERROR"),""), "")</f>
        <v/>
      </c>
      <c r="P241" s="3" t="str">
        <f>IF($A241="ADD",IF(NOT(ISBLANK(O241)),_xlfn.XLOOKUP(O241,mast_material[lookupValue],mast_material[lookupKey],"ERROR"),""), "")</f>
        <v/>
      </c>
      <c r="S241" s="7"/>
      <c r="T241" s="4" t="str">
        <f t="shared" ca="1" si="27"/>
        <v/>
      </c>
      <c r="U241" s="4"/>
      <c r="V241" s="3" t="str">
        <f t="shared" si="28"/>
        <v/>
      </c>
      <c r="W241" s="3" t="str">
        <f>IF($A241="","",IF((AND($A241="ADD",OR(V241="",V241="In Use"))),"5",(_xlfn.XLOOKUP(V241,ud_asset_status[lookupValue],ud_asset_status[lookupKey],""))))</f>
        <v/>
      </c>
      <c r="Y241" s="3" t="str">
        <f>IF($A241="ADD",IF(NOT(ISBLANK(X241)),_xlfn.XLOOKUP(X241,ud_replacement_status[lookupValue],ud_replacement_status[lookupKey],"ERROR"),""), "")</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6"/>
      <c r="AL241" s="2" t="str">
        <f t="shared" si="33"/>
        <v/>
      </c>
      <c r="AM241" s="3" t="str">
        <f t="shared" si="34"/>
        <v/>
      </c>
      <c r="AN241" s="3" t="str">
        <f>IF($A241="","",IF((AND($A241="ADD",OR(AM241="",AM241="Excellent"))),"1",(_xlfn.XLOOKUP(AM241,condition[lookupValue],condition[lookupKey],""))))</f>
        <v/>
      </c>
      <c r="AO241" s="7" t="str">
        <f t="shared" si="35"/>
        <v/>
      </c>
      <c r="AP241" s="8"/>
    </row>
    <row r="242" spans="2:42" x14ac:dyDescent="0.25">
      <c r="B242" s="4"/>
      <c r="D242" s="3" t="str">
        <f>IF($A242="ADD",IF(NOT(ISBLANK(C242)),_xlfn.XLOOKUP(C242,roadnames[lookupValue],roadnames[lookupKey],"ERROR"),""), "")</f>
        <v/>
      </c>
      <c r="E242" s="5"/>
      <c r="F242" s="5"/>
      <c r="H242" s="3" t="str">
        <f>IF($A242="ADD",IF(NOT(ISBLANK(G242)),_xlfn.XLOOKUP(G242,ud_side[lookupValue],ud_side[lookupKey],"ERROR"),""), "")</f>
        <v/>
      </c>
      <c r="I242" s="4"/>
      <c r="J242" s="6"/>
      <c r="L242" s="3" t="str">
        <f>IF($A242="ADD",IF(NOT(ISBLANK(K242)),_xlfn.XLOOKUP(K242,ud_mast_primary_function[lookupValue],ud_mast_primary_function[lookupKey],"ERROR"),""), "")</f>
        <v/>
      </c>
      <c r="N242" s="3" t="str">
        <f>IF($A242="ADD",IF(NOT(ISBLANK(M242)),_xlfn.XLOOKUP(M242,ud_mast_pole_type[lookupValue],ud_mast_pole_type[lookupKey],"ERROR"),""), "")</f>
        <v/>
      </c>
      <c r="P242" s="3" t="str">
        <f>IF($A242="ADD",IF(NOT(ISBLANK(O242)),_xlfn.XLOOKUP(O242,mast_material[lookupValue],mast_material[lookupKey],"ERROR"),""), "")</f>
        <v/>
      </c>
      <c r="S242" s="7"/>
      <c r="T242" s="4" t="str">
        <f t="shared" ca="1" si="27"/>
        <v/>
      </c>
      <c r="U242" s="4"/>
      <c r="V242" s="3" t="str">
        <f t="shared" si="28"/>
        <v/>
      </c>
      <c r="W242" s="3" t="str">
        <f>IF($A242="","",IF((AND($A242="ADD",OR(V242="",V242="In Use"))),"5",(_xlfn.XLOOKUP(V242,ud_asset_status[lookupValue],ud_asset_status[lookupKey],""))))</f>
        <v/>
      </c>
      <c r="Y242" s="3" t="str">
        <f>IF($A242="ADD",IF(NOT(ISBLANK(X242)),_xlfn.XLOOKUP(X242,ud_replacement_status[lookupValue],ud_replacement_status[lookupKey],"ERROR"),""), "")</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6"/>
      <c r="AL242" s="2" t="str">
        <f t="shared" si="33"/>
        <v/>
      </c>
      <c r="AM242" s="3" t="str">
        <f t="shared" si="34"/>
        <v/>
      </c>
      <c r="AN242" s="3" t="str">
        <f>IF($A242="","",IF((AND($A242="ADD",OR(AM242="",AM242="Excellent"))),"1",(_xlfn.XLOOKUP(AM242,condition[lookupValue],condition[lookupKey],""))))</f>
        <v/>
      </c>
      <c r="AO242" s="7" t="str">
        <f t="shared" si="35"/>
        <v/>
      </c>
      <c r="AP242" s="8"/>
    </row>
    <row r="243" spans="2:42" x14ac:dyDescent="0.25">
      <c r="B243" s="4"/>
      <c r="D243" s="3" t="str">
        <f>IF($A243="ADD",IF(NOT(ISBLANK(C243)),_xlfn.XLOOKUP(C243,roadnames[lookupValue],roadnames[lookupKey],"ERROR"),""), "")</f>
        <v/>
      </c>
      <c r="E243" s="5"/>
      <c r="F243" s="5"/>
      <c r="H243" s="3" t="str">
        <f>IF($A243="ADD",IF(NOT(ISBLANK(G243)),_xlfn.XLOOKUP(G243,ud_side[lookupValue],ud_side[lookupKey],"ERROR"),""), "")</f>
        <v/>
      </c>
      <c r="I243" s="4"/>
      <c r="J243" s="6"/>
      <c r="L243" s="3" t="str">
        <f>IF($A243="ADD",IF(NOT(ISBLANK(K243)),_xlfn.XLOOKUP(K243,ud_mast_primary_function[lookupValue],ud_mast_primary_function[lookupKey],"ERROR"),""), "")</f>
        <v/>
      </c>
      <c r="N243" s="3" t="str">
        <f>IF($A243="ADD",IF(NOT(ISBLANK(M243)),_xlfn.XLOOKUP(M243,ud_mast_pole_type[lookupValue],ud_mast_pole_type[lookupKey],"ERROR"),""), "")</f>
        <v/>
      </c>
      <c r="P243" s="3" t="str">
        <f>IF($A243="ADD",IF(NOT(ISBLANK(O243)),_xlfn.XLOOKUP(O243,mast_material[lookupValue],mast_material[lookupKey],"ERROR"),""), "")</f>
        <v/>
      </c>
      <c r="S243" s="7"/>
      <c r="T243" s="4" t="str">
        <f t="shared" ca="1" si="27"/>
        <v/>
      </c>
      <c r="U243" s="4"/>
      <c r="V243" s="3" t="str">
        <f t="shared" si="28"/>
        <v/>
      </c>
      <c r="W243" s="3" t="str">
        <f>IF($A243="","",IF((AND($A243="ADD",OR(V243="",V243="In Use"))),"5",(_xlfn.XLOOKUP(V243,ud_asset_status[lookupValue],ud_asset_status[lookupKey],""))))</f>
        <v/>
      </c>
      <c r="Y243" s="3" t="str">
        <f>IF($A243="ADD",IF(NOT(ISBLANK(X243)),_xlfn.XLOOKUP(X243,ud_replacement_status[lookupValue],ud_replacement_status[lookupKey],"ERROR"),""), "")</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6"/>
      <c r="AL243" s="2" t="str">
        <f t="shared" si="33"/>
        <v/>
      </c>
      <c r="AM243" s="3" t="str">
        <f t="shared" si="34"/>
        <v/>
      </c>
      <c r="AN243" s="3" t="str">
        <f>IF($A243="","",IF((AND($A243="ADD",OR(AM243="",AM243="Excellent"))),"1",(_xlfn.XLOOKUP(AM243,condition[lookupValue],condition[lookupKey],""))))</f>
        <v/>
      </c>
      <c r="AO243" s="7" t="str">
        <f t="shared" si="35"/>
        <v/>
      </c>
      <c r="AP243" s="8"/>
    </row>
    <row r="244" spans="2:42" x14ac:dyDescent="0.25">
      <c r="B244" s="4"/>
      <c r="D244" s="3" t="str">
        <f>IF($A244="ADD",IF(NOT(ISBLANK(C244)),_xlfn.XLOOKUP(C244,roadnames[lookupValue],roadnames[lookupKey],"ERROR"),""), "")</f>
        <v/>
      </c>
      <c r="E244" s="5"/>
      <c r="F244" s="5"/>
      <c r="H244" s="3" t="str">
        <f>IF($A244="ADD",IF(NOT(ISBLANK(G244)),_xlfn.XLOOKUP(G244,ud_side[lookupValue],ud_side[lookupKey],"ERROR"),""), "")</f>
        <v/>
      </c>
      <c r="I244" s="4"/>
      <c r="J244" s="6"/>
      <c r="L244" s="3" t="str">
        <f>IF($A244="ADD",IF(NOT(ISBLANK(K244)),_xlfn.XLOOKUP(K244,ud_mast_primary_function[lookupValue],ud_mast_primary_function[lookupKey],"ERROR"),""), "")</f>
        <v/>
      </c>
      <c r="N244" s="3" t="str">
        <f>IF($A244="ADD",IF(NOT(ISBLANK(M244)),_xlfn.XLOOKUP(M244,ud_mast_pole_type[lookupValue],ud_mast_pole_type[lookupKey],"ERROR"),""), "")</f>
        <v/>
      </c>
      <c r="P244" s="3" t="str">
        <f>IF($A244="ADD",IF(NOT(ISBLANK(O244)),_xlfn.XLOOKUP(O244,mast_material[lookupValue],mast_material[lookupKey],"ERROR"),""), "")</f>
        <v/>
      </c>
      <c r="S244" s="7"/>
      <c r="T244" s="4" t="str">
        <f t="shared" ca="1" si="27"/>
        <v/>
      </c>
      <c r="U244" s="4"/>
      <c r="V244" s="3" t="str">
        <f t="shared" si="28"/>
        <v/>
      </c>
      <c r="W244" s="3" t="str">
        <f>IF($A244="","",IF((AND($A244="ADD",OR(V244="",V244="In Use"))),"5",(_xlfn.XLOOKUP(V244,ud_asset_status[lookupValue],ud_asset_status[lookupKey],""))))</f>
        <v/>
      </c>
      <c r="Y244" s="3" t="str">
        <f>IF($A244="ADD",IF(NOT(ISBLANK(X244)),_xlfn.XLOOKUP(X244,ud_replacement_status[lookupValue],ud_replacement_status[lookupKey],"ERROR"),""), "")</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6"/>
      <c r="AL244" s="2" t="str">
        <f t="shared" si="33"/>
        <v/>
      </c>
      <c r="AM244" s="3" t="str">
        <f t="shared" si="34"/>
        <v/>
      </c>
      <c r="AN244" s="3" t="str">
        <f>IF($A244="","",IF((AND($A244="ADD",OR(AM244="",AM244="Excellent"))),"1",(_xlfn.XLOOKUP(AM244,condition[lookupValue],condition[lookupKey],""))))</f>
        <v/>
      </c>
      <c r="AO244" s="7" t="str">
        <f t="shared" si="35"/>
        <v/>
      </c>
      <c r="AP244" s="8"/>
    </row>
    <row r="245" spans="2:42" x14ac:dyDescent="0.25">
      <c r="B245" s="4"/>
      <c r="D245" s="3" t="str">
        <f>IF($A245="ADD",IF(NOT(ISBLANK(C245)),_xlfn.XLOOKUP(C245,roadnames[lookupValue],roadnames[lookupKey],"ERROR"),""), "")</f>
        <v/>
      </c>
      <c r="E245" s="5"/>
      <c r="F245" s="5"/>
      <c r="H245" s="3" t="str">
        <f>IF($A245="ADD",IF(NOT(ISBLANK(G245)),_xlfn.XLOOKUP(G245,ud_side[lookupValue],ud_side[lookupKey],"ERROR"),""), "")</f>
        <v/>
      </c>
      <c r="I245" s="4"/>
      <c r="J245" s="6"/>
      <c r="L245" s="3" t="str">
        <f>IF($A245="ADD",IF(NOT(ISBLANK(K245)),_xlfn.XLOOKUP(K245,ud_mast_primary_function[lookupValue],ud_mast_primary_function[lookupKey],"ERROR"),""), "")</f>
        <v/>
      </c>
      <c r="N245" s="3" t="str">
        <f>IF($A245="ADD",IF(NOT(ISBLANK(M245)),_xlfn.XLOOKUP(M245,ud_mast_pole_type[lookupValue],ud_mast_pole_type[lookupKey],"ERROR"),""), "")</f>
        <v/>
      </c>
      <c r="P245" s="3" t="str">
        <f>IF($A245="ADD",IF(NOT(ISBLANK(O245)),_xlfn.XLOOKUP(O245,mast_material[lookupValue],mast_material[lookupKey],"ERROR"),""), "")</f>
        <v/>
      </c>
      <c r="S245" s="7"/>
      <c r="T245" s="4" t="str">
        <f t="shared" ca="1" si="27"/>
        <v/>
      </c>
      <c r="U245" s="4"/>
      <c r="V245" s="3" t="str">
        <f t="shared" si="28"/>
        <v/>
      </c>
      <c r="W245" s="3" t="str">
        <f>IF($A245="","",IF((AND($A245="ADD",OR(V245="",V245="In Use"))),"5",(_xlfn.XLOOKUP(V245,ud_asset_status[lookupValue],ud_asset_status[lookupKey],""))))</f>
        <v/>
      </c>
      <c r="Y245" s="3" t="str">
        <f>IF($A245="ADD",IF(NOT(ISBLANK(X245)),_xlfn.XLOOKUP(X245,ud_replacement_status[lookupValue],ud_replacement_status[lookupKey],"ERROR"),""), "")</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6"/>
      <c r="AL245" s="2" t="str">
        <f t="shared" si="33"/>
        <v/>
      </c>
      <c r="AM245" s="3" t="str">
        <f t="shared" si="34"/>
        <v/>
      </c>
      <c r="AN245" s="3" t="str">
        <f>IF($A245="","",IF((AND($A245="ADD",OR(AM245="",AM245="Excellent"))),"1",(_xlfn.XLOOKUP(AM245,condition[lookupValue],condition[lookupKey],""))))</f>
        <v/>
      </c>
      <c r="AO245" s="7" t="str">
        <f t="shared" si="35"/>
        <v/>
      </c>
      <c r="AP245" s="8"/>
    </row>
    <row r="246" spans="2:42" x14ac:dyDescent="0.25">
      <c r="B246" s="4"/>
      <c r="D246" s="3" t="str">
        <f>IF($A246="ADD",IF(NOT(ISBLANK(C246)),_xlfn.XLOOKUP(C246,roadnames[lookupValue],roadnames[lookupKey],"ERROR"),""), "")</f>
        <v/>
      </c>
      <c r="E246" s="5"/>
      <c r="F246" s="5"/>
      <c r="H246" s="3" t="str">
        <f>IF($A246="ADD",IF(NOT(ISBLANK(G246)),_xlfn.XLOOKUP(G246,ud_side[lookupValue],ud_side[lookupKey],"ERROR"),""), "")</f>
        <v/>
      </c>
      <c r="I246" s="4"/>
      <c r="J246" s="6"/>
      <c r="L246" s="3" t="str">
        <f>IF($A246="ADD",IF(NOT(ISBLANK(K246)),_xlfn.XLOOKUP(K246,ud_mast_primary_function[lookupValue],ud_mast_primary_function[lookupKey],"ERROR"),""), "")</f>
        <v/>
      </c>
      <c r="N246" s="3" t="str">
        <f>IF($A246="ADD",IF(NOT(ISBLANK(M246)),_xlfn.XLOOKUP(M246,ud_mast_pole_type[lookupValue],ud_mast_pole_type[lookupKey],"ERROR"),""), "")</f>
        <v/>
      </c>
      <c r="P246" s="3" t="str">
        <f>IF($A246="ADD",IF(NOT(ISBLANK(O246)),_xlfn.XLOOKUP(O246,mast_material[lookupValue],mast_material[lookupKey],"ERROR"),""), "")</f>
        <v/>
      </c>
      <c r="S246" s="7"/>
      <c r="T246" s="4" t="str">
        <f t="shared" ca="1" si="27"/>
        <v/>
      </c>
      <c r="U246" s="4"/>
      <c r="V246" s="3" t="str">
        <f t="shared" si="28"/>
        <v/>
      </c>
      <c r="W246" s="3" t="str">
        <f>IF($A246="","",IF((AND($A246="ADD",OR(V246="",V246="In Use"))),"5",(_xlfn.XLOOKUP(V246,ud_asset_status[lookupValue],ud_asset_status[lookupKey],""))))</f>
        <v/>
      </c>
      <c r="Y246" s="3" t="str">
        <f>IF($A246="ADD",IF(NOT(ISBLANK(X246)),_xlfn.XLOOKUP(X246,ud_replacement_status[lookupValue],ud_replacement_status[lookupKey],"ERROR"),""), "")</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6"/>
      <c r="AL246" s="2" t="str">
        <f t="shared" si="33"/>
        <v/>
      </c>
      <c r="AM246" s="3" t="str">
        <f t="shared" si="34"/>
        <v/>
      </c>
      <c r="AN246" s="3" t="str">
        <f>IF($A246="","",IF((AND($A246="ADD",OR(AM246="",AM246="Excellent"))),"1",(_xlfn.XLOOKUP(AM246,condition[lookupValue],condition[lookupKey],""))))</f>
        <v/>
      </c>
      <c r="AO246" s="7" t="str">
        <f t="shared" si="35"/>
        <v/>
      </c>
      <c r="AP246" s="8"/>
    </row>
    <row r="247" spans="2:42" x14ac:dyDescent="0.25">
      <c r="B247" s="4"/>
      <c r="D247" s="3" t="str">
        <f>IF($A247="ADD",IF(NOT(ISBLANK(C247)),_xlfn.XLOOKUP(C247,roadnames[lookupValue],roadnames[lookupKey],"ERROR"),""), "")</f>
        <v/>
      </c>
      <c r="E247" s="5"/>
      <c r="F247" s="5"/>
      <c r="H247" s="3" t="str">
        <f>IF($A247="ADD",IF(NOT(ISBLANK(G247)),_xlfn.XLOOKUP(G247,ud_side[lookupValue],ud_side[lookupKey],"ERROR"),""), "")</f>
        <v/>
      </c>
      <c r="I247" s="4"/>
      <c r="J247" s="6"/>
      <c r="L247" s="3" t="str">
        <f>IF($A247="ADD",IF(NOT(ISBLANK(K247)),_xlfn.XLOOKUP(K247,ud_mast_primary_function[lookupValue],ud_mast_primary_function[lookupKey],"ERROR"),""), "")</f>
        <v/>
      </c>
      <c r="N247" s="3" t="str">
        <f>IF($A247="ADD",IF(NOT(ISBLANK(M247)),_xlfn.XLOOKUP(M247,ud_mast_pole_type[lookupValue],ud_mast_pole_type[lookupKey],"ERROR"),""), "")</f>
        <v/>
      </c>
      <c r="P247" s="3" t="str">
        <f>IF($A247="ADD",IF(NOT(ISBLANK(O247)),_xlfn.XLOOKUP(O247,mast_material[lookupValue],mast_material[lookupKey],"ERROR"),""), "")</f>
        <v/>
      </c>
      <c r="S247" s="7"/>
      <c r="T247" s="4" t="str">
        <f t="shared" ca="1" si="27"/>
        <v/>
      </c>
      <c r="U247" s="4"/>
      <c r="V247" s="3" t="str">
        <f t="shared" si="28"/>
        <v/>
      </c>
      <c r="W247" s="3" t="str">
        <f>IF($A247="","",IF((AND($A247="ADD",OR(V247="",V247="In Use"))),"5",(_xlfn.XLOOKUP(V247,ud_asset_status[lookupValue],ud_asset_status[lookupKey],""))))</f>
        <v/>
      </c>
      <c r="Y247" s="3" t="str">
        <f>IF($A247="ADD",IF(NOT(ISBLANK(X247)),_xlfn.XLOOKUP(X247,ud_replacement_status[lookupValue],ud_replacement_status[lookupKey],"ERROR"),""), "")</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6"/>
      <c r="AL247" s="2" t="str">
        <f t="shared" si="33"/>
        <v/>
      </c>
      <c r="AM247" s="3" t="str">
        <f t="shared" si="34"/>
        <v/>
      </c>
      <c r="AN247" s="3" t="str">
        <f>IF($A247="","",IF((AND($A247="ADD",OR(AM247="",AM247="Excellent"))),"1",(_xlfn.XLOOKUP(AM247,condition[lookupValue],condition[lookupKey],""))))</f>
        <v/>
      </c>
      <c r="AO247" s="7" t="str">
        <f t="shared" si="35"/>
        <v/>
      </c>
      <c r="AP247" s="8"/>
    </row>
    <row r="248" spans="2:42" x14ac:dyDescent="0.25">
      <c r="B248" s="4"/>
      <c r="D248" s="3" t="str">
        <f>IF($A248="ADD",IF(NOT(ISBLANK(C248)),_xlfn.XLOOKUP(C248,roadnames[lookupValue],roadnames[lookupKey],"ERROR"),""), "")</f>
        <v/>
      </c>
      <c r="E248" s="5"/>
      <c r="F248" s="5"/>
      <c r="H248" s="3" t="str">
        <f>IF($A248="ADD",IF(NOT(ISBLANK(G248)),_xlfn.XLOOKUP(G248,ud_side[lookupValue],ud_side[lookupKey],"ERROR"),""), "")</f>
        <v/>
      </c>
      <c r="I248" s="4"/>
      <c r="J248" s="6"/>
      <c r="L248" s="3" t="str">
        <f>IF($A248="ADD",IF(NOT(ISBLANK(K248)),_xlfn.XLOOKUP(K248,ud_mast_primary_function[lookupValue],ud_mast_primary_function[lookupKey],"ERROR"),""), "")</f>
        <v/>
      </c>
      <c r="N248" s="3" t="str">
        <f>IF($A248="ADD",IF(NOT(ISBLANK(M248)),_xlfn.XLOOKUP(M248,ud_mast_pole_type[lookupValue],ud_mast_pole_type[lookupKey],"ERROR"),""), "")</f>
        <v/>
      </c>
      <c r="P248" s="3" t="str">
        <f>IF($A248="ADD",IF(NOT(ISBLANK(O248)),_xlfn.XLOOKUP(O248,mast_material[lookupValue],mast_material[lookupKey],"ERROR"),""), "")</f>
        <v/>
      </c>
      <c r="S248" s="7"/>
      <c r="T248" s="4" t="str">
        <f t="shared" ca="1" si="27"/>
        <v/>
      </c>
      <c r="U248" s="4"/>
      <c r="V248" s="3" t="str">
        <f t="shared" si="28"/>
        <v/>
      </c>
      <c r="W248" s="3" t="str">
        <f>IF($A248="","",IF((AND($A248="ADD",OR(V248="",V248="In Use"))),"5",(_xlfn.XLOOKUP(V248,ud_asset_status[lookupValue],ud_asset_status[lookupKey],""))))</f>
        <v/>
      </c>
      <c r="Y248" s="3" t="str">
        <f>IF($A248="ADD",IF(NOT(ISBLANK(X248)),_xlfn.XLOOKUP(X248,ud_replacement_status[lookupValue],ud_replacement_status[lookupKey],"ERROR"),""), "")</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6"/>
      <c r="AL248" s="2" t="str">
        <f t="shared" si="33"/>
        <v/>
      </c>
      <c r="AM248" s="3" t="str">
        <f t="shared" si="34"/>
        <v/>
      </c>
      <c r="AN248" s="3" t="str">
        <f>IF($A248="","",IF((AND($A248="ADD",OR(AM248="",AM248="Excellent"))),"1",(_xlfn.XLOOKUP(AM248,condition[lookupValue],condition[lookupKey],""))))</f>
        <v/>
      </c>
      <c r="AO248" s="7" t="str">
        <f t="shared" si="35"/>
        <v/>
      </c>
      <c r="AP248" s="8"/>
    </row>
    <row r="249" spans="2:42" x14ac:dyDescent="0.25">
      <c r="B249" s="4"/>
      <c r="D249" s="3" t="str">
        <f>IF($A249="ADD",IF(NOT(ISBLANK(C249)),_xlfn.XLOOKUP(C249,roadnames[lookupValue],roadnames[lookupKey],"ERROR"),""), "")</f>
        <v/>
      </c>
      <c r="E249" s="5"/>
      <c r="F249" s="5"/>
      <c r="H249" s="3" t="str">
        <f>IF($A249="ADD",IF(NOT(ISBLANK(G249)),_xlfn.XLOOKUP(G249,ud_side[lookupValue],ud_side[lookupKey],"ERROR"),""), "")</f>
        <v/>
      </c>
      <c r="I249" s="4"/>
      <c r="J249" s="6"/>
      <c r="L249" s="3" t="str">
        <f>IF($A249="ADD",IF(NOT(ISBLANK(K249)),_xlfn.XLOOKUP(K249,ud_mast_primary_function[lookupValue],ud_mast_primary_function[lookupKey],"ERROR"),""), "")</f>
        <v/>
      </c>
      <c r="N249" s="3" t="str">
        <f>IF($A249="ADD",IF(NOT(ISBLANK(M249)),_xlfn.XLOOKUP(M249,ud_mast_pole_type[lookupValue],ud_mast_pole_type[lookupKey],"ERROR"),""), "")</f>
        <v/>
      </c>
      <c r="P249" s="3" t="str">
        <f>IF($A249="ADD",IF(NOT(ISBLANK(O249)),_xlfn.XLOOKUP(O249,mast_material[lookupValue],mast_material[lookupKey],"ERROR"),""), "")</f>
        <v/>
      </c>
      <c r="S249" s="7"/>
      <c r="T249" s="4" t="str">
        <f t="shared" ca="1" si="27"/>
        <v/>
      </c>
      <c r="U249" s="4"/>
      <c r="V249" s="3" t="str">
        <f t="shared" si="28"/>
        <v/>
      </c>
      <c r="W249" s="3" t="str">
        <f>IF($A249="","",IF((AND($A249="ADD",OR(V249="",V249="In Use"))),"5",(_xlfn.XLOOKUP(V249,ud_asset_status[lookupValue],ud_asset_status[lookupKey],""))))</f>
        <v/>
      </c>
      <c r="Y249" s="3" t="str">
        <f>IF($A249="ADD",IF(NOT(ISBLANK(X249)),_xlfn.XLOOKUP(X249,ud_replacement_status[lookupValue],ud_replacement_status[lookupKey],"ERROR"),""), "")</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6"/>
      <c r="AL249" s="2" t="str">
        <f t="shared" si="33"/>
        <v/>
      </c>
      <c r="AM249" s="3" t="str">
        <f t="shared" si="34"/>
        <v/>
      </c>
      <c r="AN249" s="3" t="str">
        <f>IF($A249="","",IF((AND($A249="ADD",OR(AM249="",AM249="Excellent"))),"1",(_xlfn.XLOOKUP(AM249,condition[lookupValue],condition[lookupKey],""))))</f>
        <v/>
      </c>
      <c r="AO249" s="7" t="str">
        <f t="shared" si="35"/>
        <v/>
      </c>
      <c r="AP249" s="8"/>
    </row>
    <row r="250" spans="2:42" x14ac:dyDescent="0.25">
      <c r="B250" s="4"/>
      <c r="D250" s="3" t="str">
        <f>IF($A250="ADD",IF(NOT(ISBLANK(C250)),_xlfn.XLOOKUP(C250,roadnames[lookupValue],roadnames[lookupKey],"ERROR"),""), "")</f>
        <v/>
      </c>
      <c r="E250" s="5"/>
      <c r="F250" s="5"/>
      <c r="H250" s="3" t="str">
        <f>IF($A250="ADD",IF(NOT(ISBLANK(G250)),_xlfn.XLOOKUP(G250,ud_side[lookupValue],ud_side[lookupKey],"ERROR"),""), "")</f>
        <v/>
      </c>
      <c r="I250" s="4"/>
      <c r="J250" s="6"/>
      <c r="L250" s="3" t="str">
        <f>IF($A250="ADD",IF(NOT(ISBLANK(K250)),_xlfn.XLOOKUP(K250,ud_mast_primary_function[lookupValue],ud_mast_primary_function[lookupKey],"ERROR"),""), "")</f>
        <v/>
      </c>
      <c r="N250" s="3" t="str">
        <f>IF($A250="ADD",IF(NOT(ISBLANK(M250)),_xlfn.XLOOKUP(M250,ud_mast_pole_type[lookupValue],ud_mast_pole_type[lookupKey],"ERROR"),""), "")</f>
        <v/>
      </c>
      <c r="P250" s="3" t="str">
        <f>IF($A250="ADD",IF(NOT(ISBLANK(O250)),_xlfn.XLOOKUP(O250,mast_material[lookupValue],mast_material[lookupKey],"ERROR"),""), "")</f>
        <v/>
      </c>
      <c r="S250" s="7"/>
      <c r="T250" s="4" t="str">
        <f t="shared" ca="1" si="27"/>
        <v/>
      </c>
      <c r="U250" s="4"/>
      <c r="V250" s="3" t="str">
        <f t="shared" si="28"/>
        <v/>
      </c>
      <c r="W250" s="3" t="str">
        <f>IF($A250="","",IF((AND($A250="ADD",OR(V250="",V250="In Use"))),"5",(_xlfn.XLOOKUP(V250,ud_asset_status[lookupValue],ud_asset_status[lookupKey],""))))</f>
        <v/>
      </c>
      <c r="Y250" s="3" t="str">
        <f>IF($A250="ADD",IF(NOT(ISBLANK(X250)),_xlfn.XLOOKUP(X250,ud_replacement_status[lookupValue],ud_replacement_status[lookupKey],"ERROR"),""), "")</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6"/>
      <c r="AL250" s="2" t="str">
        <f t="shared" si="33"/>
        <v/>
      </c>
      <c r="AM250" s="3" t="str">
        <f t="shared" si="34"/>
        <v/>
      </c>
      <c r="AN250" s="3" t="str">
        <f>IF($A250="","",IF((AND($A250="ADD",OR(AM250="",AM250="Excellent"))),"1",(_xlfn.XLOOKUP(AM250,condition[lookupValue],condition[lookupKey],""))))</f>
        <v/>
      </c>
      <c r="AO250" s="7" t="str">
        <f t="shared" si="35"/>
        <v/>
      </c>
      <c r="AP250" s="8"/>
    </row>
    <row r="251" spans="2:42" x14ac:dyDescent="0.25">
      <c r="B251" s="4"/>
      <c r="D251" s="3" t="str">
        <f>IF($A251="ADD",IF(NOT(ISBLANK(C251)),_xlfn.XLOOKUP(C251,roadnames[lookupValue],roadnames[lookupKey],"ERROR"),""), "")</f>
        <v/>
      </c>
      <c r="E251" s="5"/>
      <c r="F251" s="5"/>
      <c r="H251" s="3" t="str">
        <f>IF($A251="ADD",IF(NOT(ISBLANK(G251)),_xlfn.XLOOKUP(G251,ud_side[lookupValue],ud_side[lookupKey],"ERROR"),""), "")</f>
        <v/>
      </c>
      <c r="I251" s="4"/>
      <c r="J251" s="6"/>
      <c r="L251" s="3" t="str">
        <f>IF($A251="ADD",IF(NOT(ISBLANK(K251)),_xlfn.XLOOKUP(K251,ud_mast_primary_function[lookupValue],ud_mast_primary_function[lookupKey],"ERROR"),""), "")</f>
        <v/>
      </c>
      <c r="N251" s="3" t="str">
        <f>IF($A251="ADD",IF(NOT(ISBLANK(M251)),_xlfn.XLOOKUP(M251,ud_mast_pole_type[lookupValue],ud_mast_pole_type[lookupKey],"ERROR"),""), "")</f>
        <v/>
      </c>
      <c r="P251" s="3" t="str">
        <f>IF($A251="ADD",IF(NOT(ISBLANK(O251)),_xlfn.XLOOKUP(O251,mast_material[lookupValue],mast_material[lookupKey],"ERROR"),""), "")</f>
        <v/>
      </c>
      <c r="S251" s="7"/>
      <c r="T251" s="4" t="str">
        <f t="shared" ca="1" si="27"/>
        <v/>
      </c>
      <c r="U251" s="4"/>
      <c r="V251" s="3" t="str">
        <f t="shared" si="28"/>
        <v/>
      </c>
      <c r="W251" s="3" t="str">
        <f>IF($A251="","",IF((AND($A251="ADD",OR(V251="",V251="In Use"))),"5",(_xlfn.XLOOKUP(V251,ud_asset_status[lookupValue],ud_asset_status[lookupKey],""))))</f>
        <v/>
      </c>
      <c r="Y251" s="3" t="str">
        <f>IF($A251="ADD",IF(NOT(ISBLANK(X251)),_xlfn.XLOOKUP(X251,ud_replacement_status[lookupValue],ud_replacement_status[lookupKey],"ERROR"),""), "")</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6"/>
      <c r="AL251" s="2" t="str">
        <f t="shared" si="33"/>
        <v/>
      </c>
      <c r="AM251" s="3" t="str">
        <f t="shared" si="34"/>
        <v/>
      </c>
      <c r="AN251" s="3" t="str">
        <f>IF($A251="","",IF((AND($A251="ADD",OR(AM251="",AM251="Excellent"))),"1",(_xlfn.XLOOKUP(AM251,condition[lookupValue],condition[lookupKey],""))))</f>
        <v/>
      </c>
      <c r="AO251" s="7" t="str">
        <f t="shared" si="35"/>
        <v/>
      </c>
      <c r="AP251" s="8"/>
    </row>
    <row r="252" spans="2:42" x14ac:dyDescent="0.25">
      <c r="B252" s="4"/>
      <c r="D252" s="3" t="str">
        <f>IF($A252="ADD",IF(NOT(ISBLANK(C252)),_xlfn.XLOOKUP(C252,roadnames[lookupValue],roadnames[lookupKey],"ERROR"),""), "")</f>
        <v/>
      </c>
      <c r="E252" s="5"/>
      <c r="F252" s="5"/>
      <c r="H252" s="3" t="str">
        <f>IF($A252="ADD",IF(NOT(ISBLANK(G252)),_xlfn.XLOOKUP(G252,ud_side[lookupValue],ud_side[lookupKey],"ERROR"),""), "")</f>
        <v/>
      </c>
      <c r="I252" s="4"/>
      <c r="J252" s="6"/>
      <c r="L252" s="3" t="str">
        <f>IF($A252="ADD",IF(NOT(ISBLANK(K252)),_xlfn.XLOOKUP(K252,ud_mast_primary_function[lookupValue],ud_mast_primary_function[lookupKey],"ERROR"),""), "")</f>
        <v/>
      </c>
      <c r="N252" s="3" t="str">
        <f>IF($A252="ADD",IF(NOT(ISBLANK(M252)),_xlfn.XLOOKUP(M252,ud_mast_pole_type[lookupValue],ud_mast_pole_type[lookupKey],"ERROR"),""), "")</f>
        <v/>
      </c>
      <c r="P252" s="3" t="str">
        <f>IF($A252="ADD",IF(NOT(ISBLANK(O252)),_xlfn.XLOOKUP(O252,mast_material[lookupValue],mast_material[lookupKey],"ERROR"),""), "")</f>
        <v/>
      </c>
      <c r="S252" s="7"/>
      <c r="T252" s="4" t="str">
        <f t="shared" ca="1" si="27"/>
        <v/>
      </c>
      <c r="U252" s="4"/>
      <c r="V252" s="3" t="str">
        <f t="shared" si="28"/>
        <v/>
      </c>
      <c r="W252" s="3" t="str">
        <f>IF($A252="","",IF((AND($A252="ADD",OR(V252="",V252="In Use"))),"5",(_xlfn.XLOOKUP(V252,ud_asset_status[lookupValue],ud_asset_status[lookupKey],""))))</f>
        <v/>
      </c>
      <c r="Y252" s="3" t="str">
        <f>IF($A252="ADD",IF(NOT(ISBLANK(X252)),_xlfn.XLOOKUP(X252,ud_replacement_status[lookupValue],ud_replacement_status[lookupKey],"ERROR"),""), "")</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6"/>
      <c r="AL252" s="2" t="str">
        <f t="shared" si="33"/>
        <v/>
      </c>
      <c r="AM252" s="3" t="str">
        <f t="shared" si="34"/>
        <v/>
      </c>
      <c r="AN252" s="3" t="str">
        <f>IF($A252="","",IF((AND($A252="ADD",OR(AM252="",AM252="Excellent"))),"1",(_xlfn.XLOOKUP(AM252,condition[lookupValue],condition[lookupKey],""))))</f>
        <v/>
      </c>
      <c r="AO252" s="7" t="str">
        <f t="shared" si="35"/>
        <v/>
      </c>
      <c r="AP252" s="8"/>
    </row>
    <row r="253" spans="2:42" x14ac:dyDescent="0.25">
      <c r="B253" s="4"/>
      <c r="D253" s="3" t="str">
        <f>IF($A253="ADD",IF(NOT(ISBLANK(C253)),_xlfn.XLOOKUP(C253,roadnames[lookupValue],roadnames[lookupKey],"ERROR"),""), "")</f>
        <v/>
      </c>
      <c r="E253" s="5"/>
      <c r="F253" s="5"/>
      <c r="H253" s="3" t="str">
        <f>IF($A253="ADD",IF(NOT(ISBLANK(G253)),_xlfn.XLOOKUP(G253,ud_side[lookupValue],ud_side[lookupKey],"ERROR"),""), "")</f>
        <v/>
      </c>
      <c r="I253" s="4"/>
      <c r="J253" s="6"/>
      <c r="L253" s="3" t="str">
        <f>IF($A253="ADD",IF(NOT(ISBLANK(K253)),_xlfn.XLOOKUP(K253,ud_mast_primary_function[lookupValue],ud_mast_primary_function[lookupKey],"ERROR"),""), "")</f>
        <v/>
      </c>
      <c r="N253" s="3" t="str">
        <f>IF($A253="ADD",IF(NOT(ISBLANK(M253)),_xlfn.XLOOKUP(M253,ud_mast_pole_type[lookupValue],ud_mast_pole_type[lookupKey],"ERROR"),""), "")</f>
        <v/>
      </c>
      <c r="P253" s="3" t="str">
        <f>IF($A253="ADD",IF(NOT(ISBLANK(O253)),_xlfn.XLOOKUP(O253,mast_material[lookupValue],mast_material[lookupKey],"ERROR"),""), "")</f>
        <v/>
      </c>
      <c r="S253" s="7"/>
      <c r="T253" s="4" t="str">
        <f t="shared" ca="1" si="27"/>
        <v/>
      </c>
      <c r="U253" s="4"/>
      <c r="V253" s="3" t="str">
        <f t="shared" si="28"/>
        <v/>
      </c>
      <c r="W253" s="3" t="str">
        <f>IF($A253="","",IF((AND($A253="ADD",OR(V253="",V253="In Use"))),"5",(_xlfn.XLOOKUP(V253,ud_asset_status[lookupValue],ud_asset_status[lookupKey],""))))</f>
        <v/>
      </c>
      <c r="Y253" s="3" t="str">
        <f>IF($A253="ADD",IF(NOT(ISBLANK(X253)),_xlfn.XLOOKUP(X253,ud_replacement_status[lookupValue],ud_replacement_status[lookupKey],"ERROR"),""), "")</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6"/>
      <c r="AL253" s="2" t="str">
        <f t="shared" si="33"/>
        <v/>
      </c>
      <c r="AM253" s="3" t="str">
        <f t="shared" si="34"/>
        <v/>
      </c>
      <c r="AN253" s="3" t="str">
        <f>IF($A253="","",IF((AND($A253="ADD",OR(AM253="",AM253="Excellent"))),"1",(_xlfn.XLOOKUP(AM253,condition[lookupValue],condition[lookupKey],""))))</f>
        <v/>
      </c>
      <c r="AO253" s="7" t="str">
        <f t="shared" si="35"/>
        <v/>
      </c>
      <c r="AP253" s="8"/>
    </row>
    <row r="254" spans="2:42" x14ac:dyDescent="0.25">
      <c r="B254" s="4"/>
      <c r="D254" s="3" t="str">
        <f>IF($A254="ADD",IF(NOT(ISBLANK(C254)),_xlfn.XLOOKUP(C254,roadnames[lookupValue],roadnames[lookupKey],"ERROR"),""), "")</f>
        <v/>
      </c>
      <c r="E254" s="5"/>
      <c r="F254" s="5"/>
      <c r="H254" s="3" t="str">
        <f>IF($A254="ADD",IF(NOT(ISBLANK(G254)),_xlfn.XLOOKUP(G254,ud_side[lookupValue],ud_side[lookupKey],"ERROR"),""), "")</f>
        <v/>
      </c>
      <c r="I254" s="4"/>
      <c r="J254" s="6"/>
      <c r="L254" s="3" t="str">
        <f>IF($A254="ADD",IF(NOT(ISBLANK(K254)),_xlfn.XLOOKUP(K254,ud_mast_primary_function[lookupValue],ud_mast_primary_function[lookupKey],"ERROR"),""), "")</f>
        <v/>
      </c>
      <c r="N254" s="3" t="str">
        <f>IF($A254="ADD",IF(NOT(ISBLANK(M254)),_xlfn.XLOOKUP(M254,ud_mast_pole_type[lookupValue],ud_mast_pole_type[lookupKey],"ERROR"),""), "")</f>
        <v/>
      </c>
      <c r="P254" s="3" t="str">
        <f>IF($A254="ADD",IF(NOT(ISBLANK(O254)),_xlfn.XLOOKUP(O254,mast_material[lookupValue],mast_material[lookupKey],"ERROR"),""), "")</f>
        <v/>
      </c>
      <c r="S254" s="7"/>
      <c r="T254" s="4" t="str">
        <f t="shared" ca="1" si="27"/>
        <v/>
      </c>
      <c r="U254" s="4"/>
      <c r="V254" s="3" t="str">
        <f t="shared" si="28"/>
        <v/>
      </c>
      <c r="W254" s="3" t="str">
        <f>IF($A254="","",IF((AND($A254="ADD",OR(V254="",V254="In Use"))),"5",(_xlfn.XLOOKUP(V254,ud_asset_status[lookupValue],ud_asset_status[lookupKey],""))))</f>
        <v/>
      </c>
      <c r="Y254" s="3" t="str">
        <f>IF($A254="ADD",IF(NOT(ISBLANK(X254)),_xlfn.XLOOKUP(X254,ud_replacement_status[lookupValue],ud_replacement_status[lookupKey],"ERROR"),""), "")</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6"/>
      <c r="AL254" s="2" t="str">
        <f t="shared" si="33"/>
        <v/>
      </c>
      <c r="AM254" s="3" t="str">
        <f t="shared" si="34"/>
        <v/>
      </c>
      <c r="AN254" s="3" t="str">
        <f>IF($A254="","",IF((AND($A254="ADD",OR(AM254="",AM254="Excellent"))),"1",(_xlfn.XLOOKUP(AM254,condition[lookupValue],condition[lookupKey],""))))</f>
        <v/>
      </c>
      <c r="AO254" s="7" t="str">
        <f t="shared" si="35"/>
        <v/>
      </c>
      <c r="AP254" s="8"/>
    </row>
    <row r="255" spans="2:42" x14ac:dyDescent="0.25">
      <c r="B255" s="4"/>
      <c r="D255" s="3" t="str">
        <f>IF($A255="ADD",IF(NOT(ISBLANK(C255)),_xlfn.XLOOKUP(C255,roadnames[lookupValue],roadnames[lookupKey],"ERROR"),""), "")</f>
        <v/>
      </c>
      <c r="E255" s="5"/>
      <c r="F255" s="5"/>
      <c r="H255" s="3" t="str">
        <f>IF($A255="ADD",IF(NOT(ISBLANK(G255)),_xlfn.XLOOKUP(G255,ud_side[lookupValue],ud_side[lookupKey],"ERROR"),""), "")</f>
        <v/>
      </c>
      <c r="I255" s="4"/>
      <c r="J255" s="6"/>
      <c r="L255" s="3" t="str">
        <f>IF($A255="ADD",IF(NOT(ISBLANK(K255)),_xlfn.XLOOKUP(K255,ud_mast_primary_function[lookupValue],ud_mast_primary_function[lookupKey],"ERROR"),""), "")</f>
        <v/>
      </c>
      <c r="N255" s="3" t="str">
        <f>IF($A255="ADD",IF(NOT(ISBLANK(M255)),_xlfn.XLOOKUP(M255,ud_mast_pole_type[lookupValue],ud_mast_pole_type[lookupKey],"ERROR"),""), "")</f>
        <v/>
      </c>
      <c r="P255" s="3" t="str">
        <f>IF($A255="ADD",IF(NOT(ISBLANK(O255)),_xlfn.XLOOKUP(O255,mast_material[lookupValue],mast_material[lookupKey],"ERROR"),""), "")</f>
        <v/>
      </c>
      <c r="S255" s="7"/>
      <c r="T255" s="4" t="str">
        <f t="shared" ca="1" si="27"/>
        <v/>
      </c>
      <c r="U255" s="4"/>
      <c r="V255" s="3" t="str">
        <f t="shared" si="28"/>
        <v/>
      </c>
      <c r="W255" s="3" t="str">
        <f>IF($A255="","",IF((AND($A255="ADD",OR(V255="",V255="In Use"))),"5",(_xlfn.XLOOKUP(V255,ud_asset_status[lookupValue],ud_asset_status[lookupKey],""))))</f>
        <v/>
      </c>
      <c r="Y255" s="3" t="str">
        <f>IF($A255="ADD",IF(NOT(ISBLANK(X255)),_xlfn.XLOOKUP(X255,ud_replacement_status[lookupValue],ud_replacement_status[lookupKey],"ERROR"),""), "")</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6"/>
      <c r="AL255" s="2" t="str">
        <f t="shared" si="33"/>
        <v/>
      </c>
      <c r="AM255" s="3" t="str">
        <f t="shared" si="34"/>
        <v/>
      </c>
      <c r="AN255" s="3" t="str">
        <f>IF($A255="","",IF((AND($A255="ADD",OR(AM255="",AM255="Excellent"))),"1",(_xlfn.XLOOKUP(AM255,condition[lookupValue],condition[lookupKey],""))))</f>
        <v/>
      </c>
      <c r="AO255" s="7" t="str">
        <f t="shared" si="35"/>
        <v/>
      </c>
      <c r="AP255" s="8"/>
    </row>
    <row r="256" spans="2:42" x14ac:dyDescent="0.25">
      <c r="B256" s="4"/>
      <c r="D256" s="3" t="str">
        <f>IF($A256="ADD",IF(NOT(ISBLANK(C256)),_xlfn.XLOOKUP(C256,roadnames[lookupValue],roadnames[lookupKey],"ERROR"),""), "")</f>
        <v/>
      </c>
      <c r="E256" s="5"/>
      <c r="F256" s="5"/>
      <c r="H256" s="3" t="str">
        <f>IF($A256="ADD",IF(NOT(ISBLANK(G256)),_xlfn.XLOOKUP(G256,ud_side[lookupValue],ud_side[lookupKey],"ERROR"),""), "")</f>
        <v/>
      </c>
      <c r="I256" s="4"/>
      <c r="J256" s="6"/>
      <c r="L256" s="3" t="str">
        <f>IF($A256="ADD",IF(NOT(ISBLANK(K256)),_xlfn.XLOOKUP(K256,ud_mast_primary_function[lookupValue],ud_mast_primary_function[lookupKey],"ERROR"),""), "")</f>
        <v/>
      </c>
      <c r="N256" s="3" t="str">
        <f>IF($A256="ADD",IF(NOT(ISBLANK(M256)),_xlfn.XLOOKUP(M256,ud_mast_pole_type[lookupValue],ud_mast_pole_type[lookupKey],"ERROR"),""), "")</f>
        <v/>
      </c>
      <c r="P256" s="3" t="str">
        <f>IF($A256="ADD",IF(NOT(ISBLANK(O256)),_xlfn.XLOOKUP(O256,mast_material[lookupValue],mast_material[lookupKey],"ERROR"),""), "")</f>
        <v/>
      </c>
      <c r="S256" s="7"/>
      <c r="T256" s="4" t="str">
        <f t="shared" ca="1" si="27"/>
        <v/>
      </c>
      <c r="U256" s="4"/>
      <c r="V256" s="3" t="str">
        <f t="shared" si="28"/>
        <v/>
      </c>
      <c r="W256" s="3" t="str">
        <f>IF($A256="","",IF((AND($A256="ADD",OR(V256="",V256="In Use"))),"5",(_xlfn.XLOOKUP(V256,ud_asset_status[lookupValue],ud_asset_status[lookupKey],""))))</f>
        <v/>
      </c>
      <c r="Y256" s="3" t="str">
        <f>IF($A256="ADD",IF(NOT(ISBLANK(X256)),_xlfn.XLOOKUP(X256,ud_replacement_status[lookupValue],ud_replacement_status[lookupKey],"ERROR"),""), "")</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6"/>
      <c r="AL256" s="2" t="str">
        <f t="shared" si="33"/>
        <v/>
      </c>
      <c r="AM256" s="3" t="str">
        <f t="shared" si="34"/>
        <v/>
      </c>
      <c r="AN256" s="3" t="str">
        <f>IF($A256="","",IF((AND($A256="ADD",OR(AM256="",AM256="Excellent"))),"1",(_xlfn.XLOOKUP(AM256,condition[lookupValue],condition[lookupKey],""))))</f>
        <v/>
      </c>
      <c r="AO256" s="7" t="str">
        <f t="shared" si="35"/>
        <v/>
      </c>
      <c r="AP256" s="8"/>
    </row>
    <row r="257" spans="2:42" x14ac:dyDescent="0.25">
      <c r="B257" s="4"/>
      <c r="D257" s="3" t="str">
        <f>IF($A257="ADD",IF(NOT(ISBLANK(C257)),_xlfn.XLOOKUP(C257,roadnames[lookupValue],roadnames[lookupKey],"ERROR"),""), "")</f>
        <v/>
      </c>
      <c r="E257" s="5"/>
      <c r="F257" s="5"/>
      <c r="H257" s="3" t="str">
        <f>IF($A257="ADD",IF(NOT(ISBLANK(G257)),_xlfn.XLOOKUP(G257,ud_side[lookupValue],ud_side[lookupKey],"ERROR"),""), "")</f>
        <v/>
      </c>
      <c r="I257" s="4"/>
      <c r="J257" s="6"/>
      <c r="L257" s="3" t="str">
        <f>IF($A257="ADD",IF(NOT(ISBLANK(K257)),_xlfn.XLOOKUP(K257,ud_mast_primary_function[lookupValue],ud_mast_primary_function[lookupKey],"ERROR"),""), "")</f>
        <v/>
      </c>
      <c r="N257" s="3" t="str">
        <f>IF($A257="ADD",IF(NOT(ISBLANK(M257)),_xlfn.XLOOKUP(M257,ud_mast_pole_type[lookupValue],ud_mast_pole_type[lookupKey],"ERROR"),""), "")</f>
        <v/>
      </c>
      <c r="P257" s="3" t="str">
        <f>IF($A257="ADD",IF(NOT(ISBLANK(O257)),_xlfn.XLOOKUP(O257,mast_material[lookupValue],mast_material[lookupKey],"ERROR"),""), "")</f>
        <v/>
      </c>
      <c r="S257" s="7"/>
      <c r="T257" s="4" t="str">
        <f t="shared" ca="1" si="27"/>
        <v/>
      </c>
      <c r="U257" s="4"/>
      <c r="V257" s="3" t="str">
        <f t="shared" si="28"/>
        <v/>
      </c>
      <c r="W257" s="3" t="str">
        <f>IF($A257="","",IF((AND($A257="ADD",OR(V257="",V257="In Use"))),"5",(_xlfn.XLOOKUP(V257,ud_asset_status[lookupValue],ud_asset_status[lookupKey],""))))</f>
        <v/>
      </c>
      <c r="Y257" s="3" t="str">
        <f>IF($A257="ADD",IF(NOT(ISBLANK(X257)),_xlfn.XLOOKUP(X257,ud_replacement_status[lookupValue],ud_replacement_status[lookupKey],"ERROR"),""), "")</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6"/>
      <c r="AL257" s="2" t="str">
        <f t="shared" si="33"/>
        <v/>
      </c>
      <c r="AM257" s="3" t="str">
        <f t="shared" si="34"/>
        <v/>
      </c>
      <c r="AN257" s="3" t="str">
        <f>IF($A257="","",IF((AND($A257="ADD",OR(AM257="",AM257="Excellent"))),"1",(_xlfn.XLOOKUP(AM257,condition[lookupValue],condition[lookupKey],""))))</f>
        <v/>
      </c>
      <c r="AO257" s="7" t="str">
        <f t="shared" si="35"/>
        <v/>
      </c>
      <c r="AP257" s="8"/>
    </row>
    <row r="258" spans="2:42" x14ac:dyDescent="0.25">
      <c r="B258" s="4"/>
      <c r="D258" s="3" t="str">
        <f>IF($A258="ADD",IF(NOT(ISBLANK(C258)),_xlfn.XLOOKUP(C258,roadnames[lookupValue],roadnames[lookupKey],"ERROR"),""), "")</f>
        <v/>
      </c>
      <c r="E258" s="5"/>
      <c r="F258" s="5"/>
      <c r="H258" s="3" t="str">
        <f>IF($A258="ADD",IF(NOT(ISBLANK(G258)),_xlfn.XLOOKUP(G258,ud_side[lookupValue],ud_side[lookupKey],"ERROR"),""), "")</f>
        <v/>
      </c>
      <c r="I258" s="4"/>
      <c r="J258" s="6"/>
      <c r="L258" s="3" t="str">
        <f>IF($A258="ADD",IF(NOT(ISBLANK(K258)),_xlfn.XLOOKUP(K258,ud_mast_primary_function[lookupValue],ud_mast_primary_function[lookupKey],"ERROR"),""), "")</f>
        <v/>
      </c>
      <c r="N258" s="3" t="str">
        <f>IF($A258="ADD",IF(NOT(ISBLANK(M258)),_xlfn.XLOOKUP(M258,ud_mast_pole_type[lookupValue],ud_mast_pole_type[lookupKey],"ERROR"),""), "")</f>
        <v/>
      </c>
      <c r="P258" s="3" t="str">
        <f>IF($A258="ADD",IF(NOT(ISBLANK(O258)),_xlfn.XLOOKUP(O258,mast_material[lookupValue],mast_material[lookupKey],"ERROR"),""), "")</f>
        <v/>
      </c>
      <c r="S258" s="7"/>
      <c r="T258" s="4" t="str">
        <f t="shared" ca="1" si="27"/>
        <v/>
      </c>
      <c r="U258" s="4"/>
      <c r="V258" s="3" t="str">
        <f t="shared" si="28"/>
        <v/>
      </c>
      <c r="W258" s="3" t="str">
        <f>IF($A258="","",IF((AND($A258="ADD",OR(V258="",V258="In Use"))),"5",(_xlfn.XLOOKUP(V258,ud_asset_status[lookupValue],ud_asset_status[lookupKey],""))))</f>
        <v/>
      </c>
      <c r="Y258" s="3" t="str">
        <f>IF($A258="ADD",IF(NOT(ISBLANK(X258)),_xlfn.XLOOKUP(X258,ud_replacement_status[lookupValue],ud_replacement_status[lookupKey],"ERROR"),""), "")</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6"/>
      <c r="AL258" s="2" t="str">
        <f t="shared" si="33"/>
        <v/>
      </c>
      <c r="AM258" s="3" t="str">
        <f t="shared" si="34"/>
        <v/>
      </c>
      <c r="AN258" s="3" t="str">
        <f>IF($A258="","",IF((AND($A258="ADD",OR(AM258="",AM258="Excellent"))),"1",(_xlfn.XLOOKUP(AM258,condition[lookupValue],condition[lookupKey],""))))</f>
        <v/>
      </c>
      <c r="AO258" s="7" t="str">
        <f t="shared" si="35"/>
        <v/>
      </c>
      <c r="AP258" s="8"/>
    </row>
    <row r="259" spans="2:42" x14ac:dyDescent="0.25">
      <c r="B259" s="4"/>
      <c r="D259" s="3" t="str">
        <f>IF($A259="ADD",IF(NOT(ISBLANK(C259)),_xlfn.XLOOKUP(C259,roadnames[lookupValue],roadnames[lookupKey],"ERROR"),""), "")</f>
        <v/>
      </c>
      <c r="E259" s="5"/>
      <c r="F259" s="5"/>
      <c r="H259" s="3" t="str">
        <f>IF($A259="ADD",IF(NOT(ISBLANK(G259)),_xlfn.XLOOKUP(G259,ud_side[lookupValue],ud_side[lookupKey],"ERROR"),""), "")</f>
        <v/>
      </c>
      <c r="I259" s="4"/>
      <c r="J259" s="6"/>
      <c r="L259" s="3" t="str">
        <f>IF($A259="ADD",IF(NOT(ISBLANK(K259)),_xlfn.XLOOKUP(K259,ud_mast_primary_function[lookupValue],ud_mast_primary_function[lookupKey],"ERROR"),""), "")</f>
        <v/>
      </c>
      <c r="N259" s="3" t="str">
        <f>IF($A259="ADD",IF(NOT(ISBLANK(M259)),_xlfn.XLOOKUP(M259,ud_mast_pole_type[lookupValue],ud_mast_pole_type[lookupKey],"ERROR"),""), "")</f>
        <v/>
      </c>
      <c r="P259" s="3" t="str">
        <f>IF($A259="ADD",IF(NOT(ISBLANK(O259)),_xlfn.XLOOKUP(O259,mast_material[lookupValue],mast_material[lookupKey],"ERROR"),""), "")</f>
        <v/>
      </c>
      <c r="S259" s="7"/>
      <c r="T259" s="4" t="str">
        <f t="shared" ca="1" si="27"/>
        <v/>
      </c>
      <c r="U259" s="4"/>
      <c r="V259" s="3" t="str">
        <f t="shared" si="28"/>
        <v/>
      </c>
      <c r="W259" s="3" t="str">
        <f>IF($A259="","",IF((AND($A259="ADD",OR(V259="",V259="In Use"))),"5",(_xlfn.XLOOKUP(V259,ud_asset_status[lookupValue],ud_asset_status[lookupKey],""))))</f>
        <v/>
      </c>
      <c r="Y259" s="3" t="str">
        <f>IF($A259="ADD",IF(NOT(ISBLANK(X259)),_xlfn.XLOOKUP(X259,ud_replacement_status[lookupValue],ud_replacement_status[lookupKey],"ERROR"),""), "")</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6"/>
      <c r="AL259" s="2" t="str">
        <f t="shared" si="33"/>
        <v/>
      </c>
      <c r="AM259" s="3" t="str">
        <f t="shared" si="34"/>
        <v/>
      </c>
      <c r="AN259" s="3" t="str">
        <f>IF($A259="","",IF((AND($A259="ADD",OR(AM259="",AM259="Excellent"))),"1",(_xlfn.XLOOKUP(AM259,condition[lookupValue],condition[lookupKey],""))))</f>
        <v/>
      </c>
      <c r="AO259" s="7" t="str">
        <f t="shared" si="35"/>
        <v/>
      </c>
      <c r="AP259" s="8"/>
    </row>
    <row r="260" spans="2:42" x14ac:dyDescent="0.25">
      <c r="B260" s="4"/>
      <c r="D260" s="3" t="str">
        <f>IF($A260="ADD",IF(NOT(ISBLANK(C260)),_xlfn.XLOOKUP(C260,roadnames[lookupValue],roadnames[lookupKey],"ERROR"),""), "")</f>
        <v/>
      </c>
      <c r="E260" s="5"/>
      <c r="F260" s="5"/>
      <c r="H260" s="3" t="str">
        <f>IF($A260="ADD",IF(NOT(ISBLANK(G260)),_xlfn.XLOOKUP(G260,ud_side[lookupValue],ud_side[lookupKey],"ERROR"),""), "")</f>
        <v/>
      </c>
      <c r="I260" s="4"/>
      <c r="J260" s="6"/>
      <c r="L260" s="3" t="str">
        <f>IF($A260="ADD",IF(NOT(ISBLANK(K260)),_xlfn.XLOOKUP(K260,ud_mast_primary_function[lookupValue],ud_mast_primary_function[lookupKey],"ERROR"),""), "")</f>
        <v/>
      </c>
      <c r="N260" s="3" t="str">
        <f>IF($A260="ADD",IF(NOT(ISBLANK(M260)),_xlfn.XLOOKUP(M260,ud_mast_pole_type[lookupValue],ud_mast_pole_type[lookupKey],"ERROR"),""), "")</f>
        <v/>
      </c>
      <c r="P260" s="3" t="str">
        <f>IF($A260="ADD",IF(NOT(ISBLANK(O260)),_xlfn.XLOOKUP(O260,mast_material[lookupValue],mast_material[lookupKey],"ERROR"),""), "")</f>
        <v/>
      </c>
      <c r="S260" s="7"/>
      <c r="T260" s="4" t="str">
        <f t="shared" ca="1" si="27"/>
        <v/>
      </c>
      <c r="U260" s="4"/>
      <c r="V260" s="3" t="str">
        <f t="shared" si="28"/>
        <v/>
      </c>
      <c r="W260" s="3" t="str">
        <f>IF($A260="","",IF((AND($A260="ADD",OR(V260="",V260="In Use"))),"5",(_xlfn.XLOOKUP(V260,ud_asset_status[lookupValue],ud_asset_status[lookupKey],""))))</f>
        <v/>
      </c>
      <c r="Y260" s="3" t="str">
        <f>IF($A260="ADD",IF(NOT(ISBLANK(X260)),_xlfn.XLOOKUP(X260,ud_replacement_status[lookupValue],ud_replacement_status[lookupKey],"ERROR"),""), "")</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6"/>
      <c r="AL260" s="2" t="str">
        <f t="shared" si="33"/>
        <v/>
      </c>
      <c r="AM260" s="3" t="str">
        <f t="shared" si="34"/>
        <v/>
      </c>
      <c r="AN260" s="3" t="str">
        <f>IF($A260="","",IF((AND($A260="ADD",OR(AM260="",AM260="Excellent"))),"1",(_xlfn.XLOOKUP(AM260,condition[lookupValue],condition[lookupKey],""))))</f>
        <v/>
      </c>
      <c r="AO260" s="7" t="str">
        <f t="shared" si="35"/>
        <v/>
      </c>
      <c r="AP260" s="8"/>
    </row>
    <row r="261" spans="2:42" x14ac:dyDescent="0.25">
      <c r="B261" s="4"/>
      <c r="D261" s="3" t="str">
        <f>IF($A261="ADD",IF(NOT(ISBLANK(C261)),_xlfn.XLOOKUP(C261,roadnames[lookupValue],roadnames[lookupKey],"ERROR"),""), "")</f>
        <v/>
      </c>
      <c r="E261" s="5"/>
      <c r="F261" s="5"/>
      <c r="H261" s="3" t="str">
        <f>IF($A261="ADD",IF(NOT(ISBLANK(G261)),_xlfn.XLOOKUP(G261,ud_side[lookupValue],ud_side[lookupKey],"ERROR"),""), "")</f>
        <v/>
      </c>
      <c r="I261" s="4"/>
      <c r="J261" s="6"/>
      <c r="L261" s="3" t="str">
        <f>IF($A261="ADD",IF(NOT(ISBLANK(K261)),_xlfn.XLOOKUP(K261,ud_mast_primary_function[lookupValue],ud_mast_primary_function[lookupKey],"ERROR"),""), "")</f>
        <v/>
      </c>
      <c r="N261" s="3" t="str">
        <f>IF($A261="ADD",IF(NOT(ISBLANK(M261)),_xlfn.XLOOKUP(M261,ud_mast_pole_type[lookupValue],ud_mast_pole_type[lookupKey],"ERROR"),""), "")</f>
        <v/>
      </c>
      <c r="P261" s="3" t="str">
        <f>IF($A261="ADD",IF(NOT(ISBLANK(O261)),_xlfn.XLOOKUP(O261,mast_material[lookupValue],mast_material[lookupKey],"ERROR"),""), "")</f>
        <v/>
      </c>
      <c r="S261" s="7"/>
      <c r="T261" s="4" t="str">
        <f t="shared" ca="1" si="27"/>
        <v/>
      </c>
      <c r="U261" s="4"/>
      <c r="V261" s="3" t="str">
        <f t="shared" si="28"/>
        <v/>
      </c>
      <c r="W261" s="3" t="str">
        <f>IF($A261="","",IF((AND($A261="ADD",OR(V261="",V261="In Use"))),"5",(_xlfn.XLOOKUP(V261,ud_asset_status[lookupValue],ud_asset_status[lookupKey],""))))</f>
        <v/>
      </c>
      <c r="Y261" s="3" t="str">
        <f>IF($A261="ADD",IF(NOT(ISBLANK(X261)),_xlfn.XLOOKUP(X261,ud_replacement_status[lookupValue],ud_replacement_status[lookupKey],"ERROR"),""), "")</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6"/>
      <c r="AL261" s="2" t="str">
        <f t="shared" si="33"/>
        <v/>
      </c>
      <c r="AM261" s="3" t="str">
        <f t="shared" si="34"/>
        <v/>
      </c>
      <c r="AN261" s="3" t="str">
        <f>IF($A261="","",IF((AND($A261="ADD",OR(AM261="",AM261="Excellent"))),"1",(_xlfn.XLOOKUP(AM261,condition[lookupValue],condition[lookupKey],""))))</f>
        <v/>
      </c>
      <c r="AO261" s="7" t="str">
        <f t="shared" si="35"/>
        <v/>
      </c>
      <c r="AP261" s="8"/>
    </row>
    <row r="262" spans="2:42" x14ac:dyDescent="0.25">
      <c r="B262" s="4"/>
      <c r="D262" s="3" t="str">
        <f>IF($A262="ADD",IF(NOT(ISBLANK(C262)),_xlfn.XLOOKUP(C262,roadnames[lookupValue],roadnames[lookupKey],"ERROR"),""), "")</f>
        <v/>
      </c>
      <c r="E262" s="5"/>
      <c r="F262" s="5"/>
      <c r="H262" s="3" t="str">
        <f>IF($A262="ADD",IF(NOT(ISBLANK(G262)),_xlfn.XLOOKUP(G262,ud_side[lookupValue],ud_side[lookupKey],"ERROR"),""), "")</f>
        <v/>
      </c>
      <c r="I262" s="4"/>
      <c r="J262" s="6"/>
      <c r="L262" s="3" t="str">
        <f>IF($A262="ADD",IF(NOT(ISBLANK(K262)),_xlfn.XLOOKUP(K262,ud_mast_primary_function[lookupValue],ud_mast_primary_function[lookupKey],"ERROR"),""), "")</f>
        <v/>
      </c>
      <c r="N262" s="3" t="str">
        <f>IF($A262="ADD",IF(NOT(ISBLANK(M262)),_xlfn.XLOOKUP(M262,ud_mast_pole_type[lookupValue],ud_mast_pole_type[lookupKey],"ERROR"),""), "")</f>
        <v/>
      </c>
      <c r="P262" s="3" t="str">
        <f>IF($A262="ADD",IF(NOT(ISBLANK(O262)),_xlfn.XLOOKUP(O262,mast_material[lookupValue],mast_material[lookupKey],"ERROR"),""), "")</f>
        <v/>
      </c>
      <c r="S262" s="7"/>
      <c r="T262" s="4" t="str">
        <f t="shared" ca="1" si="27"/>
        <v/>
      </c>
      <c r="U262" s="4"/>
      <c r="V262" s="3" t="str">
        <f t="shared" si="28"/>
        <v/>
      </c>
      <c r="W262" s="3" t="str">
        <f>IF($A262="","",IF((AND($A262="ADD",OR(V262="",V262="In Use"))),"5",(_xlfn.XLOOKUP(V262,ud_asset_status[lookupValue],ud_asset_status[lookupKey],""))))</f>
        <v/>
      </c>
      <c r="Y262" s="3" t="str">
        <f>IF($A262="ADD",IF(NOT(ISBLANK(X262)),_xlfn.XLOOKUP(X262,ud_replacement_status[lookupValue],ud_replacement_status[lookupKey],"ERROR"),""), "")</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6"/>
      <c r="AL262" s="2" t="str">
        <f t="shared" si="33"/>
        <v/>
      </c>
      <c r="AM262" s="3" t="str">
        <f t="shared" si="34"/>
        <v/>
      </c>
      <c r="AN262" s="3" t="str">
        <f>IF($A262="","",IF((AND($A262="ADD",OR(AM262="",AM262="Excellent"))),"1",(_xlfn.XLOOKUP(AM262,condition[lookupValue],condition[lookupKey],""))))</f>
        <v/>
      </c>
      <c r="AO262" s="7" t="str">
        <f t="shared" si="35"/>
        <v/>
      </c>
      <c r="AP262" s="8"/>
    </row>
    <row r="263" spans="2:42" x14ac:dyDescent="0.25">
      <c r="B263" s="4"/>
      <c r="D263" s="3" t="str">
        <f>IF($A263="ADD",IF(NOT(ISBLANK(C263)),_xlfn.XLOOKUP(C263,roadnames[lookupValue],roadnames[lookupKey],"ERROR"),""), "")</f>
        <v/>
      </c>
      <c r="E263" s="5"/>
      <c r="F263" s="5"/>
      <c r="H263" s="3" t="str">
        <f>IF($A263="ADD",IF(NOT(ISBLANK(G263)),_xlfn.XLOOKUP(G263,ud_side[lookupValue],ud_side[lookupKey],"ERROR"),""), "")</f>
        <v/>
      </c>
      <c r="I263" s="4"/>
      <c r="J263" s="6"/>
      <c r="L263" s="3" t="str">
        <f>IF($A263="ADD",IF(NOT(ISBLANK(K263)),_xlfn.XLOOKUP(K263,ud_mast_primary_function[lookupValue],ud_mast_primary_function[lookupKey],"ERROR"),""), "")</f>
        <v/>
      </c>
      <c r="N263" s="3" t="str">
        <f>IF($A263="ADD",IF(NOT(ISBLANK(M263)),_xlfn.XLOOKUP(M263,ud_mast_pole_type[lookupValue],ud_mast_pole_type[lookupKey],"ERROR"),""), "")</f>
        <v/>
      </c>
      <c r="P263" s="3" t="str">
        <f>IF($A263="ADD",IF(NOT(ISBLANK(O263)),_xlfn.XLOOKUP(O263,mast_material[lookupValue],mast_material[lookupKey],"ERROR"),""), "")</f>
        <v/>
      </c>
      <c r="S263" s="7"/>
      <c r="T263" s="4" t="str">
        <f t="shared" ca="1" si="27"/>
        <v/>
      </c>
      <c r="U263" s="4"/>
      <c r="V263" s="3" t="str">
        <f t="shared" si="28"/>
        <v/>
      </c>
      <c r="W263" s="3" t="str">
        <f>IF($A263="","",IF((AND($A263="ADD",OR(V263="",V263="In Use"))),"5",(_xlfn.XLOOKUP(V263,ud_asset_status[lookupValue],ud_asset_status[lookupKey],""))))</f>
        <v/>
      </c>
      <c r="Y263" s="3" t="str">
        <f>IF($A263="ADD",IF(NOT(ISBLANK(X263)),_xlfn.XLOOKUP(X263,ud_replacement_status[lookupValue],ud_replacement_status[lookupKey],"ERROR"),""), "")</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6"/>
      <c r="AL263" s="2" t="str">
        <f t="shared" si="33"/>
        <v/>
      </c>
      <c r="AM263" s="3" t="str">
        <f t="shared" si="34"/>
        <v/>
      </c>
      <c r="AN263" s="3" t="str">
        <f>IF($A263="","",IF((AND($A263="ADD",OR(AM263="",AM263="Excellent"))),"1",(_xlfn.XLOOKUP(AM263,condition[lookupValue],condition[lookupKey],""))))</f>
        <v/>
      </c>
      <c r="AO263" s="7" t="str">
        <f t="shared" si="35"/>
        <v/>
      </c>
      <c r="AP263" s="8"/>
    </row>
    <row r="264" spans="2:42" x14ac:dyDescent="0.25">
      <c r="B264" s="4"/>
      <c r="D264" s="3" t="str">
        <f>IF($A264="ADD",IF(NOT(ISBLANK(C264)),_xlfn.XLOOKUP(C264,roadnames[lookupValue],roadnames[lookupKey],"ERROR"),""), "")</f>
        <v/>
      </c>
      <c r="E264" s="5"/>
      <c r="F264" s="5"/>
      <c r="H264" s="3" t="str">
        <f>IF($A264="ADD",IF(NOT(ISBLANK(G264)),_xlfn.XLOOKUP(G264,ud_side[lookupValue],ud_side[lookupKey],"ERROR"),""), "")</f>
        <v/>
      </c>
      <c r="I264" s="4"/>
      <c r="J264" s="6"/>
      <c r="L264" s="3" t="str">
        <f>IF($A264="ADD",IF(NOT(ISBLANK(K264)),_xlfn.XLOOKUP(K264,ud_mast_primary_function[lookupValue],ud_mast_primary_function[lookupKey],"ERROR"),""), "")</f>
        <v/>
      </c>
      <c r="N264" s="3" t="str">
        <f>IF($A264="ADD",IF(NOT(ISBLANK(M264)),_xlfn.XLOOKUP(M264,ud_mast_pole_type[lookupValue],ud_mast_pole_type[lookupKey],"ERROR"),""), "")</f>
        <v/>
      </c>
      <c r="P264" s="3" t="str">
        <f>IF($A264="ADD",IF(NOT(ISBLANK(O264)),_xlfn.XLOOKUP(O264,mast_material[lookupValue],mast_material[lookupKey],"ERROR"),""), "")</f>
        <v/>
      </c>
      <c r="S264" s="7"/>
      <c r="T264" s="4" t="str">
        <f t="shared" ca="1" si="27"/>
        <v/>
      </c>
      <c r="U264" s="4"/>
      <c r="V264" s="3" t="str">
        <f t="shared" si="28"/>
        <v/>
      </c>
      <c r="W264" s="3" t="str">
        <f>IF($A264="","",IF((AND($A264="ADD",OR(V264="",V264="In Use"))),"5",(_xlfn.XLOOKUP(V264,ud_asset_status[lookupValue],ud_asset_status[lookupKey],""))))</f>
        <v/>
      </c>
      <c r="Y264" s="3" t="str">
        <f>IF($A264="ADD",IF(NOT(ISBLANK(X264)),_xlfn.XLOOKUP(X264,ud_replacement_status[lookupValue],ud_replacement_status[lookupKey],"ERROR"),""), "")</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6"/>
      <c r="AL264" s="2" t="str">
        <f t="shared" si="33"/>
        <v/>
      </c>
      <c r="AM264" s="3" t="str">
        <f t="shared" si="34"/>
        <v/>
      </c>
      <c r="AN264" s="3" t="str">
        <f>IF($A264="","",IF((AND($A264="ADD",OR(AM264="",AM264="Excellent"))),"1",(_xlfn.XLOOKUP(AM264,condition[lookupValue],condition[lookupKey],""))))</f>
        <v/>
      </c>
      <c r="AO264" s="7" t="str">
        <f t="shared" si="35"/>
        <v/>
      </c>
      <c r="AP264" s="8"/>
    </row>
    <row r="265" spans="2:42" x14ac:dyDescent="0.25">
      <c r="B265" s="4"/>
      <c r="D265" s="3" t="str">
        <f>IF($A265="ADD",IF(NOT(ISBLANK(C265)),_xlfn.XLOOKUP(C265,roadnames[lookupValue],roadnames[lookupKey],"ERROR"),""), "")</f>
        <v/>
      </c>
      <c r="E265" s="5"/>
      <c r="F265" s="5"/>
      <c r="H265" s="3" t="str">
        <f>IF($A265="ADD",IF(NOT(ISBLANK(G265)),_xlfn.XLOOKUP(G265,ud_side[lookupValue],ud_side[lookupKey],"ERROR"),""), "")</f>
        <v/>
      </c>
      <c r="I265" s="4"/>
      <c r="J265" s="6"/>
      <c r="L265" s="3" t="str">
        <f>IF($A265="ADD",IF(NOT(ISBLANK(K265)),_xlfn.XLOOKUP(K265,ud_mast_primary_function[lookupValue],ud_mast_primary_function[lookupKey],"ERROR"),""), "")</f>
        <v/>
      </c>
      <c r="N265" s="3" t="str">
        <f>IF($A265="ADD",IF(NOT(ISBLANK(M265)),_xlfn.XLOOKUP(M265,ud_mast_pole_type[lookupValue],ud_mast_pole_type[lookupKey],"ERROR"),""), "")</f>
        <v/>
      </c>
      <c r="P265" s="3" t="str">
        <f>IF($A265="ADD",IF(NOT(ISBLANK(O265)),_xlfn.XLOOKUP(O265,mast_material[lookupValue],mast_material[lookupKey],"ERROR"),""), "")</f>
        <v/>
      </c>
      <c r="S265" s="7"/>
      <c r="T265" s="4" t="str">
        <f t="shared" ca="1" si="27"/>
        <v/>
      </c>
      <c r="U265" s="4"/>
      <c r="V265" s="3" t="str">
        <f t="shared" si="28"/>
        <v/>
      </c>
      <c r="W265" s="3" t="str">
        <f>IF($A265="","",IF((AND($A265="ADD",OR(V265="",V265="In Use"))),"5",(_xlfn.XLOOKUP(V265,ud_asset_status[lookupValue],ud_asset_status[lookupKey],""))))</f>
        <v/>
      </c>
      <c r="Y265" s="3" t="str">
        <f>IF($A265="ADD",IF(NOT(ISBLANK(X265)),_xlfn.XLOOKUP(X265,ud_replacement_status[lookupValue],ud_replacement_status[lookupKey],"ERROR"),""), "")</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6"/>
      <c r="AL265" s="2" t="str">
        <f t="shared" si="33"/>
        <v/>
      </c>
      <c r="AM265" s="3" t="str">
        <f t="shared" si="34"/>
        <v/>
      </c>
      <c r="AN265" s="3" t="str">
        <f>IF($A265="","",IF((AND($A265="ADD",OR(AM265="",AM265="Excellent"))),"1",(_xlfn.XLOOKUP(AM265,condition[lookupValue],condition[lookupKey],""))))</f>
        <v/>
      </c>
      <c r="AO265" s="7" t="str">
        <f t="shared" si="35"/>
        <v/>
      </c>
      <c r="AP265" s="8"/>
    </row>
    <row r="266" spans="2:42" x14ac:dyDescent="0.25">
      <c r="B266" s="4"/>
      <c r="D266" s="3" t="str">
        <f>IF($A266="ADD",IF(NOT(ISBLANK(C266)),_xlfn.XLOOKUP(C266,roadnames[lookupValue],roadnames[lookupKey],"ERROR"),""), "")</f>
        <v/>
      </c>
      <c r="E266" s="5"/>
      <c r="F266" s="5"/>
      <c r="H266" s="3" t="str">
        <f>IF($A266="ADD",IF(NOT(ISBLANK(G266)),_xlfn.XLOOKUP(G266,ud_side[lookupValue],ud_side[lookupKey],"ERROR"),""), "")</f>
        <v/>
      </c>
      <c r="I266" s="4"/>
      <c r="J266" s="6"/>
      <c r="L266" s="3" t="str">
        <f>IF($A266="ADD",IF(NOT(ISBLANK(K266)),_xlfn.XLOOKUP(K266,ud_mast_primary_function[lookupValue],ud_mast_primary_function[lookupKey],"ERROR"),""), "")</f>
        <v/>
      </c>
      <c r="N266" s="3" t="str">
        <f>IF($A266="ADD",IF(NOT(ISBLANK(M266)),_xlfn.XLOOKUP(M266,ud_mast_pole_type[lookupValue],ud_mast_pole_type[lookupKey],"ERROR"),""), "")</f>
        <v/>
      </c>
      <c r="P266" s="3" t="str">
        <f>IF($A266="ADD",IF(NOT(ISBLANK(O266)),_xlfn.XLOOKUP(O266,mast_material[lookupValue],mast_material[lookupKey],"ERROR"),""), "")</f>
        <v/>
      </c>
      <c r="S266" s="7"/>
      <c r="T266" s="4" t="str">
        <f t="shared" ca="1" si="27"/>
        <v/>
      </c>
      <c r="U266" s="4"/>
      <c r="V266" s="3" t="str">
        <f t="shared" si="28"/>
        <v/>
      </c>
      <c r="W266" s="3" t="str">
        <f>IF($A266="","",IF((AND($A266="ADD",OR(V266="",V266="In Use"))),"5",(_xlfn.XLOOKUP(V266,ud_asset_status[lookupValue],ud_asset_status[lookupKey],""))))</f>
        <v/>
      </c>
      <c r="Y266" s="3" t="str">
        <f>IF($A266="ADD",IF(NOT(ISBLANK(X266)),_xlfn.XLOOKUP(X266,ud_replacement_status[lookupValue],ud_replacement_status[lookupKey],"ERROR"),""), "")</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6"/>
      <c r="AL266" s="2" t="str">
        <f t="shared" si="33"/>
        <v/>
      </c>
      <c r="AM266" s="3" t="str">
        <f t="shared" si="34"/>
        <v/>
      </c>
      <c r="AN266" s="3" t="str">
        <f>IF($A266="","",IF((AND($A266="ADD",OR(AM266="",AM266="Excellent"))),"1",(_xlfn.XLOOKUP(AM266,condition[lookupValue],condition[lookupKey],""))))</f>
        <v/>
      </c>
      <c r="AO266" s="7" t="str">
        <f t="shared" si="35"/>
        <v/>
      </c>
      <c r="AP266" s="8"/>
    </row>
    <row r="267" spans="2:42" x14ac:dyDescent="0.25">
      <c r="B267" s="4"/>
      <c r="D267" s="3" t="str">
        <f>IF($A267="ADD",IF(NOT(ISBLANK(C267)),_xlfn.XLOOKUP(C267,roadnames[lookupValue],roadnames[lookupKey],"ERROR"),""), "")</f>
        <v/>
      </c>
      <c r="E267" s="5"/>
      <c r="F267" s="5"/>
      <c r="H267" s="3" t="str">
        <f>IF($A267="ADD",IF(NOT(ISBLANK(G267)),_xlfn.XLOOKUP(G267,ud_side[lookupValue],ud_side[lookupKey],"ERROR"),""), "")</f>
        <v/>
      </c>
      <c r="I267" s="4"/>
      <c r="J267" s="6"/>
      <c r="L267" s="3" t="str">
        <f>IF($A267="ADD",IF(NOT(ISBLANK(K267)),_xlfn.XLOOKUP(K267,ud_mast_primary_function[lookupValue],ud_mast_primary_function[lookupKey],"ERROR"),""), "")</f>
        <v/>
      </c>
      <c r="N267" s="3" t="str">
        <f>IF($A267="ADD",IF(NOT(ISBLANK(M267)),_xlfn.XLOOKUP(M267,ud_mast_pole_type[lookupValue],ud_mast_pole_type[lookupKey],"ERROR"),""), "")</f>
        <v/>
      </c>
      <c r="P267" s="3" t="str">
        <f>IF($A267="ADD",IF(NOT(ISBLANK(O267)),_xlfn.XLOOKUP(O267,mast_material[lookupValue],mast_material[lookupKey],"ERROR"),""), "")</f>
        <v/>
      </c>
      <c r="S267" s="7"/>
      <c r="T267" s="4" t="str">
        <f t="shared" ref="T267:T300" ca="1" si="36">IF(S267&lt;&gt;"", DATEDIF(S267, TODAY(),"Y"),"")</f>
        <v/>
      </c>
      <c r="U267" s="4"/>
      <c r="V267" s="3" t="str">
        <f t="shared" ref="V267:V300" si="37">IF($A267="ADD","In Use","")</f>
        <v/>
      </c>
      <c r="W267" s="3" t="str">
        <f>IF($A267="","",IF((AND($A267="ADD",OR(V267="",V267="In Use"))),"5",(_xlfn.XLOOKUP(V267,ud_asset_status[lookupValue],ud_asset_status[lookupKey],""))))</f>
        <v/>
      </c>
      <c r="Y267" s="3" t="str">
        <f>IF($A267="ADD",IF(NOT(ISBLANK(X267)),_xlfn.XLOOKUP(X267,ud_replacement_status[lookupValue],ud_replacement_status[lookupKey],"ERROR"),""), "")</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6"/>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IF(S267&lt;&gt;"",S267,"")</f>
        <v/>
      </c>
      <c r="AP267" s="8"/>
    </row>
    <row r="268" spans="2:42" x14ac:dyDescent="0.25">
      <c r="B268" s="4"/>
      <c r="D268" s="3" t="str">
        <f>IF($A268="ADD",IF(NOT(ISBLANK(C268)),_xlfn.XLOOKUP(C268,roadnames[lookupValue],roadnames[lookupKey],"ERROR"),""), "")</f>
        <v/>
      </c>
      <c r="E268" s="5"/>
      <c r="F268" s="5"/>
      <c r="H268" s="3" t="str">
        <f>IF($A268="ADD",IF(NOT(ISBLANK(G268)),_xlfn.XLOOKUP(G268,ud_side[lookupValue],ud_side[lookupKey],"ERROR"),""), "")</f>
        <v/>
      </c>
      <c r="I268" s="4"/>
      <c r="J268" s="6"/>
      <c r="L268" s="3" t="str">
        <f>IF($A268="ADD",IF(NOT(ISBLANK(K268)),_xlfn.XLOOKUP(K268,ud_mast_primary_function[lookupValue],ud_mast_primary_function[lookupKey],"ERROR"),""), "")</f>
        <v/>
      </c>
      <c r="N268" s="3" t="str">
        <f>IF($A268="ADD",IF(NOT(ISBLANK(M268)),_xlfn.XLOOKUP(M268,ud_mast_pole_type[lookupValue],ud_mast_pole_type[lookupKey],"ERROR"),""), "")</f>
        <v/>
      </c>
      <c r="P268" s="3" t="str">
        <f>IF($A268="ADD",IF(NOT(ISBLANK(O268)),_xlfn.XLOOKUP(O268,mast_material[lookupValue],mast_material[lookupKey],"ERROR"),""), "")</f>
        <v/>
      </c>
      <c r="S268" s="7"/>
      <c r="T268" s="4" t="str">
        <f t="shared" ca="1" si="36"/>
        <v/>
      </c>
      <c r="U268" s="4"/>
      <c r="V268" s="3" t="str">
        <f t="shared" si="37"/>
        <v/>
      </c>
      <c r="W268" s="3" t="str">
        <f>IF($A268="","",IF((AND($A268="ADD",OR(V268="",V268="In Use"))),"5",(_xlfn.XLOOKUP(V268,ud_asset_status[lookupValue],ud_asset_status[lookupKey],""))))</f>
        <v/>
      </c>
      <c r="Y268" s="3" t="str">
        <f>IF($A268="ADD",IF(NOT(ISBLANK(X268)),_xlfn.XLOOKUP(X268,ud_replacement_status[lookupValue],ud_replacement_status[lookupKey],"ERROR"),""), "")</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6"/>
      <c r="AL268" s="2" t="str">
        <f t="shared" si="42"/>
        <v/>
      </c>
      <c r="AM268" s="3" t="str">
        <f t="shared" si="43"/>
        <v/>
      </c>
      <c r="AN268" s="3" t="str">
        <f>IF($A268="","",IF((AND($A268="ADD",OR(AM268="",AM268="Excellent"))),"1",(_xlfn.XLOOKUP(AM268,condition[lookupValue],condition[lookupKey],""))))</f>
        <v/>
      </c>
      <c r="AO268" s="7" t="str">
        <f t="shared" si="44"/>
        <v/>
      </c>
      <c r="AP268" s="8"/>
    </row>
    <row r="269" spans="2:42" x14ac:dyDescent="0.25">
      <c r="B269" s="4"/>
      <c r="D269" s="3" t="str">
        <f>IF($A269="ADD",IF(NOT(ISBLANK(C269)),_xlfn.XLOOKUP(C269,roadnames[lookupValue],roadnames[lookupKey],"ERROR"),""), "")</f>
        <v/>
      </c>
      <c r="E269" s="5"/>
      <c r="F269" s="5"/>
      <c r="H269" s="3" t="str">
        <f>IF($A269="ADD",IF(NOT(ISBLANK(G269)),_xlfn.XLOOKUP(G269,ud_side[lookupValue],ud_side[lookupKey],"ERROR"),""), "")</f>
        <v/>
      </c>
      <c r="I269" s="4"/>
      <c r="J269" s="6"/>
      <c r="L269" s="3" t="str">
        <f>IF($A269="ADD",IF(NOT(ISBLANK(K269)),_xlfn.XLOOKUP(K269,ud_mast_primary_function[lookupValue],ud_mast_primary_function[lookupKey],"ERROR"),""), "")</f>
        <v/>
      </c>
      <c r="N269" s="3" t="str">
        <f>IF($A269="ADD",IF(NOT(ISBLANK(M269)),_xlfn.XLOOKUP(M269,ud_mast_pole_type[lookupValue],ud_mast_pole_type[lookupKey],"ERROR"),""), "")</f>
        <v/>
      </c>
      <c r="P269" s="3" t="str">
        <f>IF($A269="ADD",IF(NOT(ISBLANK(O269)),_xlfn.XLOOKUP(O269,mast_material[lookupValue],mast_material[lookupKey],"ERROR"),""), "")</f>
        <v/>
      </c>
      <c r="S269" s="7"/>
      <c r="T269" s="4" t="str">
        <f t="shared" ca="1" si="36"/>
        <v/>
      </c>
      <c r="U269" s="4"/>
      <c r="V269" s="3" t="str">
        <f t="shared" si="37"/>
        <v/>
      </c>
      <c r="W269" s="3" t="str">
        <f>IF($A269="","",IF((AND($A269="ADD",OR(V269="",V269="In Use"))),"5",(_xlfn.XLOOKUP(V269,ud_asset_status[lookupValue],ud_asset_status[lookupKey],""))))</f>
        <v/>
      </c>
      <c r="Y269" s="3" t="str">
        <f>IF($A269="ADD",IF(NOT(ISBLANK(X269)),_xlfn.XLOOKUP(X269,ud_replacement_status[lookupValue],ud_replacement_status[lookupKey],"ERROR"),""), "")</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6"/>
      <c r="AL269" s="2" t="str">
        <f t="shared" si="42"/>
        <v/>
      </c>
      <c r="AM269" s="3" t="str">
        <f t="shared" si="43"/>
        <v/>
      </c>
      <c r="AN269" s="3" t="str">
        <f>IF($A269="","",IF((AND($A269="ADD",OR(AM269="",AM269="Excellent"))),"1",(_xlfn.XLOOKUP(AM269,condition[lookupValue],condition[lookupKey],""))))</f>
        <v/>
      </c>
      <c r="AO269" s="7" t="str">
        <f t="shared" si="44"/>
        <v/>
      </c>
      <c r="AP269" s="8"/>
    </row>
    <row r="270" spans="2:42" x14ac:dyDescent="0.25">
      <c r="B270" s="4"/>
      <c r="D270" s="3" t="str">
        <f>IF($A270="ADD",IF(NOT(ISBLANK(C270)),_xlfn.XLOOKUP(C270,roadnames[lookupValue],roadnames[lookupKey],"ERROR"),""), "")</f>
        <v/>
      </c>
      <c r="E270" s="5"/>
      <c r="F270" s="5"/>
      <c r="H270" s="3" t="str">
        <f>IF($A270="ADD",IF(NOT(ISBLANK(G270)),_xlfn.XLOOKUP(G270,ud_side[lookupValue],ud_side[lookupKey],"ERROR"),""), "")</f>
        <v/>
      </c>
      <c r="I270" s="4"/>
      <c r="J270" s="6"/>
      <c r="L270" s="3" t="str">
        <f>IF($A270="ADD",IF(NOT(ISBLANK(K270)),_xlfn.XLOOKUP(K270,ud_mast_primary_function[lookupValue],ud_mast_primary_function[lookupKey],"ERROR"),""), "")</f>
        <v/>
      </c>
      <c r="N270" s="3" t="str">
        <f>IF($A270="ADD",IF(NOT(ISBLANK(M270)),_xlfn.XLOOKUP(M270,ud_mast_pole_type[lookupValue],ud_mast_pole_type[lookupKey],"ERROR"),""), "")</f>
        <v/>
      </c>
      <c r="P270" s="3" t="str">
        <f>IF($A270="ADD",IF(NOT(ISBLANK(O270)),_xlfn.XLOOKUP(O270,mast_material[lookupValue],mast_material[lookupKey],"ERROR"),""), "")</f>
        <v/>
      </c>
      <c r="S270" s="7"/>
      <c r="T270" s="4" t="str">
        <f t="shared" ca="1" si="36"/>
        <v/>
      </c>
      <c r="U270" s="4"/>
      <c r="V270" s="3" t="str">
        <f t="shared" si="37"/>
        <v/>
      </c>
      <c r="W270" s="3" t="str">
        <f>IF($A270="","",IF((AND($A270="ADD",OR(V270="",V270="In Use"))),"5",(_xlfn.XLOOKUP(V270,ud_asset_status[lookupValue],ud_asset_status[lookupKey],""))))</f>
        <v/>
      </c>
      <c r="Y270" s="3" t="str">
        <f>IF($A270="ADD",IF(NOT(ISBLANK(X270)),_xlfn.XLOOKUP(X270,ud_replacement_status[lookupValue],ud_replacement_status[lookupKey],"ERROR"),""), "")</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6"/>
      <c r="AL270" s="2" t="str">
        <f t="shared" si="42"/>
        <v/>
      </c>
      <c r="AM270" s="3" t="str">
        <f t="shared" si="43"/>
        <v/>
      </c>
      <c r="AN270" s="3" t="str">
        <f>IF($A270="","",IF((AND($A270="ADD",OR(AM270="",AM270="Excellent"))),"1",(_xlfn.XLOOKUP(AM270,condition[lookupValue],condition[lookupKey],""))))</f>
        <v/>
      </c>
      <c r="AO270" s="7" t="str">
        <f t="shared" si="44"/>
        <v/>
      </c>
      <c r="AP270" s="8"/>
    </row>
    <row r="271" spans="2:42" x14ac:dyDescent="0.25">
      <c r="B271" s="4"/>
      <c r="D271" s="3" t="str">
        <f>IF($A271="ADD",IF(NOT(ISBLANK(C271)),_xlfn.XLOOKUP(C271,roadnames[lookupValue],roadnames[lookupKey],"ERROR"),""), "")</f>
        <v/>
      </c>
      <c r="E271" s="5"/>
      <c r="F271" s="5"/>
      <c r="H271" s="3" t="str">
        <f>IF($A271="ADD",IF(NOT(ISBLANK(G271)),_xlfn.XLOOKUP(G271,ud_side[lookupValue],ud_side[lookupKey],"ERROR"),""), "")</f>
        <v/>
      </c>
      <c r="I271" s="4"/>
      <c r="J271" s="6"/>
      <c r="L271" s="3" t="str">
        <f>IF($A271="ADD",IF(NOT(ISBLANK(K271)),_xlfn.XLOOKUP(K271,ud_mast_primary_function[lookupValue],ud_mast_primary_function[lookupKey],"ERROR"),""), "")</f>
        <v/>
      </c>
      <c r="N271" s="3" t="str">
        <f>IF($A271="ADD",IF(NOT(ISBLANK(M271)),_xlfn.XLOOKUP(M271,ud_mast_pole_type[lookupValue],ud_mast_pole_type[lookupKey],"ERROR"),""), "")</f>
        <v/>
      </c>
      <c r="P271" s="3" t="str">
        <f>IF($A271="ADD",IF(NOT(ISBLANK(O271)),_xlfn.XLOOKUP(O271,mast_material[lookupValue],mast_material[lookupKey],"ERROR"),""), "")</f>
        <v/>
      </c>
      <c r="S271" s="7"/>
      <c r="T271" s="4" t="str">
        <f t="shared" ca="1" si="36"/>
        <v/>
      </c>
      <c r="U271" s="4"/>
      <c r="V271" s="3" t="str">
        <f t="shared" si="37"/>
        <v/>
      </c>
      <c r="W271" s="3" t="str">
        <f>IF($A271="","",IF((AND($A271="ADD",OR(V271="",V271="In Use"))),"5",(_xlfn.XLOOKUP(V271,ud_asset_status[lookupValue],ud_asset_status[lookupKey],""))))</f>
        <v/>
      </c>
      <c r="Y271" s="3" t="str">
        <f>IF($A271="ADD",IF(NOT(ISBLANK(X271)),_xlfn.XLOOKUP(X271,ud_replacement_status[lookupValue],ud_replacement_status[lookupKey],"ERROR"),""), "")</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6"/>
      <c r="AL271" s="2" t="str">
        <f t="shared" si="42"/>
        <v/>
      </c>
      <c r="AM271" s="3" t="str">
        <f t="shared" si="43"/>
        <v/>
      </c>
      <c r="AN271" s="3" t="str">
        <f>IF($A271="","",IF((AND($A271="ADD",OR(AM271="",AM271="Excellent"))),"1",(_xlfn.XLOOKUP(AM271,condition[lookupValue],condition[lookupKey],""))))</f>
        <v/>
      </c>
      <c r="AO271" s="7" t="str">
        <f t="shared" si="44"/>
        <v/>
      </c>
      <c r="AP271" s="8"/>
    </row>
    <row r="272" spans="2:42" x14ac:dyDescent="0.25">
      <c r="B272" s="4"/>
      <c r="D272" s="3" t="str">
        <f>IF($A272="ADD",IF(NOT(ISBLANK(C272)),_xlfn.XLOOKUP(C272,roadnames[lookupValue],roadnames[lookupKey],"ERROR"),""), "")</f>
        <v/>
      </c>
      <c r="E272" s="5"/>
      <c r="F272" s="5"/>
      <c r="H272" s="3" t="str">
        <f>IF($A272="ADD",IF(NOT(ISBLANK(G272)),_xlfn.XLOOKUP(G272,ud_side[lookupValue],ud_side[lookupKey],"ERROR"),""), "")</f>
        <v/>
      </c>
      <c r="I272" s="4"/>
      <c r="J272" s="6"/>
      <c r="L272" s="3" t="str">
        <f>IF($A272="ADD",IF(NOT(ISBLANK(K272)),_xlfn.XLOOKUP(K272,ud_mast_primary_function[lookupValue],ud_mast_primary_function[lookupKey],"ERROR"),""), "")</f>
        <v/>
      </c>
      <c r="N272" s="3" t="str">
        <f>IF($A272="ADD",IF(NOT(ISBLANK(M272)),_xlfn.XLOOKUP(M272,ud_mast_pole_type[lookupValue],ud_mast_pole_type[lookupKey],"ERROR"),""), "")</f>
        <v/>
      </c>
      <c r="P272" s="3" t="str">
        <f>IF($A272="ADD",IF(NOT(ISBLANK(O272)),_xlfn.XLOOKUP(O272,mast_material[lookupValue],mast_material[lookupKey],"ERROR"),""), "")</f>
        <v/>
      </c>
      <c r="S272" s="7"/>
      <c r="T272" s="4" t="str">
        <f t="shared" ca="1" si="36"/>
        <v/>
      </c>
      <c r="U272" s="4"/>
      <c r="V272" s="3" t="str">
        <f t="shared" si="37"/>
        <v/>
      </c>
      <c r="W272" s="3" t="str">
        <f>IF($A272="","",IF((AND($A272="ADD",OR(V272="",V272="In Use"))),"5",(_xlfn.XLOOKUP(V272,ud_asset_status[lookupValue],ud_asset_status[lookupKey],""))))</f>
        <v/>
      </c>
      <c r="Y272" s="3" t="str">
        <f>IF($A272="ADD",IF(NOT(ISBLANK(X272)),_xlfn.XLOOKUP(X272,ud_replacement_status[lookupValue],ud_replacement_status[lookupKey],"ERROR"),""), "")</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6"/>
      <c r="AL272" s="2" t="str">
        <f t="shared" si="42"/>
        <v/>
      </c>
      <c r="AM272" s="3" t="str">
        <f t="shared" si="43"/>
        <v/>
      </c>
      <c r="AN272" s="3" t="str">
        <f>IF($A272="","",IF((AND($A272="ADD",OR(AM272="",AM272="Excellent"))),"1",(_xlfn.XLOOKUP(AM272,condition[lookupValue],condition[lookupKey],""))))</f>
        <v/>
      </c>
      <c r="AO272" s="7" t="str">
        <f t="shared" si="44"/>
        <v/>
      </c>
      <c r="AP272" s="8"/>
    </row>
    <row r="273" spans="2:42" x14ac:dyDescent="0.25">
      <c r="B273" s="4"/>
      <c r="D273" s="3" t="str">
        <f>IF($A273="ADD",IF(NOT(ISBLANK(C273)),_xlfn.XLOOKUP(C273,roadnames[lookupValue],roadnames[lookupKey],"ERROR"),""), "")</f>
        <v/>
      </c>
      <c r="E273" s="5"/>
      <c r="F273" s="5"/>
      <c r="H273" s="3" t="str">
        <f>IF($A273="ADD",IF(NOT(ISBLANK(G273)),_xlfn.XLOOKUP(G273,ud_side[lookupValue],ud_side[lookupKey],"ERROR"),""), "")</f>
        <v/>
      </c>
      <c r="I273" s="4"/>
      <c r="J273" s="6"/>
      <c r="L273" s="3" t="str">
        <f>IF($A273="ADD",IF(NOT(ISBLANK(K273)),_xlfn.XLOOKUP(K273,ud_mast_primary_function[lookupValue],ud_mast_primary_function[lookupKey],"ERROR"),""), "")</f>
        <v/>
      </c>
      <c r="N273" s="3" t="str">
        <f>IF($A273="ADD",IF(NOT(ISBLANK(M273)),_xlfn.XLOOKUP(M273,ud_mast_pole_type[lookupValue],ud_mast_pole_type[lookupKey],"ERROR"),""), "")</f>
        <v/>
      </c>
      <c r="P273" s="3" t="str">
        <f>IF($A273="ADD",IF(NOT(ISBLANK(O273)),_xlfn.XLOOKUP(O273,mast_material[lookupValue],mast_material[lookupKey],"ERROR"),""), "")</f>
        <v/>
      </c>
      <c r="S273" s="7"/>
      <c r="T273" s="4" t="str">
        <f t="shared" ca="1" si="36"/>
        <v/>
      </c>
      <c r="U273" s="4"/>
      <c r="V273" s="3" t="str">
        <f t="shared" si="37"/>
        <v/>
      </c>
      <c r="W273" s="3" t="str">
        <f>IF($A273="","",IF((AND($A273="ADD",OR(V273="",V273="In Use"))),"5",(_xlfn.XLOOKUP(V273,ud_asset_status[lookupValue],ud_asset_status[lookupKey],""))))</f>
        <v/>
      </c>
      <c r="Y273" s="3" t="str">
        <f>IF($A273="ADD",IF(NOT(ISBLANK(X273)),_xlfn.XLOOKUP(X273,ud_replacement_status[lookupValue],ud_replacement_status[lookupKey],"ERROR"),""), "")</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6"/>
      <c r="AL273" s="2" t="str">
        <f t="shared" si="42"/>
        <v/>
      </c>
      <c r="AM273" s="3" t="str">
        <f t="shared" si="43"/>
        <v/>
      </c>
      <c r="AN273" s="3" t="str">
        <f>IF($A273="","",IF((AND($A273="ADD",OR(AM273="",AM273="Excellent"))),"1",(_xlfn.XLOOKUP(AM273,condition[lookupValue],condition[lookupKey],""))))</f>
        <v/>
      </c>
      <c r="AO273" s="7" t="str">
        <f t="shared" si="44"/>
        <v/>
      </c>
      <c r="AP273" s="8"/>
    </row>
    <row r="274" spans="2:42" x14ac:dyDescent="0.25">
      <c r="B274" s="4"/>
      <c r="D274" s="3" t="str">
        <f>IF($A274="ADD",IF(NOT(ISBLANK(C274)),_xlfn.XLOOKUP(C274,roadnames[lookupValue],roadnames[lookupKey],"ERROR"),""), "")</f>
        <v/>
      </c>
      <c r="E274" s="5"/>
      <c r="F274" s="5"/>
      <c r="H274" s="3" t="str">
        <f>IF($A274="ADD",IF(NOT(ISBLANK(G274)),_xlfn.XLOOKUP(G274,ud_side[lookupValue],ud_side[lookupKey],"ERROR"),""), "")</f>
        <v/>
      </c>
      <c r="I274" s="4"/>
      <c r="J274" s="6"/>
      <c r="L274" s="3" t="str">
        <f>IF($A274="ADD",IF(NOT(ISBLANK(K274)),_xlfn.XLOOKUP(K274,ud_mast_primary_function[lookupValue],ud_mast_primary_function[lookupKey],"ERROR"),""), "")</f>
        <v/>
      </c>
      <c r="N274" s="3" t="str">
        <f>IF($A274="ADD",IF(NOT(ISBLANK(M274)),_xlfn.XLOOKUP(M274,ud_mast_pole_type[lookupValue],ud_mast_pole_type[lookupKey],"ERROR"),""), "")</f>
        <v/>
      </c>
      <c r="P274" s="3" t="str">
        <f>IF($A274="ADD",IF(NOT(ISBLANK(O274)),_xlfn.XLOOKUP(O274,mast_material[lookupValue],mast_material[lookupKey],"ERROR"),""), "")</f>
        <v/>
      </c>
      <c r="S274" s="7"/>
      <c r="T274" s="4" t="str">
        <f t="shared" ca="1" si="36"/>
        <v/>
      </c>
      <c r="U274" s="4"/>
      <c r="V274" s="3" t="str">
        <f t="shared" si="37"/>
        <v/>
      </c>
      <c r="W274" s="3" t="str">
        <f>IF($A274="","",IF((AND($A274="ADD",OR(V274="",V274="In Use"))),"5",(_xlfn.XLOOKUP(V274,ud_asset_status[lookupValue],ud_asset_status[lookupKey],""))))</f>
        <v/>
      </c>
      <c r="Y274" s="3" t="str">
        <f>IF($A274="ADD",IF(NOT(ISBLANK(X274)),_xlfn.XLOOKUP(X274,ud_replacement_status[lookupValue],ud_replacement_status[lookupKey],"ERROR"),""), "")</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6"/>
      <c r="AL274" s="2" t="str">
        <f t="shared" si="42"/>
        <v/>
      </c>
      <c r="AM274" s="3" t="str">
        <f t="shared" si="43"/>
        <v/>
      </c>
      <c r="AN274" s="3" t="str">
        <f>IF($A274="","",IF((AND($A274="ADD",OR(AM274="",AM274="Excellent"))),"1",(_xlfn.XLOOKUP(AM274,condition[lookupValue],condition[lookupKey],""))))</f>
        <v/>
      </c>
      <c r="AO274" s="7" t="str">
        <f t="shared" si="44"/>
        <v/>
      </c>
      <c r="AP274" s="8"/>
    </row>
    <row r="275" spans="2:42" x14ac:dyDescent="0.25">
      <c r="B275" s="4"/>
      <c r="D275" s="3" t="str">
        <f>IF($A275="ADD",IF(NOT(ISBLANK(C275)),_xlfn.XLOOKUP(C275,roadnames[lookupValue],roadnames[lookupKey],"ERROR"),""), "")</f>
        <v/>
      </c>
      <c r="E275" s="5"/>
      <c r="F275" s="5"/>
      <c r="H275" s="3" t="str">
        <f>IF($A275="ADD",IF(NOT(ISBLANK(G275)),_xlfn.XLOOKUP(G275,ud_side[lookupValue],ud_side[lookupKey],"ERROR"),""), "")</f>
        <v/>
      </c>
      <c r="I275" s="4"/>
      <c r="J275" s="6"/>
      <c r="L275" s="3" t="str">
        <f>IF($A275="ADD",IF(NOT(ISBLANK(K275)),_xlfn.XLOOKUP(K275,ud_mast_primary_function[lookupValue],ud_mast_primary_function[lookupKey],"ERROR"),""), "")</f>
        <v/>
      </c>
      <c r="N275" s="3" t="str">
        <f>IF($A275="ADD",IF(NOT(ISBLANK(M275)),_xlfn.XLOOKUP(M275,ud_mast_pole_type[lookupValue],ud_mast_pole_type[lookupKey],"ERROR"),""), "")</f>
        <v/>
      </c>
      <c r="P275" s="3" t="str">
        <f>IF($A275="ADD",IF(NOT(ISBLANK(O275)),_xlfn.XLOOKUP(O275,mast_material[lookupValue],mast_material[lookupKey],"ERROR"),""), "")</f>
        <v/>
      </c>
      <c r="S275" s="7"/>
      <c r="T275" s="4" t="str">
        <f t="shared" ca="1" si="36"/>
        <v/>
      </c>
      <c r="U275" s="4"/>
      <c r="V275" s="3" t="str">
        <f t="shared" si="37"/>
        <v/>
      </c>
      <c r="W275" s="3" t="str">
        <f>IF($A275="","",IF((AND($A275="ADD",OR(V275="",V275="In Use"))),"5",(_xlfn.XLOOKUP(V275,ud_asset_status[lookupValue],ud_asset_status[lookupKey],""))))</f>
        <v/>
      </c>
      <c r="Y275" s="3" t="str">
        <f>IF($A275="ADD",IF(NOT(ISBLANK(X275)),_xlfn.XLOOKUP(X275,ud_replacement_status[lookupValue],ud_replacement_status[lookupKey],"ERROR"),""), "")</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6"/>
      <c r="AL275" s="2" t="str">
        <f t="shared" si="42"/>
        <v/>
      </c>
      <c r="AM275" s="3" t="str">
        <f t="shared" si="43"/>
        <v/>
      </c>
      <c r="AN275" s="3" t="str">
        <f>IF($A275="","",IF((AND($A275="ADD",OR(AM275="",AM275="Excellent"))),"1",(_xlfn.XLOOKUP(AM275,condition[lookupValue],condition[lookupKey],""))))</f>
        <v/>
      </c>
      <c r="AO275" s="7" t="str">
        <f t="shared" si="44"/>
        <v/>
      </c>
      <c r="AP275" s="8"/>
    </row>
    <row r="276" spans="2:42" x14ac:dyDescent="0.25">
      <c r="B276" s="4"/>
      <c r="D276" s="3" t="str">
        <f>IF($A276="ADD",IF(NOT(ISBLANK(C276)),_xlfn.XLOOKUP(C276,roadnames[lookupValue],roadnames[lookupKey],"ERROR"),""), "")</f>
        <v/>
      </c>
      <c r="E276" s="5"/>
      <c r="F276" s="5"/>
      <c r="H276" s="3" t="str">
        <f>IF($A276="ADD",IF(NOT(ISBLANK(G276)),_xlfn.XLOOKUP(G276,ud_side[lookupValue],ud_side[lookupKey],"ERROR"),""), "")</f>
        <v/>
      </c>
      <c r="I276" s="4"/>
      <c r="J276" s="6"/>
      <c r="L276" s="3" t="str">
        <f>IF($A276="ADD",IF(NOT(ISBLANK(K276)),_xlfn.XLOOKUP(K276,ud_mast_primary_function[lookupValue],ud_mast_primary_function[lookupKey],"ERROR"),""), "")</f>
        <v/>
      </c>
      <c r="N276" s="3" t="str">
        <f>IF($A276="ADD",IF(NOT(ISBLANK(M276)),_xlfn.XLOOKUP(M276,ud_mast_pole_type[lookupValue],ud_mast_pole_type[lookupKey],"ERROR"),""), "")</f>
        <v/>
      </c>
      <c r="P276" s="3" t="str">
        <f>IF($A276="ADD",IF(NOT(ISBLANK(O276)),_xlfn.XLOOKUP(O276,mast_material[lookupValue],mast_material[lookupKey],"ERROR"),""), "")</f>
        <v/>
      </c>
      <c r="S276" s="7"/>
      <c r="T276" s="4" t="str">
        <f t="shared" ca="1" si="36"/>
        <v/>
      </c>
      <c r="U276" s="4"/>
      <c r="V276" s="3" t="str">
        <f t="shared" si="37"/>
        <v/>
      </c>
      <c r="W276" s="3" t="str">
        <f>IF($A276="","",IF((AND($A276="ADD",OR(V276="",V276="In Use"))),"5",(_xlfn.XLOOKUP(V276,ud_asset_status[lookupValue],ud_asset_status[lookupKey],""))))</f>
        <v/>
      </c>
      <c r="Y276" s="3" t="str">
        <f>IF($A276="ADD",IF(NOT(ISBLANK(X276)),_xlfn.XLOOKUP(X276,ud_replacement_status[lookupValue],ud_replacement_status[lookupKey],"ERROR"),""), "")</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6"/>
      <c r="AL276" s="2" t="str">
        <f t="shared" si="42"/>
        <v/>
      </c>
      <c r="AM276" s="3" t="str">
        <f t="shared" si="43"/>
        <v/>
      </c>
      <c r="AN276" s="3" t="str">
        <f>IF($A276="","",IF((AND($A276="ADD",OR(AM276="",AM276="Excellent"))),"1",(_xlfn.XLOOKUP(AM276,condition[lookupValue],condition[lookupKey],""))))</f>
        <v/>
      </c>
      <c r="AO276" s="7" t="str">
        <f t="shared" si="44"/>
        <v/>
      </c>
      <c r="AP276" s="8"/>
    </row>
    <row r="277" spans="2:42" x14ac:dyDescent="0.25">
      <c r="B277" s="4"/>
      <c r="D277" s="3" t="str">
        <f>IF($A277="ADD",IF(NOT(ISBLANK(C277)),_xlfn.XLOOKUP(C277,roadnames[lookupValue],roadnames[lookupKey],"ERROR"),""), "")</f>
        <v/>
      </c>
      <c r="E277" s="5"/>
      <c r="F277" s="5"/>
      <c r="H277" s="3" t="str">
        <f>IF($A277="ADD",IF(NOT(ISBLANK(G277)),_xlfn.XLOOKUP(G277,ud_side[lookupValue],ud_side[lookupKey],"ERROR"),""), "")</f>
        <v/>
      </c>
      <c r="I277" s="4"/>
      <c r="J277" s="6"/>
      <c r="L277" s="3" t="str">
        <f>IF($A277="ADD",IF(NOT(ISBLANK(K277)),_xlfn.XLOOKUP(K277,ud_mast_primary_function[lookupValue],ud_mast_primary_function[lookupKey],"ERROR"),""), "")</f>
        <v/>
      </c>
      <c r="N277" s="3" t="str">
        <f>IF($A277="ADD",IF(NOT(ISBLANK(M277)),_xlfn.XLOOKUP(M277,ud_mast_pole_type[lookupValue],ud_mast_pole_type[lookupKey],"ERROR"),""), "")</f>
        <v/>
      </c>
      <c r="P277" s="3" t="str">
        <f>IF($A277="ADD",IF(NOT(ISBLANK(O277)),_xlfn.XLOOKUP(O277,mast_material[lookupValue],mast_material[lookupKey],"ERROR"),""), "")</f>
        <v/>
      </c>
      <c r="S277" s="7"/>
      <c r="T277" s="4" t="str">
        <f t="shared" ca="1" si="36"/>
        <v/>
      </c>
      <c r="U277" s="4"/>
      <c r="V277" s="3" t="str">
        <f t="shared" si="37"/>
        <v/>
      </c>
      <c r="W277" s="3" t="str">
        <f>IF($A277="","",IF((AND($A277="ADD",OR(V277="",V277="In Use"))),"5",(_xlfn.XLOOKUP(V277,ud_asset_status[lookupValue],ud_asset_status[lookupKey],""))))</f>
        <v/>
      </c>
      <c r="Y277" s="3" t="str">
        <f>IF($A277="ADD",IF(NOT(ISBLANK(X277)),_xlfn.XLOOKUP(X277,ud_replacement_status[lookupValue],ud_replacement_status[lookupKey],"ERROR"),""), "")</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6"/>
      <c r="AL277" s="2" t="str">
        <f t="shared" si="42"/>
        <v/>
      </c>
      <c r="AM277" s="3" t="str">
        <f t="shared" si="43"/>
        <v/>
      </c>
      <c r="AN277" s="3" t="str">
        <f>IF($A277="","",IF((AND($A277="ADD",OR(AM277="",AM277="Excellent"))),"1",(_xlfn.XLOOKUP(AM277,condition[lookupValue],condition[lookupKey],""))))</f>
        <v/>
      </c>
      <c r="AO277" s="7" t="str">
        <f t="shared" si="44"/>
        <v/>
      </c>
      <c r="AP277" s="8"/>
    </row>
    <row r="278" spans="2:42" x14ac:dyDescent="0.25">
      <c r="B278" s="4"/>
      <c r="D278" s="3" t="str">
        <f>IF($A278="ADD",IF(NOT(ISBLANK(C278)),_xlfn.XLOOKUP(C278,roadnames[lookupValue],roadnames[lookupKey],"ERROR"),""), "")</f>
        <v/>
      </c>
      <c r="E278" s="5"/>
      <c r="F278" s="5"/>
      <c r="H278" s="3" t="str">
        <f>IF($A278="ADD",IF(NOT(ISBLANK(G278)),_xlfn.XLOOKUP(G278,ud_side[lookupValue],ud_side[lookupKey],"ERROR"),""), "")</f>
        <v/>
      </c>
      <c r="I278" s="4"/>
      <c r="J278" s="6"/>
      <c r="L278" s="3" t="str">
        <f>IF($A278="ADD",IF(NOT(ISBLANK(K278)),_xlfn.XLOOKUP(K278,ud_mast_primary_function[lookupValue],ud_mast_primary_function[lookupKey],"ERROR"),""), "")</f>
        <v/>
      </c>
      <c r="N278" s="3" t="str">
        <f>IF($A278="ADD",IF(NOT(ISBLANK(M278)),_xlfn.XLOOKUP(M278,ud_mast_pole_type[lookupValue],ud_mast_pole_type[lookupKey],"ERROR"),""), "")</f>
        <v/>
      </c>
      <c r="P278" s="3" t="str">
        <f>IF($A278="ADD",IF(NOT(ISBLANK(O278)),_xlfn.XLOOKUP(O278,mast_material[lookupValue],mast_material[lookupKey],"ERROR"),""), "")</f>
        <v/>
      </c>
      <c r="S278" s="7"/>
      <c r="T278" s="4" t="str">
        <f t="shared" ca="1" si="36"/>
        <v/>
      </c>
      <c r="U278" s="4"/>
      <c r="V278" s="3" t="str">
        <f t="shared" si="37"/>
        <v/>
      </c>
      <c r="W278" s="3" t="str">
        <f>IF($A278="","",IF((AND($A278="ADD",OR(V278="",V278="In Use"))),"5",(_xlfn.XLOOKUP(V278,ud_asset_status[lookupValue],ud_asset_status[lookupKey],""))))</f>
        <v/>
      </c>
      <c r="Y278" s="3" t="str">
        <f>IF($A278="ADD",IF(NOT(ISBLANK(X278)),_xlfn.XLOOKUP(X278,ud_replacement_status[lookupValue],ud_replacement_status[lookupKey],"ERROR"),""), "")</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6"/>
      <c r="AL278" s="2" t="str">
        <f t="shared" si="42"/>
        <v/>
      </c>
      <c r="AM278" s="3" t="str">
        <f t="shared" si="43"/>
        <v/>
      </c>
      <c r="AN278" s="3" t="str">
        <f>IF($A278="","",IF((AND($A278="ADD",OR(AM278="",AM278="Excellent"))),"1",(_xlfn.XLOOKUP(AM278,condition[lookupValue],condition[lookupKey],""))))</f>
        <v/>
      </c>
      <c r="AO278" s="7" t="str">
        <f t="shared" si="44"/>
        <v/>
      </c>
      <c r="AP278" s="8"/>
    </row>
    <row r="279" spans="2:42" x14ac:dyDescent="0.25">
      <c r="B279" s="4"/>
      <c r="D279" s="3" t="str">
        <f>IF($A279="ADD",IF(NOT(ISBLANK(C279)),_xlfn.XLOOKUP(C279,roadnames[lookupValue],roadnames[lookupKey],"ERROR"),""), "")</f>
        <v/>
      </c>
      <c r="E279" s="5"/>
      <c r="F279" s="5"/>
      <c r="H279" s="3" t="str">
        <f>IF($A279="ADD",IF(NOT(ISBLANK(G279)),_xlfn.XLOOKUP(G279,ud_side[lookupValue],ud_side[lookupKey],"ERROR"),""), "")</f>
        <v/>
      </c>
      <c r="I279" s="4"/>
      <c r="J279" s="6"/>
      <c r="L279" s="3" t="str">
        <f>IF($A279="ADD",IF(NOT(ISBLANK(K279)),_xlfn.XLOOKUP(K279,ud_mast_primary_function[lookupValue],ud_mast_primary_function[lookupKey],"ERROR"),""), "")</f>
        <v/>
      </c>
      <c r="N279" s="3" t="str">
        <f>IF($A279="ADD",IF(NOT(ISBLANK(M279)),_xlfn.XLOOKUP(M279,ud_mast_pole_type[lookupValue],ud_mast_pole_type[lookupKey],"ERROR"),""), "")</f>
        <v/>
      </c>
      <c r="P279" s="3" t="str">
        <f>IF($A279="ADD",IF(NOT(ISBLANK(O279)),_xlfn.XLOOKUP(O279,mast_material[lookupValue],mast_material[lookupKey],"ERROR"),""), "")</f>
        <v/>
      </c>
      <c r="S279" s="7"/>
      <c r="T279" s="4" t="str">
        <f t="shared" ca="1" si="36"/>
        <v/>
      </c>
      <c r="U279" s="4"/>
      <c r="V279" s="3" t="str">
        <f t="shared" si="37"/>
        <v/>
      </c>
      <c r="W279" s="3" t="str">
        <f>IF($A279="","",IF((AND($A279="ADD",OR(V279="",V279="In Use"))),"5",(_xlfn.XLOOKUP(V279,ud_asset_status[lookupValue],ud_asset_status[lookupKey],""))))</f>
        <v/>
      </c>
      <c r="Y279" s="3" t="str">
        <f>IF($A279="ADD",IF(NOT(ISBLANK(X279)),_xlfn.XLOOKUP(X279,ud_replacement_status[lookupValue],ud_replacement_status[lookupKey],"ERROR"),""), "")</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6"/>
      <c r="AL279" s="2" t="str">
        <f t="shared" si="42"/>
        <v/>
      </c>
      <c r="AM279" s="3" t="str">
        <f t="shared" si="43"/>
        <v/>
      </c>
      <c r="AN279" s="3" t="str">
        <f>IF($A279="","",IF((AND($A279="ADD",OR(AM279="",AM279="Excellent"))),"1",(_xlfn.XLOOKUP(AM279,condition[lookupValue],condition[lookupKey],""))))</f>
        <v/>
      </c>
      <c r="AO279" s="7" t="str">
        <f t="shared" si="44"/>
        <v/>
      </c>
      <c r="AP279" s="8"/>
    </row>
    <row r="280" spans="2:42" x14ac:dyDescent="0.25">
      <c r="B280" s="4"/>
      <c r="D280" s="3" t="str">
        <f>IF($A280="ADD",IF(NOT(ISBLANK(C280)),_xlfn.XLOOKUP(C280,roadnames[lookupValue],roadnames[lookupKey],"ERROR"),""), "")</f>
        <v/>
      </c>
      <c r="E280" s="5"/>
      <c r="F280" s="5"/>
      <c r="H280" s="3" t="str">
        <f>IF($A280="ADD",IF(NOT(ISBLANK(G280)),_xlfn.XLOOKUP(G280,ud_side[lookupValue],ud_side[lookupKey],"ERROR"),""), "")</f>
        <v/>
      </c>
      <c r="I280" s="4"/>
      <c r="J280" s="6"/>
      <c r="L280" s="3" t="str">
        <f>IF($A280="ADD",IF(NOT(ISBLANK(K280)),_xlfn.XLOOKUP(K280,ud_mast_primary_function[lookupValue],ud_mast_primary_function[lookupKey],"ERROR"),""), "")</f>
        <v/>
      </c>
      <c r="N280" s="3" t="str">
        <f>IF($A280="ADD",IF(NOT(ISBLANK(M280)),_xlfn.XLOOKUP(M280,ud_mast_pole_type[lookupValue],ud_mast_pole_type[lookupKey],"ERROR"),""), "")</f>
        <v/>
      </c>
      <c r="P280" s="3" t="str">
        <f>IF($A280="ADD",IF(NOT(ISBLANK(O280)),_xlfn.XLOOKUP(O280,mast_material[lookupValue],mast_material[lookupKey],"ERROR"),""), "")</f>
        <v/>
      </c>
      <c r="S280" s="7"/>
      <c r="T280" s="4" t="str">
        <f t="shared" ca="1" si="36"/>
        <v/>
      </c>
      <c r="U280" s="4"/>
      <c r="V280" s="3" t="str">
        <f t="shared" si="37"/>
        <v/>
      </c>
      <c r="W280" s="3" t="str">
        <f>IF($A280="","",IF((AND($A280="ADD",OR(V280="",V280="In Use"))),"5",(_xlfn.XLOOKUP(V280,ud_asset_status[lookupValue],ud_asset_status[lookupKey],""))))</f>
        <v/>
      </c>
      <c r="Y280" s="3" t="str">
        <f>IF($A280="ADD",IF(NOT(ISBLANK(X280)),_xlfn.XLOOKUP(X280,ud_replacement_status[lookupValue],ud_replacement_status[lookupKey],"ERROR"),""), "")</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6"/>
      <c r="AL280" s="2" t="str">
        <f t="shared" si="42"/>
        <v/>
      </c>
      <c r="AM280" s="3" t="str">
        <f t="shared" si="43"/>
        <v/>
      </c>
      <c r="AN280" s="3" t="str">
        <f>IF($A280="","",IF((AND($A280="ADD",OR(AM280="",AM280="Excellent"))),"1",(_xlfn.XLOOKUP(AM280,condition[lookupValue],condition[lookupKey],""))))</f>
        <v/>
      </c>
      <c r="AO280" s="7" t="str">
        <f t="shared" si="44"/>
        <v/>
      </c>
      <c r="AP280" s="8"/>
    </row>
    <row r="281" spans="2:42" x14ac:dyDescent="0.25">
      <c r="B281" s="4"/>
      <c r="D281" s="3" t="str">
        <f>IF($A281="ADD",IF(NOT(ISBLANK(C281)),_xlfn.XLOOKUP(C281,roadnames[lookupValue],roadnames[lookupKey],"ERROR"),""), "")</f>
        <v/>
      </c>
      <c r="E281" s="5"/>
      <c r="F281" s="5"/>
      <c r="H281" s="3" t="str">
        <f>IF($A281="ADD",IF(NOT(ISBLANK(G281)),_xlfn.XLOOKUP(G281,ud_side[lookupValue],ud_side[lookupKey],"ERROR"),""), "")</f>
        <v/>
      </c>
      <c r="I281" s="4"/>
      <c r="J281" s="6"/>
      <c r="L281" s="3" t="str">
        <f>IF($A281="ADD",IF(NOT(ISBLANK(K281)),_xlfn.XLOOKUP(K281,ud_mast_primary_function[lookupValue],ud_mast_primary_function[lookupKey],"ERROR"),""), "")</f>
        <v/>
      </c>
      <c r="N281" s="3" t="str">
        <f>IF($A281="ADD",IF(NOT(ISBLANK(M281)),_xlfn.XLOOKUP(M281,ud_mast_pole_type[lookupValue],ud_mast_pole_type[lookupKey],"ERROR"),""), "")</f>
        <v/>
      </c>
      <c r="P281" s="3" t="str">
        <f>IF($A281="ADD",IF(NOT(ISBLANK(O281)),_xlfn.XLOOKUP(O281,mast_material[lookupValue],mast_material[lookupKey],"ERROR"),""), "")</f>
        <v/>
      </c>
      <c r="S281" s="7"/>
      <c r="T281" s="4" t="str">
        <f t="shared" ca="1" si="36"/>
        <v/>
      </c>
      <c r="U281" s="4"/>
      <c r="V281" s="3" t="str">
        <f t="shared" si="37"/>
        <v/>
      </c>
      <c r="W281" s="3" t="str">
        <f>IF($A281="","",IF((AND($A281="ADD",OR(V281="",V281="In Use"))),"5",(_xlfn.XLOOKUP(V281,ud_asset_status[lookupValue],ud_asset_status[lookupKey],""))))</f>
        <v/>
      </c>
      <c r="Y281" s="3" t="str">
        <f>IF($A281="ADD",IF(NOT(ISBLANK(X281)),_xlfn.XLOOKUP(X281,ud_replacement_status[lookupValue],ud_replacement_status[lookupKey],"ERROR"),""), "")</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6"/>
      <c r="AL281" s="2" t="str">
        <f t="shared" si="42"/>
        <v/>
      </c>
      <c r="AM281" s="3" t="str">
        <f t="shared" si="43"/>
        <v/>
      </c>
      <c r="AN281" s="3" t="str">
        <f>IF($A281="","",IF((AND($A281="ADD",OR(AM281="",AM281="Excellent"))),"1",(_xlfn.XLOOKUP(AM281,condition[lookupValue],condition[lookupKey],""))))</f>
        <v/>
      </c>
      <c r="AO281" s="7" t="str">
        <f t="shared" si="44"/>
        <v/>
      </c>
      <c r="AP281" s="8"/>
    </row>
    <row r="282" spans="2:42" x14ac:dyDescent="0.25">
      <c r="B282" s="4"/>
      <c r="D282" s="3" t="str">
        <f>IF($A282="ADD",IF(NOT(ISBLANK(C282)),_xlfn.XLOOKUP(C282,roadnames[lookupValue],roadnames[lookupKey],"ERROR"),""), "")</f>
        <v/>
      </c>
      <c r="E282" s="5"/>
      <c r="F282" s="5"/>
      <c r="H282" s="3" t="str">
        <f>IF($A282="ADD",IF(NOT(ISBLANK(G282)),_xlfn.XLOOKUP(G282,ud_side[lookupValue],ud_side[lookupKey],"ERROR"),""), "")</f>
        <v/>
      </c>
      <c r="I282" s="4"/>
      <c r="J282" s="6"/>
      <c r="L282" s="3" t="str">
        <f>IF($A282="ADD",IF(NOT(ISBLANK(K282)),_xlfn.XLOOKUP(K282,ud_mast_primary_function[lookupValue],ud_mast_primary_function[lookupKey],"ERROR"),""), "")</f>
        <v/>
      </c>
      <c r="N282" s="3" t="str">
        <f>IF($A282="ADD",IF(NOT(ISBLANK(M282)),_xlfn.XLOOKUP(M282,ud_mast_pole_type[lookupValue],ud_mast_pole_type[lookupKey],"ERROR"),""), "")</f>
        <v/>
      </c>
      <c r="P282" s="3" t="str">
        <f>IF($A282="ADD",IF(NOT(ISBLANK(O282)),_xlfn.XLOOKUP(O282,mast_material[lookupValue],mast_material[lookupKey],"ERROR"),""), "")</f>
        <v/>
      </c>
      <c r="S282" s="7"/>
      <c r="T282" s="4" t="str">
        <f t="shared" ca="1" si="36"/>
        <v/>
      </c>
      <c r="U282" s="4"/>
      <c r="V282" s="3" t="str">
        <f t="shared" si="37"/>
        <v/>
      </c>
      <c r="W282" s="3" t="str">
        <f>IF($A282="","",IF((AND($A282="ADD",OR(V282="",V282="In Use"))),"5",(_xlfn.XLOOKUP(V282,ud_asset_status[lookupValue],ud_asset_status[lookupKey],""))))</f>
        <v/>
      </c>
      <c r="Y282" s="3" t="str">
        <f>IF($A282="ADD",IF(NOT(ISBLANK(X282)),_xlfn.XLOOKUP(X282,ud_replacement_status[lookupValue],ud_replacement_status[lookupKey],"ERROR"),""), "")</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6"/>
      <c r="AL282" s="2" t="str">
        <f t="shared" si="42"/>
        <v/>
      </c>
      <c r="AM282" s="3" t="str">
        <f t="shared" si="43"/>
        <v/>
      </c>
      <c r="AN282" s="3" t="str">
        <f>IF($A282="","",IF((AND($A282="ADD",OR(AM282="",AM282="Excellent"))),"1",(_xlfn.XLOOKUP(AM282,condition[lookupValue],condition[lookupKey],""))))</f>
        <v/>
      </c>
      <c r="AO282" s="7" t="str">
        <f t="shared" si="44"/>
        <v/>
      </c>
      <c r="AP282" s="8"/>
    </row>
    <row r="283" spans="2:42" x14ac:dyDescent="0.25">
      <c r="B283" s="4"/>
      <c r="D283" s="3" t="str">
        <f>IF($A283="ADD",IF(NOT(ISBLANK(C283)),_xlfn.XLOOKUP(C283,roadnames[lookupValue],roadnames[lookupKey],"ERROR"),""), "")</f>
        <v/>
      </c>
      <c r="E283" s="5"/>
      <c r="F283" s="5"/>
      <c r="H283" s="3" t="str">
        <f>IF($A283="ADD",IF(NOT(ISBLANK(G283)),_xlfn.XLOOKUP(G283,ud_side[lookupValue],ud_side[lookupKey],"ERROR"),""), "")</f>
        <v/>
      </c>
      <c r="I283" s="4"/>
      <c r="J283" s="6"/>
      <c r="L283" s="3" t="str">
        <f>IF($A283="ADD",IF(NOT(ISBLANK(K283)),_xlfn.XLOOKUP(K283,ud_mast_primary_function[lookupValue],ud_mast_primary_function[lookupKey],"ERROR"),""), "")</f>
        <v/>
      </c>
      <c r="N283" s="3" t="str">
        <f>IF($A283="ADD",IF(NOT(ISBLANK(M283)),_xlfn.XLOOKUP(M283,ud_mast_pole_type[lookupValue],ud_mast_pole_type[lookupKey],"ERROR"),""), "")</f>
        <v/>
      </c>
      <c r="P283" s="3" t="str">
        <f>IF($A283="ADD",IF(NOT(ISBLANK(O283)),_xlfn.XLOOKUP(O283,mast_material[lookupValue],mast_material[lookupKey],"ERROR"),""), "")</f>
        <v/>
      </c>
      <c r="S283" s="7"/>
      <c r="T283" s="4" t="str">
        <f t="shared" ca="1" si="36"/>
        <v/>
      </c>
      <c r="U283" s="4"/>
      <c r="V283" s="3" t="str">
        <f t="shared" si="37"/>
        <v/>
      </c>
      <c r="W283" s="3" t="str">
        <f>IF($A283="","",IF((AND($A283="ADD",OR(V283="",V283="In Use"))),"5",(_xlfn.XLOOKUP(V283,ud_asset_status[lookupValue],ud_asset_status[lookupKey],""))))</f>
        <v/>
      </c>
      <c r="Y283" s="3" t="str">
        <f>IF($A283="ADD",IF(NOT(ISBLANK(X283)),_xlfn.XLOOKUP(X283,ud_replacement_status[lookupValue],ud_replacement_status[lookupKey],"ERROR"),""), "")</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6"/>
      <c r="AL283" s="2" t="str">
        <f t="shared" si="42"/>
        <v/>
      </c>
      <c r="AM283" s="3" t="str">
        <f t="shared" si="43"/>
        <v/>
      </c>
      <c r="AN283" s="3" t="str">
        <f>IF($A283="","",IF((AND($A283="ADD",OR(AM283="",AM283="Excellent"))),"1",(_xlfn.XLOOKUP(AM283,condition[lookupValue],condition[lookupKey],""))))</f>
        <v/>
      </c>
      <c r="AO283" s="7" t="str">
        <f t="shared" si="44"/>
        <v/>
      </c>
      <c r="AP283" s="8"/>
    </row>
    <row r="284" spans="2:42" x14ac:dyDescent="0.25">
      <c r="B284" s="4"/>
      <c r="D284" s="3" t="str">
        <f>IF($A284="ADD",IF(NOT(ISBLANK(C284)),_xlfn.XLOOKUP(C284,roadnames[lookupValue],roadnames[lookupKey],"ERROR"),""), "")</f>
        <v/>
      </c>
      <c r="E284" s="5"/>
      <c r="F284" s="5"/>
      <c r="H284" s="3" t="str">
        <f>IF($A284="ADD",IF(NOT(ISBLANK(G284)),_xlfn.XLOOKUP(G284,ud_side[lookupValue],ud_side[lookupKey],"ERROR"),""), "")</f>
        <v/>
      </c>
      <c r="I284" s="4"/>
      <c r="J284" s="6"/>
      <c r="L284" s="3" t="str">
        <f>IF($A284="ADD",IF(NOT(ISBLANK(K284)),_xlfn.XLOOKUP(K284,ud_mast_primary_function[lookupValue],ud_mast_primary_function[lookupKey],"ERROR"),""), "")</f>
        <v/>
      </c>
      <c r="N284" s="3" t="str">
        <f>IF($A284="ADD",IF(NOT(ISBLANK(M284)),_xlfn.XLOOKUP(M284,ud_mast_pole_type[lookupValue],ud_mast_pole_type[lookupKey],"ERROR"),""), "")</f>
        <v/>
      </c>
      <c r="P284" s="3" t="str">
        <f>IF($A284="ADD",IF(NOT(ISBLANK(O284)),_xlfn.XLOOKUP(O284,mast_material[lookupValue],mast_material[lookupKey],"ERROR"),""), "")</f>
        <v/>
      </c>
      <c r="S284" s="7"/>
      <c r="T284" s="4" t="str">
        <f t="shared" ca="1" si="36"/>
        <v/>
      </c>
      <c r="U284" s="4"/>
      <c r="V284" s="3" t="str">
        <f t="shared" si="37"/>
        <v/>
      </c>
      <c r="W284" s="3" t="str">
        <f>IF($A284="","",IF((AND($A284="ADD",OR(V284="",V284="In Use"))),"5",(_xlfn.XLOOKUP(V284,ud_asset_status[lookupValue],ud_asset_status[lookupKey],""))))</f>
        <v/>
      </c>
      <c r="Y284" s="3" t="str">
        <f>IF($A284="ADD",IF(NOT(ISBLANK(X284)),_xlfn.XLOOKUP(X284,ud_replacement_status[lookupValue],ud_replacement_status[lookupKey],"ERROR"),""), "")</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6"/>
      <c r="AL284" s="2" t="str">
        <f t="shared" si="42"/>
        <v/>
      </c>
      <c r="AM284" s="3" t="str">
        <f t="shared" si="43"/>
        <v/>
      </c>
      <c r="AN284" s="3" t="str">
        <f>IF($A284="","",IF((AND($A284="ADD",OR(AM284="",AM284="Excellent"))),"1",(_xlfn.XLOOKUP(AM284,condition[lookupValue],condition[lookupKey],""))))</f>
        <v/>
      </c>
      <c r="AO284" s="7" t="str">
        <f t="shared" si="44"/>
        <v/>
      </c>
      <c r="AP284" s="8"/>
    </row>
    <row r="285" spans="2:42" x14ac:dyDescent="0.25">
      <c r="B285" s="4"/>
      <c r="D285" s="3" t="str">
        <f>IF($A285="ADD",IF(NOT(ISBLANK(C285)),_xlfn.XLOOKUP(C285,roadnames[lookupValue],roadnames[lookupKey],"ERROR"),""), "")</f>
        <v/>
      </c>
      <c r="E285" s="5"/>
      <c r="F285" s="5"/>
      <c r="H285" s="3" t="str">
        <f>IF($A285="ADD",IF(NOT(ISBLANK(G285)),_xlfn.XLOOKUP(G285,ud_side[lookupValue],ud_side[lookupKey],"ERROR"),""), "")</f>
        <v/>
      </c>
      <c r="I285" s="4"/>
      <c r="J285" s="6"/>
      <c r="L285" s="3" t="str">
        <f>IF($A285="ADD",IF(NOT(ISBLANK(K285)),_xlfn.XLOOKUP(K285,ud_mast_primary_function[lookupValue],ud_mast_primary_function[lookupKey],"ERROR"),""), "")</f>
        <v/>
      </c>
      <c r="N285" s="3" t="str">
        <f>IF($A285="ADD",IF(NOT(ISBLANK(M285)),_xlfn.XLOOKUP(M285,ud_mast_pole_type[lookupValue],ud_mast_pole_type[lookupKey],"ERROR"),""), "")</f>
        <v/>
      </c>
      <c r="P285" s="3" t="str">
        <f>IF($A285="ADD",IF(NOT(ISBLANK(O285)),_xlfn.XLOOKUP(O285,mast_material[lookupValue],mast_material[lookupKey],"ERROR"),""), "")</f>
        <v/>
      </c>
      <c r="S285" s="7"/>
      <c r="T285" s="4" t="str">
        <f t="shared" ca="1" si="36"/>
        <v/>
      </c>
      <c r="U285" s="4"/>
      <c r="V285" s="3" t="str">
        <f t="shared" si="37"/>
        <v/>
      </c>
      <c r="W285" s="3" t="str">
        <f>IF($A285="","",IF((AND($A285="ADD",OR(V285="",V285="In Use"))),"5",(_xlfn.XLOOKUP(V285,ud_asset_status[lookupValue],ud_asset_status[lookupKey],""))))</f>
        <v/>
      </c>
      <c r="Y285" s="3" t="str">
        <f>IF($A285="ADD",IF(NOT(ISBLANK(X285)),_xlfn.XLOOKUP(X285,ud_replacement_status[lookupValue],ud_replacement_status[lookupKey],"ERROR"),""), "")</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6"/>
      <c r="AL285" s="2" t="str">
        <f t="shared" si="42"/>
        <v/>
      </c>
      <c r="AM285" s="3" t="str">
        <f t="shared" si="43"/>
        <v/>
      </c>
      <c r="AN285" s="3" t="str">
        <f>IF($A285="","",IF((AND($A285="ADD",OR(AM285="",AM285="Excellent"))),"1",(_xlfn.XLOOKUP(AM285,condition[lookupValue],condition[lookupKey],""))))</f>
        <v/>
      </c>
      <c r="AO285" s="7" t="str">
        <f t="shared" si="44"/>
        <v/>
      </c>
      <c r="AP285" s="8"/>
    </row>
    <row r="286" spans="2:42" x14ac:dyDescent="0.25">
      <c r="B286" s="4"/>
      <c r="D286" s="3" t="str">
        <f>IF($A286="ADD",IF(NOT(ISBLANK(C286)),_xlfn.XLOOKUP(C286,roadnames[lookupValue],roadnames[lookupKey],"ERROR"),""), "")</f>
        <v/>
      </c>
      <c r="E286" s="5"/>
      <c r="F286" s="5"/>
      <c r="H286" s="3" t="str">
        <f>IF($A286="ADD",IF(NOT(ISBLANK(G286)),_xlfn.XLOOKUP(G286,ud_side[lookupValue],ud_side[lookupKey],"ERROR"),""), "")</f>
        <v/>
      </c>
      <c r="I286" s="4"/>
      <c r="J286" s="6"/>
      <c r="L286" s="3" t="str">
        <f>IF($A286="ADD",IF(NOT(ISBLANK(K286)),_xlfn.XLOOKUP(K286,ud_mast_primary_function[lookupValue],ud_mast_primary_function[lookupKey],"ERROR"),""), "")</f>
        <v/>
      </c>
      <c r="N286" s="3" t="str">
        <f>IF($A286="ADD",IF(NOT(ISBLANK(M286)),_xlfn.XLOOKUP(M286,ud_mast_pole_type[lookupValue],ud_mast_pole_type[lookupKey],"ERROR"),""), "")</f>
        <v/>
      </c>
      <c r="P286" s="3" t="str">
        <f>IF($A286="ADD",IF(NOT(ISBLANK(O286)),_xlfn.XLOOKUP(O286,mast_material[lookupValue],mast_material[lookupKey],"ERROR"),""), "")</f>
        <v/>
      </c>
      <c r="S286" s="7"/>
      <c r="T286" s="4" t="str">
        <f t="shared" ca="1" si="36"/>
        <v/>
      </c>
      <c r="U286" s="4"/>
      <c r="V286" s="3" t="str">
        <f t="shared" si="37"/>
        <v/>
      </c>
      <c r="W286" s="3" t="str">
        <f>IF($A286="","",IF((AND($A286="ADD",OR(V286="",V286="In Use"))),"5",(_xlfn.XLOOKUP(V286,ud_asset_status[lookupValue],ud_asset_status[lookupKey],""))))</f>
        <v/>
      </c>
      <c r="Y286" s="3" t="str">
        <f>IF($A286="ADD",IF(NOT(ISBLANK(X286)),_xlfn.XLOOKUP(X286,ud_replacement_status[lookupValue],ud_replacement_status[lookupKey],"ERROR"),""), "")</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6"/>
      <c r="AL286" s="2" t="str">
        <f t="shared" si="42"/>
        <v/>
      </c>
      <c r="AM286" s="3" t="str">
        <f t="shared" si="43"/>
        <v/>
      </c>
      <c r="AN286" s="3" t="str">
        <f>IF($A286="","",IF((AND($A286="ADD",OR(AM286="",AM286="Excellent"))),"1",(_xlfn.XLOOKUP(AM286,condition[lookupValue],condition[lookupKey],""))))</f>
        <v/>
      </c>
      <c r="AO286" s="7" t="str">
        <f t="shared" si="44"/>
        <v/>
      </c>
      <c r="AP286" s="8"/>
    </row>
    <row r="287" spans="2:42" x14ac:dyDescent="0.25">
      <c r="B287" s="4"/>
      <c r="D287" s="3" t="str">
        <f>IF($A287="ADD",IF(NOT(ISBLANK(C287)),_xlfn.XLOOKUP(C287,roadnames[lookupValue],roadnames[lookupKey],"ERROR"),""), "")</f>
        <v/>
      </c>
      <c r="E287" s="5"/>
      <c r="F287" s="5"/>
      <c r="H287" s="3" t="str">
        <f>IF($A287="ADD",IF(NOT(ISBLANK(G287)),_xlfn.XLOOKUP(G287,ud_side[lookupValue],ud_side[lookupKey],"ERROR"),""), "")</f>
        <v/>
      </c>
      <c r="I287" s="4"/>
      <c r="J287" s="6"/>
      <c r="L287" s="3" t="str">
        <f>IF($A287="ADD",IF(NOT(ISBLANK(K287)),_xlfn.XLOOKUP(K287,ud_mast_primary_function[lookupValue],ud_mast_primary_function[lookupKey],"ERROR"),""), "")</f>
        <v/>
      </c>
      <c r="N287" s="3" t="str">
        <f>IF($A287="ADD",IF(NOT(ISBLANK(M287)),_xlfn.XLOOKUP(M287,ud_mast_pole_type[lookupValue],ud_mast_pole_type[lookupKey],"ERROR"),""), "")</f>
        <v/>
      </c>
      <c r="P287" s="3" t="str">
        <f>IF($A287="ADD",IF(NOT(ISBLANK(O287)),_xlfn.XLOOKUP(O287,mast_material[lookupValue],mast_material[lookupKey],"ERROR"),""), "")</f>
        <v/>
      </c>
      <c r="S287" s="7"/>
      <c r="T287" s="4" t="str">
        <f t="shared" ca="1" si="36"/>
        <v/>
      </c>
      <c r="U287" s="4"/>
      <c r="V287" s="3" t="str">
        <f t="shared" si="37"/>
        <v/>
      </c>
      <c r="W287" s="3" t="str">
        <f>IF($A287="","",IF((AND($A287="ADD",OR(V287="",V287="In Use"))),"5",(_xlfn.XLOOKUP(V287,ud_asset_status[lookupValue],ud_asset_status[lookupKey],""))))</f>
        <v/>
      </c>
      <c r="Y287" s="3" t="str">
        <f>IF($A287="ADD",IF(NOT(ISBLANK(X287)),_xlfn.XLOOKUP(X287,ud_replacement_status[lookupValue],ud_replacement_status[lookupKey],"ERROR"),""), "")</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6"/>
      <c r="AL287" s="2" t="str">
        <f t="shared" si="42"/>
        <v/>
      </c>
      <c r="AM287" s="3" t="str">
        <f t="shared" si="43"/>
        <v/>
      </c>
      <c r="AN287" s="3" t="str">
        <f>IF($A287="","",IF((AND($A287="ADD",OR(AM287="",AM287="Excellent"))),"1",(_xlfn.XLOOKUP(AM287,condition[lookupValue],condition[lookupKey],""))))</f>
        <v/>
      </c>
      <c r="AO287" s="7" t="str">
        <f t="shared" si="44"/>
        <v/>
      </c>
      <c r="AP287" s="8"/>
    </row>
    <row r="288" spans="2:42" x14ac:dyDescent="0.25">
      <c r="B288" s="4"/>
      <c r="D288" s="3" t="str">
        <f>IF($A288="ADD",IF(NOT(ISBLANK(C288)),_xlfn.XLOOKUP(C288,roadnames[lookupValue],roadnames[lookupKey],"ERROR"),""), "")</f>
        <v/>
      </c>
      <c r="E288" s="5"/>
      <c r="F288" s="5"/>
      <c r="H288" s="3" t="str">
        <f>IF($A288="ADD",IF(NOT(ISBLANK(G288)),_xlfn.XLOOKUP(G288,ud_side[lookupValue],ud_side[lookupKey],"ERROR"),""), "")</f>
        <v/>
      </c>
      <c r="I288" s="4"/>
      <c r="J288" s="6"/>
      <c r="L288" s="3" t="str">
        <f>IF($A288="ADD",IF(NOT(ISBLANK(K288)),_xlfn.XLOOKUP(K288,ud_mast_primary_function[lookupValue],ud_mast_primary_function[lookupKey],"ERROR"),""), "")</f>
        <v/>
      </c>
      <c r="N288" s="3" t="str">
        <f>IF($A288="ADD",IF(NOT(ISBLANK(M288)),_xlfn.XLOOKUP(M288,ud_mast_pole_type[lookupValue],ud_mast_pole_type[lookupKey],"ERROR"),""), "")</f>
        <v/>
      </c>
      <c r="P288" s="3" t="str">
        <f>IF($A288="ADD",IF(NOT(ISBLANK(O288)),_xlfn.XLOOKUP(O288,mast_material[lookupValue],mast_material[lookupKey],"ERROR"),""), "")</f>
        <v/>
      </c>
      <c r="S288" s="7"/>
      <c r="T288" s="4" t="str">
        <f t="shared" ca="1" si="36"/>
        <v/>
      </c>
      <c r="U288" s="4"/>
      <c r="V288" s="3" t="str">
        <f t="shared" si="37"/>
        <v/>
      </c>
      <c r="W288" s="3" t="str">
        <f>IF($A288="","",IF((AND($A288="ADD",OR(V288="",V288="In Use"))),"5",(_xlfn.XLOOKUP(V288,ud_asset_status[lookupValue],ud_asset_status[lookupKey],""))))</f>
        <v/>
      </c>
      <c r="Y288" s="3" t="str">
        <f>IF($A288="ADD",IF(NOT(ISBLANK(X288)),_xlfn.XLOOKUP(X288,ud_replacement_status[lookupValue],ud_replacement_status[lookupKey],"ERROR"),""), "")</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6"/>
      <c r="AL288" s="2" t="str">
        <f t="shared" si="42"/>
        <v/>
      </c>
      <c r="AM288" s="3" t="str">
        <f t="shared" si="43"/>
        <v/>
      </c>
      <c r="AN288" s="3" t="str">
        <f>IF($A288="","",IF((AND($A288="ADD",OR(AM288="",AM288="Excellent"))),"1",(_xlfn.XLOOKUP(AM288,condition[lookupValue],condition[lookupKey],""))))</f>
        <v/>
      </c>
      <c r="AO288" s="7" t="str">
        <f t="shared" si="44"/>
        <v/>
      </c>
      <c r="AP288" s="8"/>
    </row>
    <row r="289" spans="2:42" x14ac:dyDescent="0.25">
      <c r="B289" s="4"/>
      <c r="D289" s="3" t="str">
        <f>IF($A289="ADD",IF(NOT(ISBLANK(C289)),_xlfn.XLOOKUP(C289,roadnames[lookupValue],roadnames[lookupKey],"ERROR"),""), "")</f>
        <v/>
      </c>
      <c r="E289" s="5"/>
      <c r="F289" s="5"/>
      <c r="H289" s="3" t="str">
        <f>IF($A289="ADD",IF(NOT(ISBLANK(G289)),_xlfn.XLOOKUP(G289,ud_side[lookupValue],ud_side[lookupKey],"ERROR"),""), "")</f>
        <v/>
      </c>
      <c r="I289" s="4"/>
      <c r="J289" s="6"/>
      <c r="L289" s="3" t="str">
        <f>IF($A289="ADD",IF(NOT(ISBLANK(K289)),_xlfn.XLOOKUP(K289,ud_mast_primary_function[lookupValue],ud_mast_primary_function[lookupKey],"ERROR"),""), "")</f>
        <v/>
      </c>
      <c r="N289" s="3" t="str">
        <f>IF($A289="ADD",IF(NOT(ISBLANK(M289)),_xlfn.XLOOKUP(M289,ud_mast_pole_type[lookupValue],ud_mast_pole_type[lookupKey],"ERROR"),""), "")</f>
        <v/>
      </c>
      <c r="P289" s="3" t="str">
        <f>IF($A289="ADD",IF(NOT(ISBLANK(O289)),_xlfn.XLOOKUP(O289,mast_material[lookupValue],mast_material[lookupKey],"ERROR"),""), "")</f>
        <v/>
      </c>
      <c r="S289" s="7"/>
      <c r="T289" s="4" t="str">
        <f t="shared" ca="1" si="36"/>
        <v/>
      </c>
      <c r="U289" s="4"/>
      <c r="V289" s="3" t="str">
        <f t="shared" si="37"/>
        <v/>
      </c>
      <c r="W289" s="3" t="str">
        <f>IF($A289="","",IF((AND($A289="ADD",OR(V289="",V289="In Use"))),"5",(_xlfn.XLOOKUP(V289,ud_asset_status[lookupValue],ud_asset_status[lookupKey],""))))</f>
        <v/>
      </c>
      <c r="Y289" s="3" t="str">
        <f>IF($A289="ADD",IF(NOT(ISBLANK(X289)),_xlfn.XLOOKUP(X289,ud_replacement_status[lookupValue],ud_replacement_status[lookupKey],"ERROR"),""), "")</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6"/>
      <c r="AL289" s="2" t="str">
        <f t="shared" si="42"/>
        <v/>
      </c>
      <c r="AM289" s="3" t="str">
        <f t="shared" si="43"/>
        <v/>
      </c>
      <c r="AN289" s="3" t="str">
        <f>IF($A289="","",IF((AND($A289="ADD",OR(AM289="",AM289="Excellent"))),"1",(_xlfn.XLOOKUP(AM289,condition[lookupValue],condition[lookupKey],""))))</f>
        <v/>
      </c>
      <c r="AO289" s="7" t="str">
        <f t="shared" si="44"/>
        <v/>
      </c>
      <c r="AP289" s="8"/>
    </row>
    <row r="290" spans="2:42" x14ac:dyDescent="0.25">
      <c r="B290" s="4"/>
      <c r="D290" s="3" t="str">
        <f>IF($A290="ADD",IF(NOT(ISBLANK(C290)),_xlfn.XLOOKUP(C290,roadnames[lookupValue],roadnames[lookupKey],"ERROR"),""), "")</f>
        <v/>
      </c>
      <c r="E290" s="5"/>
      <c r="F290" s="5"/>
      <c r="H290" s="3" t="str">
        <f>IF($A290="ADD",IF(NOT(ISBLANK(G290)),_xlfn.XLOOKUP(G290,ud_side[lookupValue],ud_side[lookupKey],"ERROR"),""), "")</f>
        <v/>
      </c>
      <c r="I290" s="4"/>
      <c r="J290" s="6"/>
      <c r="L290" s="3" t="str">
        <f>IF($A290="ADD",IF(NOT(ISBLANK(K290)),_xlfn.XLOOKUP(K290,ud_mast_primary_function[lookupValue],ud_mast_primary_function[lookupKey],"ERROR"),""), "")</f>
        <v/>
      </c>
      <c r="N290" s="3" t="str">
        <f>IF($A290="ADD",IF(NOT(ISBLANK(M290)),_xlfn.XLOOKUP(M290,ud_mast_pole_type[lookupValue],ud_mast_pole_type[lookupKey],"ERROR"),""), "")</f>
        <v/>
      </c>
      <c r="P290" s="3" t="str">
        <f>IF($A290="ADD",IF(NOT(ISBLANK(O290)),_xlfn.XLOOKUP(O290,mast_material[lookupValue],mast_material[lookupKey],"ERROR"),""), "")</f>
        <v/>
      </c>
      <c r="S290" s="7"/>
      <c r="T290" s="4" t="str">
        <f t="shared" ca="1" si="36"/>
        <v/>
      </c>
      <c r="U290" s="4"/>
      <c r="V290" s="3" t="str">
        <f t="shared" si="37"/>
        <v/>
      </c>
      <c r="W290" s="3" t="str">
        <f>IF($A290="","",IF((AND($A290="ADD",OR(V290="",V290="In Use"))),"5",(_xlfn.XLOOKUP(V290,ud_asset_status[lookupValue],ud_asset_status[lookupKey],""))))</f>
        <v/>
      </c>
      <c r="Y290" s="3" t="str">
        <f>IF($A290="ADD",IF(NOT(ISBLANK(X290)),_xlfn.XLOOKUP(X290,ud_replacement_status[lookupValue],ud_replacement_status[lookupKey],"ERROR"),""), "")</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6"/>
      <c r="AL290" s="2" t="str">
        <f t="shared" si="42"/>
        <v/>
      </c>
      <c r="AM290" s="3" t="str">
        <f t="shared" si="43"/>
        <v/>
      </c>
      <c r="AN290" s="3" t="str">
        <f>IF($A290="","",IF((AND($A290="ADD",OR(AM290="",AM290="Excellent"))),"1",(_xlfn.XLOOKUP(AM290,condition[lookupValue],condition[lookupKey],""))))</f>
        <v/>
      </c>
      <c r="AO290" s="7" t="str">
        <f t="shared" si="44"/>
        <v/>
      </c>
      <c r="AP290" s="8"/>
    </row>
    <row r="291" spans="2:42" x14ac:dyDescent="0.25">
      <c r="B291" s="4"/>
      <c r="D291" s="3" t="str">
        <f>IF($A291="ADD",IF(NOT(ISBLANK(C291)),_xlfn.XLOOKUP(C291,roadnames[lookupValue],roadnames[lookupKey],"ERROR"),""), "")</f>
        <v/>
      </c>
      <c r="E291" s="5"/>
      <c r="F291" s="5"/>
      <c r="H291" s="3" t="str">
        <f>IF($A291="ADD",IF(NOT(ISBLANK(G291)),_xlfn.XLOOKUP(G291,ud_side[lookupValue],ud_side[lookupKey],"ERROR"),""), "")</f>
        <v/>
      </c>
      <c r="I291" s="4"/>
      <c r="J291" s="6"/>
      <c r="L291" s="3" t="str">
        <f>IF($A291="ADD",IF(NOT(ISBLANK(K291)),_xlfn.XLOOKUP(K291,ud_mast_primary_function[lookupValue],ud_mast_primary_function[lookupKey],"ERROR"),""), "")</f>
        <v/>
      </c>
      <c r="N291" s="3" t="str">
        <f>IF($A291="ADD",IF(NOT(ISBLANK(M291)),_xlfn.XLOOKUP(M291,ud_mast_pole_type[lookupValue],ud_mast_pole_type[lookupKey],"ERROR"),""), "")</f>
        <v/>
      </c>
      <c r="P291" s="3" t="str">
        <f>IF($A291="ADD",IF(NOT(ISBLANK(O291)),_xlfn.XLOOKUP(O291,mast_material[lookupValue],mast_material[lookupKey],"ERROR"),""), "")</f>
        <v/>
      </c>
      <c r="S291" s="7"/>
      <c r="T291" s="4" t="str">
        <f t="shared" ca="1" si="36"/>
        <v/>
      </c>
      <c r="U291" s="4"/>
      <c r="V291" s="3" t="str">
        <f t="shared" si="37"/>
        <v/>
      </c>
      <c r="W291" s="3" t="str">
        <f>IF($A291="","",IF((AND($A291="ADD",OR(V291="",V291="In Use"))),"5",(_xlfn.XLOOKUP(V291,ud_asset_status[lookupValue],ud_asset_status[lookupKey],""))))</f>
        <v/>
      </c>
      <c r="Y291" s="3" t="str">
        <f>IF($A291="ADD",IF(NOT(ISBLANK(X291)),_xlfn.XLOOKUP(X291,ud_replacement_status[lookupValue],ud_replacement_status[lookupKey],"ERROR"),""), "")</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6"/>
      <c r="AL291" s="2" t="str">
        <f t="shared" si="42"/>
        <v/>
      </c>
      <c r="AM291" s="3" t="str">
        <f t="shared" si="43"/>
        <v/>
      </c>
      <c r="AN291" s="3" t="str">
        <f>IF($A291="","",IF((AND($A291="ADD",OR(AM291="",AM291="Excellent"))),"1",(_xlfn.XLOOKUP(AM291,condition[lookupValue],condition[lookupKey],""))))</f>
        <v/>
      </c>
      <c r="AO291" s="7" t="str">
        <f t="shared" si="44"/>
        <v/>
      </c>
      <c r="AP291" s="8"/>
    </row>
    <row r="292" spans="2:42" x14ac:dyDescent="0.25">
      <c r="B292" s="4"/>
      <c r="D292" s="3" t="str">
        <f>IF($A292="ADD",IF(NOT(ISBLANK(C292)),_xlfn.XLOOKUP(C292,roadnames[lookupValue],roadnames[lookupKey],"ERROR"),""), "")</f>
        <v/>
      </c>
      <c r="E292" s="5"/>
      <c r="F292" s="5"/>
      <c r="H292" s="3" t="str">
        <f>IF($A292="ADD",IF(NOT(ISBLANK(G292)),_xlfn.XLOOKUP(G292,ud_side[lookupValue],ud_side[lookupKey],"ERROR"),""), "")</f>
        <v/>
      </c>
      <c r="I292" s="4"/>
      <c r="J292" s="6"/>
      <c r="L292" s="3" t="str">
        <f>IF($A292="ADD",IF(NOT(ISBLANK(K292)),_xlfn.XLOOKUP(K292,ud_mast_primary_function[lookupValue],ud_mast_primary_function[lookupKey],"ERROR"),""), "")</f>
        <v/>
      </c>
      <c r="N292" s="3" t="str">
        <f>IF($A292="ADD",IF(NOT(ISBLANK(M292)),_xlfn.XLOOKUP(M292,ud_mast_pole_type[lookupValue],ud_mast_pole_type[lookupKey],"ERROR"),""), "")</f>
        <v/>
      </c>
      <c r="P292" s="3" t="str">
        <f>IF($A292="ADD",IF(NOT(ISBLANK(O292)),_xlfn.XLOOKUP(O292,mast_material[lookupValue],mast_material[lookupKey],"ERROR"),""), "")</f>
        <v/>
      </c>
      <c r="S292" s="7"/>
      <c r="T292" s="4" t="str">
        <f t="shared" ca="1" si="36"/>
        <v/>
      </c>
      <c r="U292" s="4"/>
      <c r="V292" s="3" t="str">
        <f t="shared" si="37"/>
        <v/>
      </c>
      <c r="W292" s="3" t="str">
        <f>IF($A292="","",IF((AND($A292="ADD",OR(V292="",V292="In Use"))),"5",(_xlfn.XLOOKUP(V292,ud_asset_status[lookupValue],ud_asset_status[lookupKey],""))))</f>
        <v/>
      </c>
      <c r="Y292" s="3" t="str">
        <f>IF($A292="ADD",IF(NOT(ISBLANK(X292)),_xlfn.XLOOKUP(X292,ud_replacement_status[lookupValue],ud_replacement_status[lookupKey],"ERROR"),""), "")</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6"/>
      <c r="AL292" s="2" t="str">
        <f t="shared" si="42"/>
        <v/>
      </c>
      <c r="AM292" s="3" t="str">
        <f t="shared" si="43"/>
        <v/>
      </c>
      <c r="AN292" s="3" t="str">
        <f>IF($A292="","",IF((AND($A292="ADD",OR(AM292="",AM292="Excellent"))),"1",(_xlfn.XLOOKUP(AM292,condition[lookupValue],condition[lookupKey],""))))</f>
        <v/>
      </c>
      <c r="AO292" s="7" t="str">
        <f t="shared" si="44"/>
        <v/>
      </c>
      <c r="AP292" s="8"/>
    </row>
    <row r="293" spans="2:42" x14ac:dyDescent="0.25">
      <c r="B293" s="4"/>
      <c r="D293" s="3" t="str">
        <f>IF($A293="ADD",IF(NOT(ISBLANK(C293)),_xlfn.XLOOKUP(C293,roadnames[lookupValue],roadnames[lookupKey],"ERROR"),""), "")</f>
        <v/>
      </c>
      <c r="E293" s="5"/>
      <c r="F293" s="5"/>
      <c r="H293" s="3" t="str">
        <f>IF($A293="ADD",IF(NOT(ISBLANK(G293)),_xlfn.XLOOKUP(G293,ud_side[lookupValue],ud_side[lookupKey],"ERROR"),""), "")</f>
        <v/>
      </c>
      <c r="I293" s="4"/>
      <c r="J293" s="6"/>
      <c r="L293" s="3" t="str">
        <f>IF($A293="ADD",IF(NOT(ISBLANK(K293)),_xlfn.XLOOKUP(K293,ud_mast_primary_function[lookupValue],ud_mast_primary_function[lookupKey],"ERROR"),""), "")</f>
        <v/>
      </c>
      <c r="N293" s="3" t="str">
        <f>IF($A293="ADD",IF(NOT(ISBLANK(M293)),_xlfn.XLOOKUP(M293,ud_mast_pole_type[lookupValue],ud_mast_pole_type[lookupKey],"ERROR"),""), "")</f>
        <v/>
      </c>
      <c r="P293" s="3" t="str">
        <f>IF($A293="ADD",IF(NOT(ISBLANK(O293)),_xlfn.XLOOKUP(O293,mast_material[lookupValue],mast_material[lookupKey],"ERROR"),""), "")</f>
        <v/>
      </c>
      <c r="S293" s="7"/>
      <c r="T293" s="4" t="str">
        <f t="shared" ca="1" si="36"/>
        <v/>
      </c>
      <c r="U293" s="4"/>
      <c r="V293" s="3" t="str">
        <f t="shared" si="37"/>
        <v/>
      </c>
      <c r="W293" s="3" t="str">
        <f>IF($A293="","",IF((AND($A293="ADD",OR(V293="",V293="In Use"))),"5",(_xlfn.XLOOKUP(V293,ud_asset_status[lookupValue],ud_asset_status[lookupKey],""))))</f>
        <v/>
      </c>
      <c r="Y293" s="3" t="str">
        <f>IF($A293="ADD",IF(NOT(ISBLANK(X293)),_xlfn.XLOOKUP(X293,ud_replacement_status[lookupValue],ud_replacement_status[lookupKey],"ERROR"),""), "")</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6"/>
      <c r="AL293" s="2" t="str">
        <f t="shared" si="42"/>
        <v/>
      </c>
      <c r="AM293" s="3" t="str">
        <f t="shared" si="43"/>
        <v/>
      </c>
      <c r="AN293" s="3" t="str">
        <f>IF($A293="","",IF((AND($A293="ADD",OR(AM293="",AM293="Excellent"))),"1",(_xlfn.XLOOKUP(AM293,condition[lookupValue],condition[lookupKey],""))))</f>
        <v/>
      </c>
      <c r="AO293" s="7" t="str">
        <f t="shared" si="44"/>
        <v/>
      </c>
      <c r="AP293" s="8"/>
    </row>
    <row r="294" spans="2:42" x14ac:dyDescent="0.25">
      <c r="B294" s="4"/>
      <c r="D294" s="3" t="str">
        <f>IF($A294="ADD",IF(NOT(ISBLANK(C294)),_xlfn.XLOOKUP(C294,roadnames[lookupValue],roadnames[lookupKey],"ERROR"),""), "")</f>
        <v/>
      </c>
      <c r="E294" s="5"/>
      <c r="F294" s="5"/>
      <c r="H294" s="3" t="str">
        <f>IF($A294="ADD",IF(NOT(ISBLANK(G294)),_xlfn.XLOOKUP(G294,ud_side[lookupValue],ud_side[lookupKey],"ERROR"),""), "")</f>
        <v/>
      </c>
      <c r="I294" s="4"/>
      <c r="J294" s="6"/>
      <c r="L294" s="3" t="str">
        <f>IF($A294="ADD",IF(NOT(ISBLANK(K294)),_xlfn.XLOOKUP(K294,ud_mast_primary_function[lookupValue],ud_mast_primary_function[lookupKey],"ERROR"),""), "")</f>
        <v/>
      </c>
      <c r="N294" s="3" t="str">
        <f>IF($A294="ADD",IF(NOT(ISBLANK(M294)),_xlfn.XLOOKUP(M294,ud_mast_pole_type[lookupValue],ud_mast_pole_type[lookupKey],"ERROR"),""), "")</f>
        <v/>
      </c>
      <c r="P294" s="3" t="str">
        <f>IF($A294="ADD",IF(NOT(ISBLANK(O294)),_xlfn.XLOOKUP(O294,mast_material[lookupValue],mast_material[lookupKey],"ERROR"),""), "")</f>
        <v/>
      </c>
      <c r="S294" s="7"/>
      <c r="T294" s="4" t="str">
        <f t="shared" ca="1" si="36"/>
        <v/>
      </c>
      <c r="U294" s="4"/>
      <c r="V294" s="3" t="str">
        <f t="shared" si="37"/>
        <v/>
      </c>
      <c r="W294" s="3" t="str">
        <f>IF($A294="","",IF((AND($A294="ADD",OR(V294="",V294="In Use"))),"5",(_xlfn.XLOOKUP(V294,ud_asset_status[lookupValue],ud_asset_status[lookupKey],""))))</f>
        <v/>
      </c>
      <c r="Y294" s="3" t="str">
        <f>IF($A294="ADD",IF(NOT(ISBLANK(X294)),_xlfn.XLOOKUP(X294,ud_replacement_status[lookupValue],ud_replacement_status[lookupKey],"ERROR"),""), "")</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6"/>
      <c r="AL294" s="2" t="str">
        <f t="shared" si="42"/>
        <v/>
      </c>
      <c r="AM294" s="3" t="str">
        <f t="shared" si="43"/>
        <v/>
      </c>
      <c r="AN294" s="3" t="str">
        <f>IF($A294="","",IF((AND($A294="ADD",OR(AM294="",AM294="Excellent"))),"1",(_xlfn.XLOOKUP(AM294,condition[lookupValue],condition[lookupKey],""))))</f>
        <v/>
      </c>
      <c r="AO294" s="7" t="str">
        <f t="shared" si="44"/>
        <v/>
      </c>
      <c r="AP294" s="8"/>
    </row>
    <row r="295" spans="2:42" x14ac:dyDescent="0.25">
      <c r="B295" s="4"/>
      <c r="D295" s="3" t="str">
        <f>IF($A295="ADD",IF(NOT(ISBLANK(C295)),_xlfn.XLOOKUP(C295,roadnames[lookupValue],roadnames[lookupKey],"ERROR"),""), "")</f>
        <v/>
      </c>
      <c r="E295" s="5"/>
      <c r="F295" s="5"/>
      <c r="H295" s="3" t="str">
        <f>IF($A295="ADD",IF(NOT(ISBLANK(G295)),_xlfn.XLOOKUP(G295,ud_side[lookupValue],ud_side[lookupKey],"ERROR"),""), "")</f>
        <v/>
      </c>
      <c r="I295" s="4"/>
      <c r="J295" s="6"/>
      <c r="L295" s="3" t="str">
        <f>IF($A295="ADD",IF(NOT(ISBLANK(K295)),_xlfn.XLOOKUP(K295,ud_mast_primary_function[lookupValue],ud_mast_primary_function[lookupKey],"ERROR"),""), "")</f>
        <v/>
      </c>
      <c r="N295" s="3" t="str">
        <f>IF($A295="ADD",IF(NOT(ISBLANK(M295)),_xlfn.XLOOKUP(M295,ud_mast_pole_type[lookupValue],ud_mast_pole_type[lookupKey],"ERROR"),""), "")</f>
        <v/>
      </c>
      <c r="P295" s="3" t="str">
        <f>IF($A295="ADD",IF(NOT(ISBLANK(O295)),_xlfn.XLOOKUP(O295,mast_material[lookupValue],mast_material[lookupKey],"ERROR"),""), "")</f>
        <v/>
      </c>
      <c r="S295" s="7"/>
      <c r="T295" s="4" t="str">
        <f t="shared" ca="1" si="36"/>
        <v/>
      </c>
      <c r="U295" s="4"/>
      <c r="V295" s="3" t="str">
        <f t="shared" si="37"/>
        <v/>
      </c>
      <c r="W295" s="3" t="str">
        <f>IF($A295="","",IF((AND($A295="ADD",OR(V295="",V295="In Use"))),"5",(_xlfn.XLOOKUP(V295,ud_asset_status[lookupValue],ud_asset_status[lookupKey],""))))</f>
        <v/>
      </c>
      <c r="Y295" s="3" t="str">
        <f>IF($A295="ADD",IF(NOT(ISBLANK(X295)),_xlfn.XLOOKUP(X295,ud_replacement_status[lookupValue],ud_replacement_status[lookupKey],"ERROR"),""), "")</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6"/>
      <c r="AL295" s="2" t="str">
        <f t="shared" si="42"/>
        <v/>
      </c>
      <c r="AM295" s="3" t="str">
        <f t="shared" si="43"/>
        <v/>
      </c>
      <c r="AN295" s="3" t="str">
        <f>IF($A295="","",IF((AND($A295="ADD",OR(AM295="",AM295="Excellent"))),"1",(_xlfn.XLOOKUP(AM295,condition[lookupValue],condition[lookupKey],""))))</f>
        <v/>
      </c>
      <c r="AO295" s="7" t="str">
        <f t="shared" si="44"/>
        <v/>
      </c>
      <c r="AP295" s="8"/>
    </row>
    <row r="296" spans="2:42" x14ac:dyDescent="0.25">
      <c r="B296" s="4"/>
      <c r="D296" s="3" t="str">
        <f>IF($A296="ADD",IF(NOT(ISBLANK(C296)),_xlfn.XLOOKUP(C296,roadnames[lookupValue],roadnames[lookupKey],"ERROR"),""), "")</f>
        <v/>
      </c>
      <c r="E296" s="5"/>
      <c r="F296" s="5"/>
      <c r="H296" s="3" t="str">
        <f>IF($A296="ADD",IF(NOT(ISBLANK(G296)),_xlfn.XLOOKUP(G296,ud_side[lookupValue],ud_side[lookupKey],"ERROR"),""), "")</f>
        <v/>
      </c>
      <c r="I296" s="4"/>
      <c r="J296" s="6"/>
      <c r="L296" s="3" t="str">
        <f>IF($A296="ADD",IF(NOT(ISBLANK(K296)),_xlfn.XLOOKUP(K296,ud_mast_primary_function[lookupValue],ud_mast_primary_function[lookupKey],"ERROR"),""), "")</f>
        <v/>
      </c>
      <c r="N296" s="3" t="str">
        <f>IF($A296="ADD",IF(NOT(ISBLANK(M296)),_xlfn.XLOOKUP(M296,ud_mast_pole_type[lookupValue],ud_mast_pole_type[lookupKey],"ERROR"),""), "")</f>
        <v/>
      </c>
      <c r="P296" s="3" t="str">
        <f>IF($A296="ADD",IF(NOT(ISBLANK(O296)),_xlfn.XLOOKUP(O296,mast_material[lookupValue],mast_material[lookupKey],"ERROR"),""), "")</f>
        <v/>
      </c>
      <c r="S296" s="7"/>
      <c r="T296" s="4" t="str">
        <f t="shared" ca="1" si="36"/>
        <v/>
      </c>
      <c r="U296" s="4"/>
      <c r="V296" s="3" t="str">
        <f t="shared" si="37"/>
        <v/>
      </c>
      <c r="W296" s="3" t="str">
        <f>IF($A296="","",IF((AND($A296="ADD",OR(V296="",V296="In Use"))),"5",(_xlfn.XLOOKUP(V296,ud_asset_status[lookupValue],ud_asset_status[lookupKey],""))))</f>
        <v/>
      </c>
      <c r="Y296" s="3" t="str">
        <f>IF($A296="ADD",IF(NOT(ISBLANK(X296)),_xlfn.XLOOKUP(X296,ud_replacement_status[lookupValue],ud_replacement_status[lookupKey],"ERROR"),""), "")</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6"/>
      <c r="AL296" s="2" t="str">
        <f t="shared" si="42"/>
        <v/>
      </c>
      <c r="AM296" s="3" t="str">
        <f t="shared" si="43"/>
        <v/>
      </c>
      <c r="AN296" s="3" t="str">
        <f>IF($A296="","",IF((AND($A296="ADD",OR(AM296="",AM296="Excellent"))),"1",(_xlfn.XLOOKUP(AM296,condition[lookupValue],condition[lookupKey],""))))</f>
        <v/>
      </c>
      <c r="AO296" s="7" t="str">
        <f t="shared" si="44"/>
        <v/>
      </c>
      <c r="AP296" s="8"/>
    </row>
    <row r="297" spans="2:42" x14ac:dyDescent="0.25">
      <c r="B297" s="4"/>
      <c r="D297" s="3" t="str">
        <f>IF($A297="ADD",IF(NOT(ISBLANK(C297)),_xlfn.XLOOKUP(C297,roadnames[lookupValue],roadnames[lookupKey],"ERROR"),""), "")</f>
        <v/>
      </c>
      <c r="E297" s="5"/>
      <c r="F297" s="5"/>
      <c r="H297" s="3" t="str">
        <f>IF($A297="ADD",IF(NOT(ISBLANK(G297)),_xlfn.XLOOKUP(G297,ud_side[lookupValue],ud_side[lookupKey],"ERROR"),""), "")</f>
        <v/>
      </c>
      <c r="I297" s="4"/>
      <c r="J297" s="6"/>
      <c r="L297" s="3" t="str">
        <f>IF($A297="ADD",IF(NOT(ISBLANK(K297)),_xlfn.XLOOKUP(K297,ud_mast_primary_function[lookupValue],ud_mast_primary_function[lookupKey],"ERROR"),""), "")</f>
        <v/>
      </c>
      <c r="N297" s="3" t="str">
        <f>IF($A297="ADD",IF(NOT(ISBLANK(M297)),_xlfn.XLOOKUP(M297,ud_mast_pole_type[lookupValue],ud_mast_pole_type[lookupKey],"ERROR"),""), "")</f>
        <v/>
      </c>
      <c r="P297" s="3" t="str">
        <f>IF($A297="ADD",IF(NOT(ISBLANK(O297)),_xlfn.XLOOKUP(O297,mast_material[lookupValue],mast_material[lookupKey],"ERROR"),""), "")</f>
        <v/>
      </c>
      <c r="S297" s="7"/>
      <c r="T297" s="4" t="str">
        <f t="shared" ca="1" si="36"/>
        <v/>
      </c>
      <c r="U297" s="4"/>
      <c r="V297" s="3" t="str">
        <f t="shared" si="37"/>
        <v/>
      </c>
      <c r="W297" s="3" t="str">
        <f>IF($A297="","",IF((AND($A297="ADD",OR(V297="",V297="In Use"))),"5",(_xlfn.XLOOKUP(V297,ud_asset_status[lookupValue],ud_asset_status[lookupKey],""))))</f>
        <v/>
      </c>
      <c r="Y297" s="3" t="str">
        <f>IF($A297="ADD",IF(NOT(ISBLANK(X297)),_xlfn.XLOOKUP(X297,ud_replacement_status[lookupValue],ud_replacement_status[lookupKey],"ERROR"),""), "")</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6"/>
      <c r="AL297" s="2" t="str">
        <f t="shared" si="42"/>
        <v/>
      </c>
      <c r="AM297" s="3" t="str">
        <f t="shared" si="43"/>
        <v/>
      </c>
      <c r="AN297" s="3" t="str">
        <f>IF($A297="","",IF((AND($A297="ADD",OR(AM297="",AM297="Excellent"))),"1",(_xlfn.XLOOKUP(AM297,condition[lookupValue],condition[lookupKey],""))))</f>
        <v/>
      </c>
      <c r="AO297" s="7" t="str">
        <f t="shared" si="44"/>
        <v/>
      </c>
      <c r="AP297" s="8"/>
    </row>
    <row r="298" spans="2:42" x14ac:dyDescent="0.25">
      <c r="B298" s="4"/>
      <c r="D298" s="3" t="str">
        <f>IF($A298="ADD",IF(NOT(ISBLANK(C298)),_xlfn.XLOOKUP(C298,roadnames[lookupValue],roadnames[lookupKey],"ERROR"),""), "")</f>
        <v/>
      </c>
      <c r="E298" s="5"/>
      <c r="F298" s="5"/>
      <c r="H298" s="3" t="str">
        <f>IF($A298="ADD",IF(NOT(ISBLANK(G298)),_xlfn.XLOOKUP(G298,ud_side[lookupValue],ud_side[lookupKey],"ERROR"),""), "")</f>
        <v/>
      </c>
      <c r="I298" s="4"/>
      <c r="J298" s="6"/>
      <c r="L298" s="3" t="str">
        <f>IF($A298="ADD",IF(NOT(ISBLANK(K298)),_xlfn.XLOOKUP(K298,ud_mast_primary_function[lookupValue],ud_mast_primary_function[lookupKey],"ERROR"),""), "")</f>
        <v/>
      </c>
      <c r="N298" s="3" t="str">
        <f>IF($A298="ADD",IF(NOT(ISBLANK(M298)),_xlfn.XLOOKUP(M298,ud_mast_pole_type[lookupValue],ud_mast_pole_type[lookupKey],"ERROR"),""), "")</f>
        <v/>
      </c>
      <c r="P298" s="3" t="str">
        <f>IF($A298="ADD",IF(NOT(ISBLANK(O298)),_xlfn.XLOOKUP(O298,mast_material[lookupValue],mast_material[lookupKey],"ERROR"),""), "")</f>
        <v/>
      </c>
      <c r="S298" s="7"/>
      <c r="T298" s="4" t="str">
        <f t="shared" ca="1" si="36"/>
        <v/>
      </c>
      <c r="U298" s="4"/>
      <c r="V298" s="3" t="str">
        <f t="shared" si="37"/>
        <v/>
      </c>
      <c r="W298" s="3" t="str">
        <f>IF($A298="","",IF((AND($A298="ADD",OR(V298="",V298="In Use"))),"5",(_xlfn.XLOOKUP(V298,ud_asset_status[lookupValue],ud_asset_status[lookupKey],""))))</f>
        <v/>
      </c>
      <c r="Y298" s="3" t="str">
        <f>IF($A298="ADD",IF(NOT(ISBLANK(X298)),_xlfn.XLOOKUP(X298,ud_replacement_status[lookupValue],ud_replacement_status[lookupKey],"ERROR"),""), "")</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6"/>
      <c r="AL298" s="2" t="str">
        <f t="shared" si="42"/>
        <v/>
      </c>
      <c r="AM298" s="3" t="str">
        <f t="shared" si="43"/>
        <v/>
      </c>
      <c r="AN298" s="3" t="str">
        <f>IF($A298="","",IF((AND($A298="ADD",OR(AM298="",AM298="Excellent"))),"1",(_xlfn.XLOOKUP(AM298,condition[lookupValue],condition[lookupKey],""))))</f>
        <v/>
      </c>
      <c r="AO298" s="7" t="str">
        <f t="shared" si="44"/>
        <v/>
      </c>
      <c r="AP298" s="8"/>
    </row>
    <row r="299" spans="2:42" x14ac:dyDescent="0.25">
      <c r="B299" s="4"/>
      <c r="D299" s="3" t="str">
        <f>IF($A299="ADD",IF(NOT(ISBLANK(C299)),_xlfn.XLOOKUP(C299,roadnames[lookupValue],roadnames[lookupKey],"ERROR"),""), "")</f>
        <v/>
      </c>
      <c r="E299" s="5"/>
      <c r="F299" s="5"/>
      <c r="H299" s="3" t="str">
        <f>IF($A299="ADD",IF(NOT(ISBLANK(G299)),_xlfn.XLOOKUP(G299,ud_side[lookupValue],ud_side[lookupKey],"ERROR"),""), "")</f>
        <v/>
      </c>
      <c r="I299" s="4"/>
      <c r="J299" s="6"/>
      <c r="L299" s="3" t="str">
        <f>IF($A299="ADD",IF(NOT(ISBLANK(K299)),_xlfn.XLOOKUP(K299,ud_mast_primary_function[lookupValue],ud_mast_primary_function[lookupKey],"ERROR"),""), "")</f>
        <v/>
      </c>
      <c r="N299" s="3" t="str">
        <f>IF($A299="ADD",IF(NOT(ISBLANK(M299)),_xlfn.XLOOKUP(M299,ud_mast_pole_type[lookupValue],ud_mast_pole_type[lookupKey],"ERROR"),""), "")</f>
        <v/>
      </c>
      <c r="P299" s="3" t="str">
        <f>IF($A299="ADD",IF(NOT(ISBLANK(O299)),_xlfn.XLOOKUP(O299,mast_material[lookupValue],mast_material[lookupKey],"ERROR"),""), "")</f>
        <v/>
      </c>
      <c r="S299" s="7"/>
      <c r="T299" s="4" t="str">
        <f t="shared" ca="1" si="36"/>
        <v/>
      </c>
      <c r="U299" s="4"/>
      <c r="V299" s="3" t="str">
        <f t="shared" si="37"/>
        <v/>
      </c>
      <c r="W299" s="3" t="str">
        <f>IF($A299="","",IF((AND($A299="ADD",OR(V299="",V299="In Use"))),"5",(_xlfn.XLOOKUP(V299,ud_asset_status[lookupValue],ud_asset_status[lookupKey],""))))</f>
        <v/>
      </c>
      <c r="Y299" s="3" t="str">
        <f>IF($A299="ADD",IF(NOT(ISBLANK(X299)),_xlfn.XLOOKUP(X299,ud_replacement_status[lookupValue],ud_replacement_status[lookupKey],"ERROR"),""), "")</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6"/>
      <c r="AL299" s="2" t="str">
        <f t="shared" si="42"/>
        <v/>
      </c>
      <c r="AM299" s="3" t="str">
        <f t="shared" si="43"/>
        <v/>
      </c>
      <c r="AN299" s="3" t="str">
        <f>IF($A299="","",IF((AND($A299="ADD",OR(AM299="",AM299="Excellent"))),"1",(_xlfn.XLOOKUP(AM299,condition[lookupValue],condition[lookupKey],""))))</f>
        <v/>
      </c>
      <c r="AO299" s="7" t="str">
        <f t="shared" si="44"/>
        <v/>
      </c>
      <c r="AP299" s="8"/>
    </row>
    <row r="300" spans="2:42" x14ac:dyDescent="0.25">
      <c r="B300" s="4"/>
      <c r="D300" s="3" t="str">
        <f>IF($A300="ADD",IF(NOT(ISBLANK(C300)),_xlfn.XLOOKUP(C300,roadnames[lookupValue],roadnames[lookupKey],"ERROR"),""), "")</f>
        <v/>
      </c>
      <c r="E300" s="5"/>
      <c r="F300" s="5"/>
      <c r="H300" s="3" t="str">
        <f>IF($A300="ADD",IF(NOT(ISBLANK(G300)),_xlfn.XLOOKUP(G300,ud_side[lookupValue],ud_side[lookupKey],"ERROR"),""), "")</f>
        <v/>
      </c>
      <c r="I300" s="4"/>
      <c r="J300" s="6"/>
      <c r="L300" s="3" t="str">
        <f>IF($A300="ADD",IF(NOT(ISBLANK(K300)),_xlfn.XLOOKUP(K300,ud_mast_primary_function[lookupValue],ud_mast_primary_function[lookupKey],"ERROR"),""), "")</f>
        <v/>
      </c>
      <c r="N300" s="3" t="str">
        <f>IF($A300="ADD",IF(NOT(ISBLANK(M300)),_xlfn.XLOOKUP(M300,ud_mast_pole_type[lookupValue],ud_mast_pole_type[lookupKey],"ERROR"),""), "")</f>
        <v/>
      </c>
      <c r="P300" s="3" t="str">
        <f>IF($A300="ADD",IF(NOT(ISBLANK(O300)),_xlfn.XLOOKUP(O300,mast_material[lookupValue],mast_material[lookupKey],"ERROR"),""), "")</f>
        <v/>
      </c>
      <c r="S300" s="7"/>
      <c r="T300" s="4" t="str">
        <f t="shared" ca="1" si="36"/>
        <v/>
      </c>
      <c r="U300" s="4"/>
      <c r="V300" s="3" t="str">
        <f t="shared" si="37"/>
        <v/>
      </c>
      <c r="W300" s="3" t="str">
        <f>IF($A300="","",IF((AND($A300="ADD",OR(V300="",V300="In Use"))),"5",(_xlfn.XLOOKUP(V300,ud_asset_status[lookupValue],ud_asset_status[lookupKey],""))))</f>
        <v/>
      </c>
      <c r="Y300" s="3" t="str">
        <f>IF($A300="ADD",IF(NOT(ISBLANK(X300)),_xlfn.XLOOKUP(X300,ud_replacement_status[lookupValue],ud_replacement_status[lookupKey],"ERROR"),""), "")</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6"/>
      <c r="AL300" s="2" t="str">
        <f t="shared" si="42"/>
        <v/>
      </c>
      <c r="AM300" s="3" t="str">
        <f t="shared" si="43"/>
        <v/>
      </c>
      <c r="AN300" s="3" t="str">
        <f>IF($A300="","",IF((AND($A300="ADD",OR(AM300="",AM300="Excellent"))),"1",(_xlfn.XLOOKUP(AM300,condition[lookupValue],condition[lookupKey],""))))</f>
        <v/>
      </c>
      <c r="AO300" s="7" t="str">
        <f t="shared" si="44"/>
        <v/>
      </c>
      <c r="AP300" s="8"/>
    </row>
  </sheetData>
  <sheetProtection algorithmName="SHA-512" hashValue="HPUSd3fP4rRnGNJr/etZltlQ+c5ZtuHSeosrr57PruwfXhE+ewoIkF0pS6djxgJsSgiwey+Os4W7H2KakDxXpA==" saltValue="mqUZh9D21gmhywzGGG0Qfw==" spinCount="100000" sheet="1" scenarios="1" selectLockedCells="1"/>
  <conditionalFormatting sqref="A2:XFD2">
    <cfRule type="cellIs" dxfId="290" priority="2" operator="equal">
      <formula>"ERROR"</formula>
    </cfRule>
  </conditionalFormatting>
  <conditionalFormatting sqref="A1:XFD1">
    <cfRule type="expression" dxfId="289" priority="1">
      <formula>A$2="ERROR"</formula>
    </cfRule>
  </conditionalFormatting>
  <conditionalFormatting sqref="A10:XFD300">
    <cfRule type="expression" dxfId="288" priority="215">
      <formula>MATCH("ERROR",$A10:$EO10,0)</formula>
    </cfRule>
    <cfRule type="expression" dxfId="287" priority="216">
      <formula>AND($A10="ADD",A$6=TRUE,A10="")</formula>
    </cfRule>
    <cfRule type="expression" dxfId="286" priority="217">
      <formula>OR(AND($A10="DELETE",A$1="Asset ID",A10=""),AND($A10="DELETE",A$1="Removal Date",A10=""),AND($A10="DELETE",A$1="Removal Reason",A10=""))</formula>
    </cfRule>
    <cfRule type="expression" dxfId="285" priority="218">
      <formula>OR(AND($A10="EDIT",A$1="Asset ID",A10=""),AND($A10="EDIT",A$5=TRUE,A10=""))</formula>
    </cfRule>
    <cfRule type="expression" dxfId="284" priority="219">
      <formula>AND($A10="ADD",A$5="COND",A10="")</formula>
    </cfRule>
    <cfRule type="expression" dxfId="283" priority="220">
      <formula>AND($A10="ADD",A$5=TRUE,A10="")</formula>
    </cfRule>
  </conditionalFormatting>
  <dataValidations count="28">
    <dataValidation type="list" allowBlank="1" showInputMessage="1" showErrorMessage="1" sqref="C10:C300" xr:uid="{74581615-AFBA-4358-8C9D-167E377055CD}">
      <formula1>roadnames_lookup</formula1>
    </dataValidation>
    <dataValidation type="list" allowBlank="1" showInputMessage="1" showErrorMessage="1" sqref="G10:G300" xr:uid="{09AAD2CE-364E-4B3B-9837-F732D716C3B6}">
      <formula1>ud_side_lookup</formula1>
    </dataValidation>
    <dataValidation type="list" allowBlank="1" showInputMessage="1" showErrorMessage="1" sqref="K10:K300" xr:uid="{D9F355F2-9CF4-4C89-AB06-61CEC580D6F2}">
      <formula1>ud_mast_primary_function_lookup</formula1>
    </dataValidation>
    <dataValidation type="list" allowBlank="1" showInputMessage="1" showErrorMessage="1" sqref="M10:M300" xr:uid="{3454553F-0936-4008-AA1A-F01F6E377026}">
      <formula1>ud_mast_pole_type_lookup</formula1>
    </dataValidation>
    <dataValidation type="list" allowBlank="1" showInputMessage="1" showErrorMessage="1" sqref="O10:O300" xr:uid="{5D07239D-981E-4198-B1BE-070FD31F1143}">
      <formula1>mast_material_lookup</formula1>
    </dataValidation>
    <dataValidation type="list" allowBlank="1" showInputMessage="1" showErrorMessage="1" promptTitle="WARNING" prompt="Only change If ammending existing asset" sqref="V10:V300" xr:uid="{D2449178-453D-4E40-83CA-7649D09E5FE0}">
      <formula1>ud_asset_status_lookup</formula1>
    </dataValidation>
    <dataValidation type="list" allowBlank="1" showInputMessage="1" showErrorMessage="1" sqref="X10:X300" xr:uid="{C5F69C78-DF9C-4516-A290-F1026C33E9E7}">
      <formula1>ud_replacement_status_lookup</formula1>
    </dataValidation>
    <dataValidation type="list" allowBlank="1" showInputMessage="1" showErrorMessage="1" sqref="AA10:AA300" xr:uid="{52595A39-8D5C-48A0-9BD2-60F56C0CD1B2}">
      <formula1>ar_replace_reason_lookup</formula1>
    </dataValidation>
    <dataValidation type="list" allowBlank="1" showInputMessage="1" showErrorMessage="1" promptTitle="WARNING" prompt="Only change this If Not QLDC asset" sqref="AE10:AE300" xr:uid="{589C49DA-5D2A-4F93-9F59-9FC2B9FA171D}">
      <formula1>ud_organisation_owner_lookup</formula1>
    </dataValidation>
    <dataValidation type="list" allowBlank="1" showInputMessage="1" showErrorMessage="1" promptTitle="WARNING" prompt="Only change this If Not QLDC Roading asset" sqref="AG10:AG300" xr:uid="{C5DA0961-6045-48BD-BB67-3E9FC48E520B}">
      <formula1>ud_sub_organisation_lookup</formula1>
    </dataValidation>
    <dataValidation type="list" allowBlank="1" showInputMessage="1" showErrorMessage="1" promptTitle="WARNING" prompt="Only change this field If undertaking maintenance Or CAPEX works" sqref="AI10:AI300" xr:uid="{EDE0AFA8-93A1-440A-8440-FD6D00913379}">
      <formula1>ud_work_category_lookup</formula1>
    </dataValidation>
    <dataValidation type="list" allowBlank="1" showInputMessage="1" showErrorMessage="1" promptTitle="WARNING" prompt="Only change this If incorrect" sqref="AM10:AM300" xr:uid="{78FFF95B-CC04-483D-B102-9095BC61FA71}">
      <formula1>condition_lookup</formula1>
    </dataValidation>
    <dataValidation type="list" allowBlank="1" showInputMessage="1" showErrorMessage="1" sqref="Q10:R300" xr:uid="{5D18D21D-AF71-4E0F-9197-F414B5E2340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2BC07678-3234-4EB5-8AA4-A453B10A5303}">
      <formula1>"ADD,EDIT,DELETE"</formula1>
    </dataValidation>
    <dataValidation type="list" allowBlank="1" showInputMessage="1" showErrorMessage="1" promptTitle="WARNING" prompt="Only change this If Not QLDC asset" sqref="AC10:AC300" xr:uid="{B768C2D3-E109-4CD9-953F-E5FB75AF6F3A}">
      <formula1>ud_organisation_owner_lookup</formula1>
    </dataValidation>
    <dataValidation type="list" allowBlank="1" showInputMessage="1" showErrorMessage="1" promptTitle="WARNING" prompt="Only change this If NZTA Or Parks And Reserves asset" sqref="AL10:AL300" xr:uid="{E44C55B3-10FC-433C-80AE-31B096FA35E5}">
      <formula1>"TRUE,FALSE"</formula1>
    </dataValidation>
    <dataValidation type="whole" allowBlank="1" showInputMessage="1" showErrorMessage="1" error="Please Enter Whole Number Between 1 And 999" promptTitle="ERROR" sqref="T10:T300" xr:uid="{15897CDA-C00F-4868-8DB6-BE8882583FC3}">
      <formula1>1</formula1>
      <formula2>999</formula2>
    </dataValidation>
    <dataValidation type="whole" allowBlank="1" showInputMessage="1" showErrorMessage="1" error="Please Enter Whole Number Between 1 And 2147483647" promptTitle="ERROR" sqref="B10:B300" xr:uid="{DBE0C477-1AE1-46D2-8EBE-558A8354DC80}">
      <formula1>1</formula1>
      <formula2>2147483647</formula2>
    </dataValidation>
    <dataValidation type="whole" allowBlank="1" showInputMessage="1" showErrorMessage="1" error="Please Enter Whole Number Between 1 And 9999999999" promptTitle="ERROR" sqref="U10:U300" xr:uid="{ED60C418-F1F4-405B-88E4-20BC72AA9543}">
      <formula1>1</formula1>
      <formula2>9999999999</formula2>
    </dataValidation>
    <dataValidation type="whole" allowBlank="1" showInputMessage="1" showErrorMessage="1" error="Please Enter Whole Number Between 1 And 999999" promptTitle="ERROR" sqref="I10:I300" xr:uid="{96D88D75-3483-491D-90B4-5A19D4B0B8AD}">
      <formula1>1</formula1>
      <formula2>999999</formula2>
    </dataValidation>
    <dataValidation type="decimal" allowBlank="1" showInputMessage="1" showErrorMessage="1" error="Please Enter Decimal Between 0.01 And 99999999.99" promptTitle="ERROR" sqref="J10:J300" xr:uid="{2B189304-8CAF-458F-BEC1-C8A26892FCC9}">
      <formula1>0.01</formula1>
      <formula2>99999999.99</formula2>
    </dataValidation>
    <dataValidation type="decimal" allowBlank="1" showInputMessage="1" showErrorMessage="1" error="Please Enter Decimal Between 0.01 And 9999999999.99" promptTitle="ERROR" sqref="AK10:AK300" xr:uid="{5999AE90-F403-4FD8-A8BF-A2F365FA1236}">
      <formula1>0.01</formula1>
      <formula2>9999999999.99</formula2>
    </dataValidation>
    <dataValidation type="textLength" allowBlank="1" showInputMessage="1" showErrorMessage="1" error="Please Dont Enter More Than 255 Characters" promptTitle="ERROR" sqref="AP10:AP300" xr:uid="{C0E22E66-FCA0-4378-8D47-12F6E99AD595}">
      <formula1>0</formula1>
      <formula2>255</formula2>
    </dataValidation>
    <dataValidation type="date" allowBlank="1" showInputMessage="1" showErrorMessage="1" error="Please Enter Valid Date eg 31/01/2023" promptTitle="ERROR" sqref="S10:S300" xr:uid="{3C6E4BAE-B659-48A9-AD7D-BA4167D512CF}">
      <formula1>42005</formula1>
      <formula2>48580</formula2>
    </dataValidation>
    <dataValidation type="date" allowBlank="1" showInputMessage="1" showErrorMessage="1" error="Please Enter Valid Date eg 31/01/2023" promptTitle="ERROR" sqref="Z10:Z300" xr:uid="{E84515D0-6324-4ECF-94F2-F1138F572809}">
      <formula1>42005</formula1>
      <formula2>48580</formula2>
    </dataValidation>
    <dataValidation type="date" allowBlank="1" showInputMessage="1" showErrorMessage="1" error="Please Enter Valid Date eg 31/01/2023" promptTitle="ERROR" sqref="AO10:AO300" xr:uid="{D702F087-04F5-477C-8683-25ADB59B1A59}">
      <formula1>42005</formula1>
      <formula2>48580</formula2>
    </dataValidation>
    <dataValidation type="decimal" allowBlank="1" showInputMessage="1" showErrorMessage="1" error="This an incomplete grid reference or is outside of QLDC. Please check that this a easting in NZTM2000" promptTitle="ERROR" sqref="E10:E300" xr:uid="{BCDC298A-AA7F-4ACD-9DC7-01E06C81600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D5481BF-2DF0-4861-AD8C-5E48BE1189D3}">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8.85546875" style="3" bestFit="1" customWidth="1"/>
    <col min="7" max="7" width="26" style="3" bestFit="1" customWidth="1"/>
    <col min="8" max="8" width="10.85546875" style="3" bestFit="1" customWidth="1"/>
    <col min="9" max="9" width="10.85546875" style="3" hidden="1" customWidth="1" outlineLevel="1"/>
    <col min="10" max="10" width="13.140625" style="3" bestFit="1" customWidth="1" collapsed="1"/>
    <col min="11" max="11" width="13.140625" style="3" bestFit="1" customWidth="1"/>
    <col min="12" max="12" width="12" style="3" bestFit="1" customWidth="1"/>
    <col min="13" max="13" width="7.140625" style="3" bestFit="1" customWidth="1"/>
    <col min="14" max="14" width="7.140625" style="3" hidden="1" customWidth="1" outlineLevel="1"/>
    <col min="15" max="15" width="9.85546875" style="3" bestFit="1" customWidth="1" collapsed="1"/>
    <col min="16" max="16" width="13.85546875" style="3" bestFit="1" customWidth="1"/>
    <col min="17" max="17" width="13.85546875" style="3" hidden="1" customWidth="1" outlineLevel="1"/>
    <col min="18" max="18" width="25" style="3" bestFit="1" customWidth="1" collapsed="1"/>
    <col min="19" max="19" width="25" style="3" hidden="1" customWidth="1" outlineLevel="1"/>
    <col min="20" max="20" width="22.7109375" style="3" bestFit="1" customWidth="1" collapsed="1"/>
    <col min="21" max="21" width="22.7109375" style="3" hidden="1" customWidth="1" outlineLevel="1"/>
    <col min="22" max="22" width="16.140625" style="3" bestFit="1" customWidth="1" collapsed="1"/>
    <col min="23" max="23" width="16" style="3" bestFit="1" customWidth="1"/>
    <col min="24" max="24" width="16" style="3" hidden="1" customWidth="1" outlineLevel="1"/>
    <col min="25" max="25" width="18.28515625" style="3" bestFit="1" customWidth="1" collapsed="1"/>
    <col min="26" max="26" width="18.28515625" style="3" hidden="1" customWidth="1" outlineLevel="1"/>
    <col min="27" max="27" width="24.5703125" style="3" bestFit="1" customWidth="1" collapsed="1"/>
    <col min="28" max="28" width="24.5703125" style="3" hidden="1" customWidth="1" outlineLevel="1"/>
    <col min="29" max="29" width="24.7109375" style="3" bestFit="1" customWidth="1" collapsed="1"/>
    <col min="30" max="30" width="24.7109375" style="3" hidden="1" customWidth="1" outlineLevel="1"/>
    <col min="31" max="31" width="12" style="3" bestFit="1" customWidth="1" collapsed="1"/>
    <col min="32" max="32" width="14.140625" style="3" bestFit="1" customWidth="1"/>
    <col min="33" max="33" width="28.7109375" style="3" bestFit="1" customWidth="1"/>
    <col min="34" max="34" width="23.5703125" style="3" bestFit="1" customWidth="1"/>
    <col min="35" max="35" width="23.5703125" style="3" hidden="1" customWidth="1" outlineLevel="1"/>
    <col min="36" max="36" width="24.42578125" style="3" bestFit="1" customWidth="1" collapsed="1"/>
    <col min="37" max="37" width="24.42578125" style="3" hidden="1" customWidth="1" outlineLevel="1"/>
    <col min="38" max="38" width="13.85546875" style="3" bestFit="1" customWidth="1" collapsed="1"/>
    <col min="39" max="39" width="13.85546875" style="3" hidden="1" customWidth="1" outlineLevel="1"/>
    <col min="40" max="40" width="11.5703125" style="3" bestFit="1" customWidth="1" collapsed="1"/>
    <col min="41" max="41" width="14" style="3" bestFit="1" customWidth="1"/>
    <col min="42" max="42" width="14" style="3" hidden="1" customWidth="1" outlineLevel="1"/>
    <col min="43" max="43" width="16" style="3" bestFit="1" customWidth="1" collapsed="1"/>
    <col min="44" max="44" width="16" style="3" hidden="1" customWidth="1" outlineLevel="1"/>
    <col min="45" max="45" width="10.85546875" style="3" bestFit="1" customWidth="1" collapsed="1"/>
    <col min="46" max="46" width="10.85546875" style="3" hidden="1" customWidth="1" outlineLevel="1"/>
    <col min="47" max="47" width="13.28515625" style="3" bestFit="1" customWidth="1" collapsed="1"/>
    <col min="48" max="48" width="17.28515625" style="3" bestFit="1" customWidth="1"/>
    <col min="49" max="49" width="17.28515625" style="3" hidden="1" customWidth="1" outlineLevel="1"/>
    <col min="50" max="50" width="15.5703125" style="3" bestFit="1" customWidth="1" collapsed="1"/>
    <col min="51" max="51" width="15.5703125" style="3" hidden="1" customWidth="1" outlineLevel="1"/>
    <col min="52" max="52" width="17.42578125" style="3" bestFit="1" customWidth="1" collapsed="1"/>
    <col min="53" max="53" width="17.42578125" style="3" hidden="1" customWidth="1" outlineLevel="1"/>
    <col min="54" max="54" width="15.140625" style="3" bestFit="1" customWidth="1" collapsed="1"/>
    <col min="55" max="55" width="15.140625" style="3" hidden="1" customWidth="1" outlineLevel="1"/>
    <col min="56" max="56" width="15.28515625" style="3" bestFit="1" customWidth="1" collapsed="1"/>
    <col min="57" max="57" width="11.42578125" style="3" bestFit="1" customWidth="1"/>
    <col min="58" max="58" width="10.5703125" style="3" bestFit="1" customWidth="1"/>
    <col min="59" max="59" width="16.5703125" style="3" bestFit="1" customWidth="1"/>
    <col min="60" max="60" width="15.28515625" style="3" bestFit="1" customWidth="1"/>
    <col min="61" max="61" width="15.28515625" style="3" hidden="1" customWidth="1" outlineLevel="1"/>
    <col min="62" max="62" width="18.7109375" style="3" bestFit="1" customWidth="1" collapsed="1"/>
    <col min="63" max="63" width="22.28515625" style="3" bestFit="1" customWidth="1"/>
    <col min="64" max="64" width="22.28515625" style="3" hidden="1" customWidth="1" outlineLevel="1"/>
    <col min="65" max="65" width="13.42578125" style="3" bestFit="1" customWidth="1" collapsed="1"/>
    <col min="66" max="66" width="18.85546875" style="3" bestFit="1" customWidth="1"/>
    <col min="67" max="67" width="18.85546875" style="3" hidden="1" customWidth="1" outlineLevel="1"/>
    <col min="68" max="68" width="22.42578125" style="3" bestFit="1" customWidth="1" collapsed="1"/>
    <col min="69" max="69" width="22.42578125" style="3" hidden="1" customWidth="1" outlineLevel="1"/>
    <col min="70" max="70" width="22.42578125" style="3" bestFit="1" customWidth="1" collapsed="1"/>
    <col min="71" max="71" width="22.42578125" style="3" hidden="1" customWidth="1" outlineLevel="1"/>
    <col min="72" max="72" width="19.7109375" style="3" bestFit="1" customWidth="1" collapsed="1"/>
    <col min="73" max="73" width="19.7109375" style="3" hidden="1" customWidth="1" outlineLevel="1"/>
    <col min="74" max="74" width="28.42578125" style="3" bestFit="1" customWidth="1" collapsed="1"/>
    <col min="75" max="75" width="28.42578125" style="3" hidden="1" customWidth="1" outlineLevel="1"/>
    <col min="76" max="76" width="17.5703125" style="3" bestFit="1" customWidth="1" collapsed="1"/>
    <col min="77" max="77" width="17.5703125" style="3" hidden="1" customWidth="1" outlineLevel="1"/>
    <col min="78" max="78" width="12.28515625" style="3" bestFit="1" customWidth="1" collapsed="1"/>
    <col min="79" max="79" width="13.7109375" style="3" bestFit="1" customWidth="1"/>
    <col min="80" max="80" width="9.7109375" style="3" bestFit="1" customWidth="1"/>
    <col min="81" max="81" width="9.7109375" style="3" hidden="1" customWidth="1" outlineLevel="1"/>
    <col min="82" max="82" width="14.5703125" style="3" bestFit="1" customWidth="1" collapsed="1"/>
    <col min="83" max="83" width="11.85546875" style="3" bestFit="1" customWidth="1"/>
    <col min="84" max="84" width="32" style="3" bestFit="1" customWidth="1"/>
    <col min="85" max="132" width="9.140625" style="21"/>
    <col min="133" max="16384" width="9.140625" style="3"/>
  </cols>
  <sheetData>
    <row r="1" spans="1:132" s="12" customFormat="1" x14ac:dyDescent="0.25">
      <c r="A1" s="9"/>
      <c r="B1" s="10" t="s">
        <v>0</v>
      </c>
      <c r="C1" s="11" t="s">
        <v>111</v>
      </c>
      <c r="D1" s="11"/>
      <c r="E1" s="11" t="s">
        <v>112</v>
      </c>
      <c r="F1" s="11" t="s">
        <v>113</v>
      </c>
      <c r="G1" s="11" t="s">
        <v>114</v>
      </c>
      <c r="H1" s="11" t="s">
        <v>1</v>
      </c>
      <c r="I1" s="11"/>
      <c r="J1" s="11" t="s">
        <v>2</v>
      </c>
      <c r="K1" s="11" t="s">
        <v>3</v>
      </c>
      <c r="L1" s="11" t="s">
        <v>115</v>
      </c>
      <c r="M1" s="11" t="s">
        <v>4</v>
      </c>
      <c r="N1" s="11"/>
      <c r="O1" s="11" t="s">
        <v>5</v>
      </c>
      <c r="P1" s="11" t="s">
        <v>116</v>
      </c>
      <c r="Q1" s="11"/>
      <c r="R1" s="11" t="s">
        <v>7</v>
      </c>
      <c r="S1" s="11"/>
      <c r="T1" s="11" t="s">
        <v>100</v>
      </c>
      <c r="U1" s="11"/>
      <c r="V1" s="11" t="s">
        <v>117</v>
      </c>
      <c r="W1" s="11" t="s">
        <v>118</v>
      </c>
      <c r="X1" s="11"/>
      <c r="Y1" s="11" t="s">
        <v>119</v>
      </c>
      <c r="Z1" s="11"/>
      <c r="AA1" s="11" t="s">
        <v>120</v>
      </c>
      <c r="AB1" s="11"/>
      <c r="AC1" s="11" t="s">
        <v>121</v>
      </c>
      <c r="AD1" s="11"/>
      <c r="AE1" s="11" t="s">
        <v>122</v>
      </c>
      <c r="AF1" s="11" t="s">
        <v>123</v>
      </c>
      <c r="AG1" s="11" t="s">
        <v>124</v>
      </c>
      <c r="AH1" s="11" t="s">
        <v>125</v>
      </c>
      <c r="AI1" s="11"/>
      <c r="AJ1" s="11" t="s">
        <v>126</v>
      </c>
      <c r="AK1" s="11"/>
      <c r="AL1" s="11" t="s">
        <v>127</v>
      </c>
      <c r="AM1" s="11"/>
      <c r="AN1" s="11" t="s">
        <v>128</v>
      </c>
      <c r="AO1" s="11" t="s">
        <v>129</v>
      </c>
      <c r="AP1" s="11"/>
      <c r="AQ1" s="11" t="s">
        <v>130</v>
      </c>
      <c r="AR1" s="11"/>
      <c r="AS1" s="11" t="s">
        <v>131</v>
      </c>
      <c r="AT1" s="11"/>
      <c r="AU1" s="11" t="s">
        <v>132</v>
      </c>
      <c r="AV1" s="11" t="s">
        <v>133</v>
      </c>
      <c r="AW1" s="11"/>
      <c r="AX1" s="11" t="s">
        <v>134</v>
      </c>
      <c r="AY1" s="11"/>
      <c r="AZ1" s="11" t="s">
        <v>135</v>
      </c>
      <c r="BA1" s="11"/>
      <c r="BB1" s="11" t="s">
        <v>136</v>
      </c>
      <c r="BC1" s="11"/>
      <c r="BD1" s="11" t="s">
        <v>137</v>
      </c>
      <c r="BE1" s="11" t="s">
        <v>14</v>
      </c>
      <c r="BF1" s="11" t="s">
        <v>15</v>
      </c>
      <c r="BG1" s="11" t="s">
        <v>16</v>
      </c>
      <c r="BH1" s="11" t="s">
        <v>17</v>
      </c>
      <c r="BI1" s="11"/>
      <c r="BJ1" s="11" t="s">
        <v>138</v>
      </c>
      <c r="BK1" s="11" t="s">
        <v>18</v>
      </c>
      <c r="BL1" s="11"/>
      <c r="BM1" s="11" t="s">
        <v>19</v>
      </c>
      <c r="BN1" s="11" t="s">
        <v>20</v>
      </c>
      <c r="BO1" s="11"/>
      <c r="BP1" s="11" t="s">
        <v>21</v>
      </c>
      <c r="BQ1" s="11"/>
      <c r="BR1" s="11" t="s">
        <v>22</v>
      </c>
      <c r="BS1" s="11"/>
      <c r="BT1" s="11" t="s">
        <v>23</v>
      </c>
      <c r="BU1" s="11"/>
      <c r="BV1" s="11" t="s">
        <v>139</v>
      </c>
      <c r="BW1" s="11"/>
      <c r="BX1" s="11" t="s">
        <v>24</v>
      </c>
      <c r="BY1" s="11"/>
      <c r="BZ1" s="11" t="s">
        <v>25</v>
      </c>
      <c r="CA1" s="11" t="s">
        <v>26</v>
      </c>
      <c r="CB1" s="11" t="s">
        <v>27</v>
      </c>
      <c r="CC1" s="11"/>
      <c r="CD1" s="11" t="s">
        <v>28</v>
      </c>
      <c r="CE1" s="11" t="s">
        <v>29</v>
      </c>
      <c r="CF1" s="11" t="s">
        <v>30</v>
      </c>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140</v>
      </c>
      <c r="E2" s="14" t="s">
        <v>141</v>
      </c>
      <c r="F2" s="14" t="s">
        <v>142</v>
      </c>
      <c r="G2" s="14" t="s">
        <v>143</v>
      </c>
      <c r="H2" s="14" t="str">
        <f>_xlfn.IFNA(IF(MATCH("ERROR",I10:I110,0),"ERROR"),"")</f>
        <v/>
      </c>
      <c r="I2" s="14" t="s">
        <v>33</v>
      </c>
      <c r="J2" s="14" t="s">
        <v>34</v>
      </c>
      <c r="K2" s="14" t="s">
        <v>35</v>
      </c>
      <c r="L2" s="14" t="s">
        <v>144</v>
      </c>
      <c r="M2" s="14" t="str">
        <f>_xlfn.IFNA(IF(MATCH("ERROR",N10:N110,0),"ERROR"),"")</f>
        <v/>
      </c>
      <c r="N2" s="14" t="s">
        <v>145</v>
      </c>
      <c r="O2" s="14" t="s">
        <v>37</v>
      </c>
      <c r="P2" s="14" t="str">
        <f>_xlfn.IFNA(IF(MATCH("ERROR",Q10:Q110,0),"ERROR"),"")</f>
        <v/>
      </c>
      <c r="Q2" s="14" t="s">
        <v>146</v>
      </c>
      <c r="R2" s="14" t="str">
        <f>_xlfn.IFNA(IF(MATCH("ERROR",S10:S110,0),"ERROR"),"")</f>
        <v/>
      </c>
      <c r="S2" s="14" t="s">
        <v>147</v>
      </c>
      <c r="T2" s="14" t="str">
        <f>_xlfn.IFNA(IF(MATCH("ERROR",U10:U110,0),"ERROR"),"")</f>
        <v/>
      </c>
      <c r="U2" s="14" t="s">
        <v>148</v>
      </c>
      <c r="V2" s="14" t="s">
        <v>149</v>
      </c>
      <c r="W2" s="14" t="str">
        <f>_xlfn.IFNA(IF(MATCH("ERROR",X10:X110,0),"ERROR"),"")</f>
        <v/>
      </c>
      <c r="X2" s="14" t="s">
        <v>150</v>
      </c>
      <c r="Y2" s="14" t="str">
        <f>_xlfn.IFNA(IF(MATCH("ERROR",Z10:Z110,0),"ERROR"),"")</f>
        <v/>
      </c>
      <c r="Z2" s="14" t="s">
        <v>151</v>
      </c>
      <c r="AA2" s="14" t="str">
        <f>_xlfn.IFNA(IF(MATCH("ERROR",AB10:AB110,0),"ERROR"),"")</f>
        <v/>
      </c>
      <c r="AB2" s="14" t="s">
        <v>152</v>
      </c>
      <c r="AC2" s="14" t="str">
        <f>_xlfn.IFNA(IF(MATCH("ERROR",AD10:AD110,0),"ERROR"),"")</f>
        <v/>
      </c>
      <c r="AD2" s="14" t="s">
        <v>153</v>
      </c>
      <c r="AE2" s="14" t="s">
        <v>154</v>
      </c>
      <c r="AF2" s="14" t="s">
        <v>155</v>
      </c>
      <c r="AG2" s="14" t="s">
        <v>156</v>
      </c>
      <c r="AH2" s="14" t="str">
        <f>_xlfn.IFNA(IF(MATCH("ERROR",AI10:AI110,0),"ERROR"),"")</f>
        <v/>
      </c>
      <c r="AI2" s="14" t="s">
        <v>157</v>
      </c>
      <c r="AJ2" s="14" t="str">
        <f>_xlfn.IFNA(IF(MATCH("ERROR",AK10:AK110,0),"ERROR"),"")</f>
        <v/>
      </c>
      <c r="AK2" s="14" t="s">
        <v>158</v>
      </c>
      <c r="AL2" s="14" t="str">
        <f>_xlfn.IFNA(IF(MATCH("ERROR",AM10:AM110,0),"ERROR"),"")</f>
        <v/>
      </c>
      <c r="AM2" s="14" t="s">
        <v>159</v>
      </c>
      <c r="AN2" s="14" t="s">
        <v>160</v>
      </c>
      <c r="AO2" s="14" t="str">
        <f>_xlfn.IFNA(IF(MATCH("ERROR",AP10:AP110,0),"ERROR"),"")</f>
        <v/>
      </c>
      <c r="AP2" s="14" t="s">
        <v>161</v>
      </c>
      <c r="AQ2" s="14" t="str">
        <f>_xlfn.IFNA(IF(MATCH("ERROR",AR10:AR110,0),"ERROR"),"")</f>
        <v/>
      </c>
      <c r="AR2" s="14" t="s">
        <v>162</v>
      </c>
      <c r="AS2" s="14" t="str">
        <f>_xlfn.IFNA(IF(MATCH("ERROR",AT10:AT110,0),"ERROR"),"")</f>
        <v/>
      </c>
      <c r="AT2" s="14" t="s">
        <v>163</v>
      </c>
      <c r="AU2" s="14" t="s">
        <v>164</v>
      </c>
      <c r="AV2" s="14" t="str">
        <f>_xlfn.IFNA(IF(MATCH("ERROR",AW10:AW110,0),"ERROR"),"")</f>
        <v/>
      </c>
      <c r="AW2" s="14" t="s">
        <v>165</v>
      </c>
      <c r="AX2" s="14" t="str">
        <f>_xlfn.IFNA(IF(MATCH("ERROR",AY10:AY110,0),"ERROR"),"")</f>
        <v/>
      </c>
      <c r="AY2" s="14" t="s">
        <v>166</v>
      </c>
      <c r="AZ2" s="14" t="str">
        <f>_xlfn.IFNA(IF(MATCH("ERROR",BA10:BA110,0),"ERROR"),"")</f>
        <v/>
      </c>
      <c r="BA2" s="14" t="s">
        <v>167</v>
      </c>
      <c r="BB2" s="14" t="str">
        <f>_xlfn.IFNA(IF(MATCH("ERROR",BC10:BC110,0),"ERROR"),"")</f>
        <v/>
      </c>
      <c r="BC2" s="14" t="s">
        <v>168</v>
      </c>
      <c r="BD2" s="14" t="s">
        <v>169</v>
      </c>
      <c r="BE2" s="14" t="s">
        <v>46</v>
      </c>
      <c r="BF2" s="14" t="s">
        <v>47</v>
      </c>
      <c r="BG2" s="14" t="s">
        <v>48</v>
      </c>
      <c r="BH2" s="14" t="str">
        <f>_xlfn.IFNA(IF(MATCH("ERROR",BI10:BI110,0),"ERROR"),"")</f>
        <v/>
      </c>
      <c r="BI2" s="14" t="s">
        <v>49</v>
      </c>
      <c r="BJ2" s="14" t="s">
        <v>170</v>
      </c>
      <c r="BK2" s="14" t="str">
        <f>_xlfn.IFNA(IF(MATCH("ERROR",BL10:BL110,0),"ERROR"),"")</f>
        <v/>
      </c>
      <c r="BL2" s="14" t="s">
        <v>50</v>
      </c>
      <c r="BM2" s="14" t="s">
        <v>51</v>
      </c>
      <c r="BN2" s="14" t="str">
        <f>_xlfn.IFNA(IF(MATCH("ERROR",BO10:BO110,0),"ERROR"),"")</f>
        <v/>
      </c>
      <c r="BO2" s="14" t="s">
        <v>52</v>
      </c>
      <c r="BP2" s="14" t="str">
        <f>_xlfn.IFNA(IF(MATCH("ERROR",BQ10:BQ110,0),"ERROR"),"")</f>
        <v/>
      </c>
      <c r="BQ2" s="14" t="s">
        <v>53</v>
      </c>
      <c r="BR2" s="14" t="str">
        <f>_xlfn.IFNA(IF(MATCH("ERROR",BS10:BS110,0),"ERROR"),"")</f>
        <v/>
      </c>
      <c r="BS2" s="14" t="s">
        <v>54</v>
      </c>
      <c r="BT2" s="14" t="str">
        <f>_xlfn.IFNA(IF(MATCH("ERROR",BU10:BU110,0),"ERROR"),"")</f>
        <v/>
      </c>
      <c r="BU2" s="14" t="s">
        <v>55</v>
      </c>
      <c r="BV2" s="14" t="str">
        <f>_xlfn.IFNA(IF(MATCH("ERROR",BW10:BW110,0),"ERROR"),"")</f>
        <v/>
      </c>
      <c r="BW2" s="14" t="s">
        <v>171</v>
      </c>
      <c r="BX2" s="14" t="str">
        <f>_xlfn.IFNA(IF(MATCH("ERROR",BY10:BY110,0),"ERROR"),"")</f>
        <v/>
      </c>
      <c r="BY2" s="14" t="s">
        <v>56</v>
      </c>
      <c r="BZ2" s="14" t="s">
        <v>57</v>
      </c>
      <c r="CA2" s="14" t="s">
        <v>58</v>
      </c>
      <c r="CB2" s="14" t="str">
        <f>_xlfn.IFNA(IF(MATCH("ERROR",CC10:CC110,0),"ERROR"),"")</f>
        <v/>
      </c>
      <c r="CC2" s="14" t="s">
        <v>59</v>
      </c>
      <c r="CD2" s="14" t="s">
        <v>60</v>
      </c>
      <c r="CE2" s="14" t="s">
        <v>61</v>
      </c>
      <c r="CF2" s="14" t="s">
        <v>62</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68</v>
      </c>
      <c r="E4" s="12" t="s">
        <v>172</v>
      </c>
      <c r="F4" s="12" t="s">
        <v>173</v>
      </c>
      <c r="G4" s="12" t="s">
        <v>174</v>
      </c>
      <c r="H4" s="12" t="s">
        <v>66</v>
      </c>
      <c r="J4" s="12" t="s">
        <v>67</v>
      </c>
      <c r="K4" s="12" t="s">
        <v>67</v>
      </c>
      <c r="L4" s="12" t="s">
        <v>175</v>
      </c>
      <c r="M4" s="12" t="s">
        <v>76</v>
      </c>
      <c r="O4" s="12" t="s">
        <v>66</v>
      </c>
      <c r="P4" s="12" t="s">
        <v>68</v>
      </c>
      <c r="R4" s="12" t="s">
        <v>68</v>
      </c>
      <c r="T4" s="12" t="s">
        <v>68</v>
      </c>
      <c r="V4" s="12" t="s">
        <v>172</v>
      </c>
      <c r="W4" s="12" t="s">
        <v>68</v>
      </c>
      <c r="Y4" s="12" t="s">
        <v>68</v>
      </c>
      <c r="AA4" s="12" t="s">
        <v>68</v>
      </c>
      <c r="AC4" s="12" t="s">
        <v>68</v>
      </c>
      <c r="AE4" s="12" t="s">
        <v>175</v>
      </c>
      <c r="AF4" s="12" t="s">
        <v>175</v>
      </c>
      <c r="AG4" s="12" t="s">
        <v>70</v>
      </c>
      <c r="AH4" s="12" t="s">
        <v>68</v>
      </c>
      <c r="AJ4" s="12" t="s">
        <v>68</v>
      </c>
      <c r="AL4" s="12" t="s">
        <v>176</v>
      </c>
      <c r="AN4" s="12" t="s">
        <v>174</v>
      </c>
      <c r="AO4" s="12" t="s">
        <v>74</v>
      </c>
      <c r="AQ4" s="12" t="s">
        <v>76</v>
      </c>
      <c r="AS4" s="12" t="s">
        <v>177</v>
      </c>
      <c r="AU4" s="12" t="s">
        <v>174</v>
      </c>
      <c r="AV4" s="12" t="s">
        <v>178</v>
      </c>
      <c r="AX4" s="12" t="s">
        <v>178</v>
      </c>
      <c r="AZ4" s="12" t="s">
        <v>178</v>
      </c>
      <c r="BB4" s="12" t="s">
        <v>178</v>
      </c>
      <c r="BD4" s="12" t="s">
        <v>73</v>
      </c>
      <c r="BE4" s="12" t="s">
        <v>71</v>
      </c>
      <c r="BF4" s="12" t="s">
        <v>72</v>
      </c>
      <c r="BG4" s="12" t="s">
        <v>73</v>
      </c>
      <c r="BH4" s="12" t="s">
        <v>68</v>
      </c>
      <c r="BJ4" s="12" t="s">
        <v>71</v>
      </c>
      <c r="BK4" s="12" t="s">
        <v>68</v>
      </c>
      <c r="BM4" s="12" t="s">
        <v>71</v>
      </c>
      <c r="BN4" s="12" t="s">
        <v>74</v>
      </c>
      <c r="BP4" s="12" t="s">
        <v>68</v>
      </c>
      <c r="BR4" s="12" t="s">
        <v>68</v>
      </c>
      <c r="BT4" s="12" t="s">
        <v>68</v>
      </c>
      <c r="BV4" s="12" t="s">
        <v>68</v>
      </c>
      <c r="BX4" s="12" t="s">
        <v>68</v>
      </c>
      <c r="BZ4" s="12" t="s">
        <v>75</v>
      </c>
      <c r="CA4" s="12" t="s">
        <v>70</v>
      </c>
      <c r="CB4" s="12" t="s">
        <v>76</v>
      </c>
      <c r="CD4" s="12" t="s">
        <v>71</v>
      </c>
      <c r="CE4" s="12" t="s">
        <v>77</v>
      </c>
      <c r="CF4" s="12" t="s">
        <v>78</v>
      </c>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0</v>
      </c>
      <c r="E5" s="12" t="b">
        <v>0</v>
      </c>
      <c r="F5" s="12" t="b">
        <v>0</v>
      </c>
      <c r="G5" s="12" t="b">
        <v>0</v>
      </c>
      <c r="H5" s="12" t="b">
        <v>1</v>
      </c>
      <c r="J5" s="12" t="b">
        <v>1</v>
      </c>
      <c r="K5" s="12" t="b">
        <v>1</v>
      </c>
      <c r="L5" s="12" t="b">
        <v>1</v>
      </c>
      <c r="M5" s="12" t="b">
        <v>1</v>
      </c>
      <c r="O5" s="12" t="b">
        <v>1</v>
      </c>
      <c r="P5" s="12" t="b">
        <v>1</v>
      </c>
      <c r="R5" s="12" t="b">
        <v>1</v>
      </c>
      <c r="T5" s="12" t="b">
        <v>1</v>
      </c>
      <c r="V5" s="12" t="b">
        <v>0</v>
      </c>
      <c r="W5" s="12" t="b">
        <v>1</v>
      </c>
      <c r="Y5" s="12" t="b">
        <v>1</v>
      </c>
      <c r="AA5" s="12" t="b">
        <v>1</v>
      </c>
      <c r="AC5" s="12" t="b">
        <v>0</v>
      </c>
      <c r="AE5" s="12" t="b">
        <v>0</v>
      </c>
      <c r="AF5" s="12" t="b">
        <v>1</v>
      </c>
      <c r="AG5" s="12" t="b">
        <v>1</v>
      </c>
      <c r="AH5" s="12" t="b">
        <v>0</v>
      </c>
      <c r="AJ5" s="12" t="b">
        <v>0</v>
      </c>
      <c r="AL5" s="12" t="b">
        <v>0</v>
      </c>
      <c r="AN5" s="12" t="b">
        <v>0</v>
      </c>
      <c r="AO5" s="12" t="b">
        <v>0</v>
      </c>
      <c r="AQ5" s="12" t="b">
        <v>0</v>
      </c>
      <c r="AS5" s="12" t="b">
        <v>0</v>
      </c>
      <c r="AU5" s="12" t="b">
        <v>0</v>
      </c>
      <c r="AV5" s="12" t="b">
        <v>0</v>
      </c>
      <c r="AX5" s="12" t="b">
        <v>0</v>
      </c>
      <c r="AZ5" s="12" t="b">
        <v>0</v>
      </c>
      <c r="BB5" s="12" t="b">
        <v>0</v>
      </c>
      <c r="BD5" s="12" t="b">
        <v>0</v>
      </c>
      <c r="BE5" s="12" t="b">
        <v>1</v>
      </c>
      <c r="BF5" s="12" t="b">
        <v>0</v>
      </c>
      <c r="BG5" s="12" t="b">
        <v>0</v>
      </c>
      <c r="BH5" s="12" t="b">
        <v>1</v>
      </c>
      <c r="BJ5" s="12" t="b">
        <v>0</v>
      </c>
      <c r="BK5" s="12" t="b">
        <v>1</v>
      </c>
      <c r="BM5" s="12" t="b">
        <v>0</v>
      </c>
      <c r="BN5" s="12" t="b">
        <v>0</v>
      </c>
      <c r="BP5" s="12" t="b">
        <v>1</v>
      </c>
      <c r="BR5" s="12" t="b">
        <v>1</v>
      </c>
      <c r="BT5" s="12" t="b">
        <v>0</v>
      </c>
      <c r="BV5" s="12" t="b">
        <v>0</v>
      </c>
      <c r="BX5" s="12" t="b">
        <v>0</v>
      </c>
      <c r="BZ5" s="12" t="b">
        <v>0</v>
      </c>
      <c r="CA5" s="12" t="b">
        <v>1</v>
      </c>
      <c r="CB5" s="12" t="b">
        <v>1</v>
      </c>
      <c r="CD5" s="12" t="b">
        <v>1</v>
      </c>
      <c r="CE5" s="12" t="b">
        <v>0</v>
      </c>
      <c r="CF5" s="12" t="b">
        <v>0</v>
      </c>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G6" s="12" t="b">
        <v>0</v>
      </c>
      <c r="H6" s="12" t="b">
        <v>0</v>
      </c>
      <c r="J6" s="12" t="b">
        <v>0</v>
      </c>
      <c r="K6" s="12" t="b">
        <v>0</v>
      </c>
      <c r="L6" s="12" t="b">
        <v>0</v>
      </c>
      <c r="M6" s="12" t="b">
        <v>0</v>
      </c>
      <c r="O6" s="12" t="b">
        <v>0</v>
      </c>
      <c r="P6" s="12" t="b">
        <v>0</v>
      </c>
      <c r="R6" s="12" t="b">
        <v>0</v>
      </c>
      <c r="T6" s="12" t="b">
        <v>0</v>
      </c>
      <c r="V6" s="12" t="b">
        <v>0</v>
      </c>
      <c r="W6" s="12" t="b">
        <v>0</v>
      </c>
      <c r="Y6" s="12" t="b">
        <v>0</v>
      </c>
      <c r="AA6" s="12" t="b">
        <v>0</v>
      </c>
      <c r="AC6" s="12" t="b">
        <v>0</v>
      </c>
      <c r="AE6" s="12" t="b">
        <v>0</v>
      </c>
      <c r="AF6" s="12" t="b">
        <v>0</v>
      </c>
      <c r="AG6" s="12" t="b">
        <v>0</v>
      </c>
      <c r="AH6" s="12" t="b">
        <v>0</v>
      </c>
      <c r="AJ6" s="12" t="b">
        <v>0</v>
      </c>
      <c r="AL6" s="12" t="b">
        <v>0</v>
      </c>
      <c r="AN6" s="12" t="b">
        <v>0</v>
      </c>
      <c r="AO6" s="12" t="b">
        <v>0</v>
      </c>
      <c r="AQ6" s="12" t="b">
        <v>0</v>
      </c>
      <c r="AS6" s="12" t="b">
        <v>0</v>
      </c>
      <c r="AU6" s="12" t="b">
        <v>0</v>
      </c>
      <c r="AV6" s="12" t="b">
        <v>0</v>
      </c>
      <c r="AX6" s="12" t="b">
        <v>0</v>
      </c>
      <c r="AZ6" s="12" t="b">
        <v>0</v>
      </c>
      <c r="BB6" s="12" t="b">
        <v>0</v>
      </c>
      <c r="BD6" s="12" t="b">
        <v>0</v>
      </c>
      <c r="BE6" s="12" t="b">
        <v>0</v>
      </c>
      <c r="BF6" s="12" t="b">
        <v>1</v>
      </c>
      <c r="BG6" s="12" t="b">
        <v>0</v>
      </c>
      <c r="BH6" s="12" t="b">
        <v>0</v>
      </c>
      <c r="BJ6" s="12" t="b">
        <v>0</v>
      </c>
      <c r="BK6" s="12" t="b">
        <v>0</v>
      </c>
      <c r="BM6" s="12" t="b">
        <v>0</v>
      </c>
      <c r="BN6" s="12" t="b">
        <v>0</v>
      </c>
      <c r="BP6" s="12" t="b">
        <v>0</v>
      </c>
      <c r="BR6" s="12" t="b">
        <v>0</v>
      </c>
      <c r="BT6" s="12" t="b">
        <v>0</v>
      </c>
      <c r="BV6" s="12" t="b">
        <v>0</v>
      </c>
      <c r="BX6" s="12" t="b">
        <v>0</v>
      </c>
      <c r="BZ6" s="12" t="b">
        <v>0</v>
      </c>
      <c r="CA6" s="12" t="b">
        <v>0</v>
      </c>
      <c r="CB6" s="12" t="b">
        <v>0</v>
      </c>
      <c r="CD6" s="12" t="b">
        <v>0</v>
      </c>
      <c r="CE6" s="12" t="b">
        <v>0</v>
      </c>
      <c r="CF6" s="12" t="b">
        <v>0</v>
      </c>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0</v>
      </c>
      <c r="G7" s="12" t="b">
        <v>0</v>
      </c>
      <c r="H7" s="12" t="b">
        <v>1</v>
      </c>
      <c r="J7" s="12" t="b">
        <v>0</v>
      </c>
      <c r="K7" s="12" t="b">
        <v>0</v>
      </c>
      <c r="L7" s="12" t="b">
        <v>0</v>
      </c>
      <c r="M7" s="12" t="b">
        <v>1</v>
      </c>
      <c r="O7" s="12" t="b">
        <v>0</v>
      </c>
      <c r="P7" s="12" t="b">
        <v>1</v>
      </c>
      <c r="R7" s="12" t="b">
        <v>1</v>
      </c>
      <c r="T7" s="12" t="b">
        <v>1</v>
      </c>
      <c r="V7" s="12" t="b">
        <v>0</v>
      </c>
      <c r="W7" s="12" t="b">
        <v>1</v>
      </c>
      <c r="Y7" s="12" t="b">
        <v>1</v>
      </c>
      <c r="AA7" s="12" t="b">
        <v>1</v>
      </c>
      <c r="AC7" s="12" t="b">
        <v>1</v>
      </c>
      <c r="AE7" s="12" t="b">
        <v>0</v>
      </c>
      <c r="AF7" s="12" t="b">
        <v>0</v>
      </c>
      <c r="AG7" s="12" t="b">
        <v>0</v>
      </c>
      <c r="AH7" s="12" t="b">
        <v>1</v>
      </c>
      <c r="AJ7" s="12" t="b">
        <v>1</v>
      </c>
      <c r="AL7" s="12" t="b">
        <v>1</v>
      </c>
      <c r="AN7" s="12" t="b">
        <v>0</v>
      </c>
      <c r="AO7" s="12" t="b">
        <v>1</v>
      </c>
      <c r="AQ7" s="12" t="b">
        <v>1</v>
      </c>
      <c r="AS7" s="12" t="b">
        <v>1</v>
      </c>
      <c r="AU7" s="12" t="b">
        <v>0</v>
      </c>
      <c r="AV7" s="12" t="b">
        <v>1</v>
      </c>
      <c r="AX7" s="12" t="b">
        <v>1</v>
      </c>
      <c r="AZ7" s="12" t="b">
        <v>1</v>
      </c>
      <c r="BB7" s="12" t="b">
        <v>1</v>
      </c>
      <c r="BD7" s="12" t="b">
        <v>0</v>
      </c>
      <c r="BE7" s="12" t="b">
        <v>0</v>
      </c>
      <c r="BF7" s="12" t="b">
        <v>0</v>
      </c>
      <c r="BG7" s="12" t="b">
        <v>0</v>
      </c>
      <c r="BH7" s="12" t="b">
        <v>1</v>
      </c>
      <c r="BJ7" s="12" t="b">
        <v>0</v>
      </c>
      <c r="BK7" s="12" t="b">
        <v>1</v>
      </c>
      <c r="BM7" s="12" t="b">
        <v>0</v>
      </c>
      <c r="BN7" s="12" t="b">
        <v>1</v>
      </c>
      <c r="BP7" s="12" t="b">
        <v>1</v>
      </c>
      <c r="BR7" s="12" t="b">
        <v>1</v>
      </c>
      <c r="BT7" s="12" t="b">
        <v>1</v>
      </c>
      <c r="BV7" s="12" t="b">
        <v>1</v>
      </c>
      <c r="BX7" s="12" t="b">
        <v>1</v>
      </c>
      <c r="BZ7" s="12" t="b">
        <v>0</v>
      </c>
      <c r="CA7" s="12" t="b">
        <v>0</v>
      </c>
      <c r="CB7" s="12" t="b">
        <v>1</v>
      </c>
      <c r="CD7" s="12" t="b">
        <v>0</v>
      </c>
      <c r="CE7" s="12" t="b">
        <v>0</v>
      </c>
      <c r="CF7" s="12" t="b">
        <v>0</v>
      </c>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179</v>
      </c>
      <c r="H8" s="12" t="s">
        <v>83</v>
      </c>
      <c r="M8" s="12" t="s">
        <v>145</v>
      </c>
      <c r="P8" s="12" t="s">
        <v>180</v>
      </c>
      <c r="R8" s="12" t="s">
        <v>181</v>
      </c>
      <c r="T8" s="12" t="s">
        <v>182</v>
      </c>
      <c r="W8" s="12" t="s">
        <v>203</v>
      </c>
      <c r="Y8" s="12" t="s">
        <v>183</v>
      </c>
      <c r="AA8" s="12" t="s">
        <v>184</v>
      </c>
      <c r="AC8" s="12" t="s">
        <v>185</v>
      </c>
      <c r="AH8" s="12" t="s">
        <v>186</v>
      </c>
      <c r="AJ8" s="12" t="s">
        <v>187</v>
      </c>
      <c r="AL8" s="12" t="s">
        <v>188</v>
      </c>
      <c r="AO8" s="12" t="s">
        <v>189</v>
      </c>
      <c r="AQ8" s="12" t="s">
        <v>190</v>
      </c>
      <c r="AS8" s="12" t="s">
        <v>163</v>
      </c>
      <c r="AV8" s="12" t="s">
        <v>191</v>
      </c>
      <c r="AX8" s="12" t="s">
        <v>166</v>
      </c>
      <c r="AZ8" s="12" t="s">
        <v>167</v>
      </c>
      <c r="BB8" s="12" t="s">
        <v>168</v>
      </c>
      <c r="BH8" s="12" t="s">
        <v>88</v>
      </c>
      <c r="BK8" s="12" t="s">
        <v>89</v>
      </c>
      <c r="BN8" s="12" t="s">
        <v>90</v>
      </c>
      <c r="BP8" s="12" t="s">
        <v>91</v>
      </c>
      <c r="BR8" s="12" t="s">
        <v>91</v>
      </c>
      <c r="BT8" s="12" t="s">
        <v>92</v>
      </c>
      <c r="BV8" s="12" t="s">
        <v>192</v>
      </c>
      <c r="BX8" s="12" t="s">
        <v>93</v>
      </c>
      <c r="CB8" s="12" t="s">
        <v>59</v>
      </c>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94</v>
      </c>
      <c r="B9" s="18"/>
      <c r="C9" s="18"/>
      <c r="D9" s="18"/>
      <c r="E9" s="18"/>
      <c r="F9" s="18"/>
      <c r="G9" s="18"/>
      <c r="H9" s="18"/>
      <c r="I9" s="18"/>
      <c r="J9" s="18"/>
      <c r="K9" s="18"/>
      <c r="L9" s="18" t="s">
        <v>95</v>
      </c>
      <c r="M9" s="18"/>
      <c r="N9" s="18"/>
      <c r="O9" s="18" t="s">
        <v>95</v>
      </c>
      <c r="P9" s="18"/>
      <c r="Q9" s="18"/>
      <c r="R9" s="18"/>
      <c r="S9" s="18"/>
      <c r="T9" s="18"/>
      <c r="U9" s="18"/>
      <c r="V9" s="18"/>
      <c r="W9" s="18"/>
      <c r="X9" s="18"/>
      <c r="Y9" s="18"/>
      <c r="Z9" s="18"/>
      <c r="AA9" s="18"/>
      <c r="AB9" s="18"/>
      <c r="AC9" s="18"/>
      <c r="AD9" s="18"/>
      <c r="AE9" s="18" t="s">
        <v>95</v>
      </c>
      <c r="AF9" s="18" t="s">
        <v>95</v>
      </c>
      <c r="AG9" s="18"/>
      <c r="AH9" s="18"/>
      <c r="AI9" s="18"/>
      <c r="AJ9" s="18"/>
      <c r="AK9" s="18"/>
      <c r="AL9" s="18"/>
      <c r="AM9" s="18"/>
      <c r="AN9" s="18"/>
      <c r="AO9" s="18"/>
      <c r="AP9" s="18"/>
      <c r="AQ9" s="18"/>
      <c r="AR9" s="18"/>
      <c r="AS9" s="18"/>
      <c r="AT9" s="18"/>
      <c r="AU9" s="18"/>
      <c r="AV9" s="18"/>
      <c r="AW9" s="18"/>
      <c r="AX9" s="18"/>
      <c r="AY9" s="18"/>
      <c r="AZ9" s="18"/>
      <c r="BA9" s="18"/>
      <c r="BB9" s="18"/>
      <c r="BC9" s="18"/>
      <c r="BD9" s="18" t="s">
        <v>193</v>
      </c>
      <c r="BE9" s="18"/>
      <c r="BF9" s="18" t="s">
        <v>96</v>
      </c>
      <c r="BG9" s="18" t="s">
        <v>97</v>
      </c>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IF($A10="ADD",IF(NOT(ISBLANK(C10)),_xlfn.XLOOKUP(C10,ud_amds_table_list[lookupValue],ud_amds_table_list[lookupKey],"ERROR"),""), "")</f>
        <v/>
      </c>
      <c r="G10" s="8"/>
      <c r="I10" s="3" t="str">
        <f>IF($A10="ADD",IF(NOT(ISBLANK(H10)),_xlfn.XLOOKUP(H10,roadnames[lookupValue],roadnames[lookupKey],"ERROR"),""), "")</f>
        <v/>
      </c>
      <c r="J10" s="5"/>
      <c r="K10" s="5"/>
      <c r="L10" s="22"/>
      <c r="N10" s="3" t="str">
        <f>IF($A10="ADD",IF(NOT(ISBLANK(M10)),_xlfn.XLOOKUP(M10,side[lookupValue],side[lookupKey],"ERROR"),""), "")</f>
        <v/>
      </c>
      <c r="O10" s="4"/>
      <c r="Q10" s="3" t="str">
        <f>IF($A10="ADD",IF(NOT(ISBLANK(P10)),_xlfn.XLOOKUP(P10,ud_placement[lookupValue],ud_placement[lookupKey],"ERROR"),""), "")</f>
        <v/>
      </c>
      <c r="S10" s="3" t="str">
        <f>IF($A10="ADD",IF(NOT(ISBLANK(R10)),_xlfn.XLOOKUP(R10,ud_pole_primary_function[lookupValue],ud_pole_primary_function[lookupKey],"ERROR"),""), "")</f>
        <v/>
      </c>
      <c r="U10" s="3" t="str">
        <f>IF($A10="ADD",IF(NOT(ISBLANK(T10)),_xlfn.XLOOKUP(T10,ud_pole_structure_type[lookupValue],ud_pole_structure_type[lookupKey],"ERROR"),""), "")</f>
        <v/>
      </c>
      <c r="X10" s="3" t="str">
        <f>IF($A10="ADD",IF(NOT(ISBLANK(W10)),_xlfn.XLOOKUP(W10,pole_material[lookupValue],pole_material[lookupKey],"ERROR"),""), "")</f>
        <v/>
      </c>
      <c r="Z10" s="3" t="str">
        <f>IF($A10="ADD",IF(NOT(ISBLANK(Y10)),_xlfn.XLOOKUP(Y10,ud_coating_system[lookupValue],ud_coating_system[lookupKey],"ERROR"),""), "")</f>
        <v/>
      </c>
      <c r="AB10" s="3" t="str">
        <f>IF($A10="ADD",IF(NOT(ISBLANK(AA10)),_xlfn.XLOOKUP(AA10,ud_pole_foundation_type[lookupValue],ud_pole_foundation_type[lookupKey],"ERROR"),""), "")</f>
        <v/>
      </c>
      <c r="AD10" s="3" t="str">
        <f>IF($A10="ADD",IF(NOT(ISBLANK(AC10)),_xlfn.XLOOKUP(AC10,ud_pole_base_connection[lookupValue],ud_pole_base_connection[lookupKey],"ERROR"),""), "")</f>
        <v/>
      </c>
      <c r="AE10" s="22"/>
      <c r="AF10" s="22"/>
      <c r="AI10" s="3" t="str">
        <f>IF($A10="ADD",IF(NOT(ISBLANK(AH10)),_xlfn.XLOOKUP(AH10,ud_pole_structure_make[lookupValue],ud_pole_structure_make[lookupKey],"ERROR"),""), "")</f>
        <v/>
      </c>
      <c r="AK10" s="3" t="str">
        <f>IF($A10="ADD",IF(NOT(ISBLANK(AJ10)),_xlfn.XLOOKUP(1,(ud_pole_structure_model_lookup=AJ10)*(ud_pole_structure_model_parentKey=AI10),ud_pole_structure_model[lookupKey],"ERROR"),""), "")</f>
        <v/>
      </c>
      <c r="AM10" s="3" t="str">
        <f>IF($A10="ADD",IF(NOT(ISBLANK(AL10)),_xlfn.XLOOKUP(AL10,sl_pole_shape[lookupValue],sl_pole_shape[lookupKey],"ERROR"),""), "")</f>
        <v/>
      </c>
      <c r="AN10" s="8"/>
      <c r="AP10" s="3" t="str">
        <f>IF($A10="ADD",IF(NOT(ISBLANK(AO10)),_xlfn.XLOOKUP(AO10,sl_pole_attach[lookupValue],sl_pole_attach[lookupKey],"ERROR"),""), "")</f>
        <v/>
      </c>
      <c r="AR10" s="3" t="str">
        <f>IF($A10="ADD",IF(NOT(ISBLANK(AQ10)),_xlfn.XLOOKUP(AQ10,sl_earthing_type[lookupValue],sl_earthing_type[lookupKey],"ERROR"),""), "")</f>
        <v/>
      </c>
      <c r="AT10" s="3" t="str">
        <f>IF($A10="ADD",IF(NOT(ISBLANK(AS10)),_xlfn.XLOOKUP(AS10,men_point[lookupValue],men_point[lookupKey],"ERROR"),""), "")</f>
        <v/>
      </c>
      <c r="AU10" s="8"/>
      <c r="AW10" s="3" t="str">
        <f>IF($A10="ADD",IF(NOT(ISBLANK(AV10)),_xlfn.XLOOKUP(AV10,sign_bracket[lookupValue],sign_bracket[lookupKey],"ERROR"),""), "")</f>
        <v/>
      </c>
      <c r="AY10" s="3" t="str">
        <f>IF($A10="ADD",IF(NOT(ISBLANK(AX10)),_xlfn.XLOOKUP(AX10,post_plant_type[lookupValue],post_plant_type[lookupKey],"ERROR"),""), "")</f>
        <v/>
      </c>
      <c r="BA10" s="3" t="str">
        <f>IF($A10="ADD",IF(NOT(ISBLANK(AZ10)),_xlfn.XLOOKUP(AZ10,post_ground_type[lookupValue],post_ground_type[lookupKey],"ERROR"),""), "")</f>
        <v/>
      </c>
      <c r="BC10" s="3" t="str">
        <f>IF($A10="ADD",IF(NOT(ISBLANK(BB10)),_xlfn.XLOOKUP(BB10,post_joint_type[lookupValue],post_joint_type[lookupKey],"ERROR"),""), "")</f>
        <v/>
      </c>
      <c r="BD10" s="4"/>
      <c r="BE10" s="7"/>
      <c r="BF10" s="4" t="str">
        <f ca="1">IF(BE10&lt;&gt;"", DATEDIF(BE10, TODAY(),"Y"),"")</f>
        <v/>
      </c>
      <c r="BG10" s="4"/>
      <c r="BH10" s="3" t="str">
        <f>IF($A10="ADD","In Use","")</f>
        <v/>
      </c>
      <c r="BI10" s="3" t="str">
        <f>IF($A10="","",IF((AND($A10="ADD",OR(BH10="",BH10="In Use"))),"5",(_xlfn.XLOOKUP(BH10,ud_asset_status[lookupValue],ud_asset_status[lookupKey],""))))</f>
        <v/>
      </c>
      <c r="BJ10" s="7"/>
      <c r="BL10" s="3" t="str">
        <f>IF($A10="ADD",IF(NOT(ISBLANK(BK10)),_xlfn.XLOOKUP(BK10,ud_replacement_status[lookupValue],ud_replacement_status[lookupKey],"ERROR"),""), "")</f>
        <v/>
      </c>
      <c r="BM10" s="7"/>
      <c r="BO10" s="3" t="str">
        <f>IF($A10="ADD",IF(NOT(ISBLANK(BN10)),_xlfn.XLOOKUP(BN10,ar_replace_reason[lookupValue],ar_replace_reason[lookupKey],"ERROR"),""), "")</f>
        <v/>
      </c>
      <c r="BP10" s="3" t="str">
        <f>IF($A10="ADD","Queenstown-Lakes District Council","")</f>
        <v/>
      </c>
      <c r="BQ10" s="3" t="str">
        <f>IF($A10="","",IF((AND($A10="ADD",OR(BP10="",BP10="Queenstown-Lakes District Council"))),"70",(_xlfn.XLOOKUP(BP10,ud_organisation_owner[lookupValue],ud_organisation_owner[lookupKey],""))))</f>
        <v/>
      </c>
      <c r="BR10" s="3" t="str">
        <f>IF($A10="ADD","Queenstown-Lakes District Council","")</f>
        <v/>
      </c>
      <c r="BS10" s="3" t="str">
        <f>IF($A10="","",IF((AND($A10="ADD",OR(BR10="",BR10="Queenstown-Lakes District Council"))),"70",(_xlfn.XLOOKUP(BR10,ud_organisation_owner[lookupValue],ud_organisation_owner[lookupKey],""))))</f>
        <v/>
      </c>
      <c r="BT10" s="3" t="str">
        <f>IF($A10="ADD","Local Authority","")</f>
        <v/>
      </c>
      <c r="BU10" s="3" t="str">
        <f>IF($A10="","",IF((AND($A10="ADD",OR(BT10="",BT10="Local Authority"))),"17",(_xlfn.XLOOKUP(BT10,ud_sub_organisation[lookupValue],ud_sub_organisation[lookupKey],""))))</f>
        <v/>
      </c>
      <c r="BW10" s="3" t="str">
        <f>IF($A10="ADD",IF(NOT(ISBLANK(BV10)),_xlfn.XLOOKUP(BV10,ud_maintenance_organisation[lookupValue],ud_maintenance_organisation[lookupKey],"ERROR"),""), "")</f>
        <v/>
      </c>
      <c r="BX10" s="3" t="str">
        <f>IF($A10="ADD","Vested Assets","")</f>
        <v/>
      </c>
      <c r="BY10" s="3" t="str">
        <f>IF($A10="","",IF((AND($A10="ADD",OR(BX10="",BX10="Vested Assets"))),"12",(_xlfn.XLOOKUP(BX10,ud_work_category[lookupValue],ud_work_category[lookupKey],""))))</f>
        <v/>
      </c>
      <c r="BZ10" s="6"/>
      <c r="CA10" s="2" t="str">
        <f>IF($A10="ADD","TRUE","")</f>
        <v/>
      </c>
      <c r="CB10" s="3" t="str">
        <f>IF($A10="ADD","Excellent","")</f>
        <v/>
      </c>
      <c r="CC10" s="3" t="str">
        <f>IF($A10="","",IF((AND($A10="ADD",OR(CB10="",CB10="Excellent"))),"1",(_xlfn.XLOOKUP(CB10,condition[lookupValue],condition[lookupKey],""))))</f>
        <v/>
      </c>
      <c r="CD10" s="7" t="str">
        <f>IF(BE10&lt;&gt;"",BE10,"")</f>
        <v/>
      </c>
      <c r="CE10" s="8"/>
    </row>
    <row r="11" spans="1:132" x14ac:dyDescent="0.25">
      <c r="B11" s="4"/>
      <c r="D11" s="3" t="str">
        <f>IF($A11="ADD",IF(NOT(ISBLANK(C11)),_xlfn.XLOOKUP(C11,ud_amds_table_list[lookupValue],ud_amds_table_list[lookupKey],"ERROR"),""), "")</f>
        <v/>
      </c>
      <c r="G11" s="8"/>
      <c r="I11" s="3" t="str">
        <f>IF($A11="ADD",IF(NOT(ISBLANK(H11)),_xlfn.XLOOKUP(H11,roadnames[lookupValue],roadnames[lookupKey],"ERROR"),""), "")</f>
        <v/>
      </c>
      <c r="J11" s="5"/>
      <c r="K11" s="5"/>
      <c r="L11" s="22"/>
      <c r="N11" s="3" t="str">
        <f>IF($A11="ADD",IF(NOT(ISBLANK(M11)),_xlfn.XLOOKUP(M11,side[lookupValue],side[lookupKey],"ERROR"),""), "")</f>
        <v/>
      </c>
      <c r="O11" s="4"/>
      <c r="Q11" s="3" t="str">
        <f>IF($A11="ADD",IF(NOT(ISBLANK(P11)),_xlfn.XLOOKUP(P11,ud_placement[lookupValue],ud_placement[lookupKey],"ERROR"),""), "")</f>
        <v/>
      </c>
      <c r="S11" s="3" t="str">
        <f>IF($A11="ADD",IF(NOT(ISBLANK(R11)),_xlfn.XLOOKUP(R11,ud_pole_primary_function[lookupValue],ud_pole_primary_function[lookupKey],"ERROR"),""), "")</f>
        <v/>
      </c>
      <c r="U11" s="3" t="str">
        <f>IF($A11="ADD",IF(NOT(ISBLANK(T11)),_xlfn.XLOOKUP(T11,ud_pole_structure_type[lookupValue],ud_pole_structure_type[lookupKey],"ERROR"),""), "")</f>
        <v/>
      </c>
      <c r="X11" s="3" t="str">
        <f>IF($A11="ADD",IF(NOT(ISBLANK(W11)),_xlfn.XLOOKUP(W11,pole_material[lookupValue],pole_material[lookupKey],"ERROR"),""), "")</f>
        <v/>
      </c>
      <c r="Z11" s="3" t="str">
        <f>IF($A11="ADD",IF(NOT(ISBLANK(Y11)),_xlfn.XLOOKUP(Y11,ud_coating_system[lookupValue],ud_coating_system[lookupKey],"ERROR"),""), "")</f>
        <v/>
      </c>
      <c r="AB11" s="3" t="str">
        <f>IF($A11="ADD",IF(NOT(ISBLANK(AA11)),_xlfn.XLOOKUP(AA11,ud_pole_foundation_type[lookupValue],ud_pole_foundation_type[lookupKey],"ERROR"),""), "")</f>
        <v/>
      </c>
      <c r="AD11" s="3" t="str">
        <f>IF($A11="ADD",IF(NOT(ISBLANK(AC11)),_xlfn.XLOOKUP(AC11,ud_pole_base_connection[lookupValue],ud_pole_base_connection[lookupKey],"ERROR"),""), "")</f>
        <v/>
      </c>
      <c r="AE11" s="22"/>
      <c r="AF11" s="22"/>
      <c r="AI11" s="3" t="str">
        <f>IF($A11="ADD",IF(NOT(ISBLANK(AH11)),_xlfn.XLOOKUP(AH11,ud_pole_structure_make[lookupValue],ud_pole_structure_make[lookupKey],"ERROR"),""), "")</f>
        <v/>
      </c>
      <c r="AK11" s="3" t="str">
        <f>IF($A11="ADD",IF(NOT(ISBLANK(AJ11)),_xlfn.XLOOKUP(1,(ud_pole_structure_model_lookup=AJ11)*(ud_pole_structure_model_parentKey=AI11),ud_pole_structure_model[lookupKey],"ERROR"),""), "")</f>
        <v/>
      </c>
      <c r="AM11" s="3" t="str">
        <f>IF($A11="ADD",IF(NOT(ISBLANK(AL11)),_xlfn.XLOOKUP(AL11,sl_pole_shape[lookupValue],sl_pole_shape[lookupKey],"ERROR"),""), "")</f>
        <v/>
      </c>
      <c r="AN11" s="8"/>
      <c r="AP11" s="3" t="str">
        <f>IF($A11="ADD",IF(NOT(ISBLANK(AO11)),_xlfn.XLOOKUP(AO11,sl_pole_attach[lookupValue],sl_pole_attach[lookupKey],"ERROR"),""), "")</f>
        <v/>
      </c>
      <c r="AR11" s="3" t="str">
        <f>IF($A11="ADD",IF(NOT(ISBLANK(AQ11)),_xlfn.XLOOKUP(AQ11,sl_earthing_type[lookupValue],sl_earthing_type[lookupKey],"ERROR"),""), "")</f>
        <v/>
      </c>
      <c r="AT11" s="3" t="str">
        <f>IF($A11="ADD",IF(NOT(ISBLANK(AS11)),_xlfn.XLOOKUP(AS11,men_point[lookupValue],men_point[lookupKey],"ERROR"),""), "")</f>
        <v/>
      </c>
      <c r="AU11" s="8"/>
      <c r="AW11" s="3" t="str">
        <f>IF($A11="ADD",IF(NOT(ISBLANK(AV11)),_xlfn.XLOOKUP(AV11,sign_bracket[lookupValue],sign_bracket[lookupKey],"ERROR"),""), "")</f>
        <v/>
      </c>
      <c r="AY11" s="3" t="str">
        <f>IF($A11="ADD",IF(NOT(ISBLANK(AX11)),_xlfn.XLOOKUP(AX11,post_plant_type[lookupValue],post_plant_type[lookupKey],"ERROR"),""), "")</f>
        <v/>
      </c>
      <c r="BA11" s="3" t="str">
        <f>IF($A11="ADD",IF(NOT(ISBLANK(AZ11)),_xlfn.XLOOKUP(AZ11,post_ground_type[lookupValue],post_ground_type[lookupKey],"ERROR"),""), "")</f>
        <v/>
      </c>
      <c r="BC11" s="3" t="str">
        <f>IF($A11="ADD",IF(NOT(ISBLANK(BB11)),_xlfn.XLOOKUP(BB11,post_joint_type[lookupValue],post_joint_type[lookupKey],"ERROR"),""), "")</f>
        <v/>
      </c>
      <c r="BD11" s="4"/>
      <c r="BE11" s="7"/>
      <c r="BF11" s="4" t="str">
        <f t="shared" ref="BF11:BF74" ca="1" si="0">IF(BE11&lt;&gt;"", DATEDIF(BE11, TODAY(),"Y"),"")</f>
        <v/>
      </c>
      <c r="BG11" s="4"/>
      <c r="BH11" s="3" t="str">
        <f t="shared" ref="BH11:BH74" si="1">IF($A11="ADD","In Use","")</f>
        <v/>
      </c>
      <c r="BI11" s="3" t="str">
        <f>IF($A11="","",IF((AND($A11="ADD",OR(BH11="",BH11="In Use"))),"5",(_xlfn.XLOOKUP(BH11,ud_asset_status[lookupValue],ud_asset_status[lookupKey],""))))</f>
        <v/>
      </c>
      <c r="BJ11" s="7"/>
      <c r="BL11" s="3" t="str">
        <f>IF($A11="ADD",IF(NOT(ISBLANK(BK11)),_xlfn.XLOOKUP(BK11,ud_replacement_status[lookupValue],ud_replacement_status[lookupKey],"ERROR"),""), "")</f>
        <v/>
      </c>
      <c r="BM11" s="7"/>
      <c r="BO11" s="3" t="str">
        <f>IF($A11="ADD",IF(NOT(ISBLANK(BN11)),_xlfn.XLOOKUP(BN11,ar_replace_reason[lookupValue],ar_replace_reason[lookupKey],"ERROR"),""), "")</f>
        <v/>
      </c>
      <c r="BP11" s="3" t="str">
        <f t="shared" ref="BP11:BP74" si="2">IF($A11="ADD","Queenstown-Lakes District Council","")</f>
        <v/>
      </c>
      <c r="BQ11" s="3" t="str">
        <f>IF($A11="","",IF((AND($A11="ADD",OR(BP11="",BP11="Queenstown-Lakes District Council"))),"70",(_xlfn.XLOOKUP(BP11,ud_organisation_owner[lookupValue],ud_organisation_owner[lookupKey],""))))</f>
        <v/>
      </c>
      <c r="BR11" s="3" t="str">
        <f t="shared" ref="BR11:BR74" si="3">IF($A11="ADD","Queenstown-Lakes District Council","")</f>
        <v/>
      </c>
      <c r="BS11" s="3" t="str">
        <f>IF($A11="","",IF((AND($A11="ADD",OR(BR11="",BR11="Queenstown-Lakes District Council"))),"70",(_xlfn.XLOOKUP(BR11,ud_organisation_owner[lookupValue],ud_organisation_owner[lookupKey],""))))</f>
        <v/>
      </c>
      <c r="BT11" s="3" t="str">
        <f t="shared" ref="BT11:BT74" si="4">IF($A11="ADD","Local Authority","")</f>
        <v/>
      </c>
      <c r="BU11" s="3" t="str">
        <f>IF($A11="","",IF((AND($A11="ADD",OR(BT11="",BT11="Local Authority"))),"17",(_xlfn.XLOOKUP(BT11,ud_sub_organisation[lookupValue],ud_sub_organisation[lookupKey],""))))</f>
        <v/>
      </c>
      <c r="BW11" s="3" t="str">
        <f>IF($A11="ADD",IF(NOT(ISBLANK(BV11)),_xlfn.XLOOKUP(BV11,ud_maintenance_organisation[lookupValue],ud_maintenance_organisation[lookupKey],"ERROR"),""), "")</f>
        <v/>
      </c>
      <c r="BX11" s="3" t="str">
        <f t="shared" ref="BX11:BX74" si="5">IF($A11="ADD","Vested Assets","")</f>
        <v/>
      </c>
      <c r="BY11" s="3" t="str">
        <f>IF($A11="","",IF((AND($A11="ADD",OR(BX11="",BX11="Vested Assets"))),"12",(_xlfn.XLOOKUP(BX11,ud_work_category[lookupValue],ud_work_category[lookupKey],""))))</f>
        <v/>
      </c>
      <c r="BZ11" s="6"/>
      <c r="CA11" s="2" t="str">
        <f t="shared" ref="CA11:CA74" si="6">IF($A11="ADD","TRUE","")</f>
        <v/>
      </c>
      <c r="CB11" s="3" t="str">
        <f t="shared" ref="CB11:CB74" si="7">IF($A11="ADD","Excellent","")</f>
        <v/>
      </c>
      <c r="CC11" s="3" t="str">
        <f>IF($A11="","",IF((AND($A11="ADD",OR(CB11="",CB11="Excellent"))),"1",(_xlfn.XLOOKUP(CB11,condition[lookupValue],condition[lookupKey],""))))</f>
        <v/>
      </c>
      <c r="CD11" s="7" t="str">
        <f t="shared" ref="CD11:CD74" si="8">IF(BE11&lt;&gt;"",BE11,"")</f>
        <v/>
      </c>
      <c r="CE11" s="8"/>
    </row>
    <row r="12" spans="1:132" x14ac:dyDescent="0.25">
      <c r="B12" s="4"/>
      <c r="D12" s="3" t="str">
        <f>IF($A12="ADD",IF(NOT(ISBLANK(C12)),_xlfn.XLOOKUP(C12,ud_amds_table_list[lookupValue],ud_amds_table_list[lookupKey],"ERROR"),""), "")</f>
        <v/>
      </c>
      <c r="G12" s="8"/>
      <c r="I12" s="3" t="str">
        <f>IF($A12="ADD",IF(NOT(ISBLANK(H12)),_xlfn.XLOOKUP(H12,roadnames[lookupValue],roadnames[lookupKey],"ERROR"),""), "")</f>
        <v/>
      </c>
      <c r="J12" s="5"/>
      <c r="K12" s="5"/>
      <c r="L12" s="22"/>
      <c r="N12" s="3" t="str">
        <f>IF($A12="ADD",IF(NOT(ISBLANK(M12)),_xlfn.XLOOKUP(M12,side[lookupValue],side[lookupKey],"ERROR"),""), "")</f>
        <v/>
      </c>
      <c r="O12" s="4"/>
      <c r="Q12" s="3" t="str">
        <f>IF($A12="ADD",IF(NOT(ISBLANK(P12)),_xlfn.XLOOKUP(P12,ud_placement[lookupValue],ud_placement[lookupKey],"ERROR"),""), "")</f>
        <v/>
      </c>
      <c r="S12" s="3" t="str">
        <f>IF($A12="ADD",IF(NOT(ISBLANK(R12)),_xlfn.XLOOKUP(R12,ud_pole_primary_function[lookupValue],ud_pole_primary_function[lookupKey],"ERROR"),""), "")</f>
        <v/>
      </c>
      <c r="U12" s="3" t="str">
        <f>IF($A12="ADD",IF(NOT(ISBLANK(T12)),_xlfn.XLOOKUP(T12,ud_pole_structure_type[lookupValue],ud_pole_structure_type[lookupKey],"ERROR"),""), "")</f>
        <v/>
      </c>
      <c r="X12" s="3" t="str">
        <f>IF($A12="ADD",IF(NOT(ISBLANK(W12)),_xlfn.XLOOKUP(W12,pole_material[lookupValue],pole_material[lookupKey],"ERROR"),""), "")</f>
        <v/>
      </c>
      <c r="Z12" s="3" t="str">
        <f>IF($A12="ADD",IF(NOT(ISBLANK(Y12)),_xlfn.XLOOKUP(Y12,ud_coating_system[lookupValue],ud_coating_system[lookupKey],"ERROR"),""), "")</f>
        <v/>
      </c>
      <c r="AB12" s="3" t="str">
        <f>IF($A12="ADD",IF(NOT(ISBLANK(AA12)),_xlfn.XLOOKUP(AA12,ud_pole_foundation_type[lookupValue],ud_pole_foundation_type[lookupKey],"ERROR"),""), "")</f>
        <v/>
      </c>
      <c r="AD12" s="3" t="str">
        <f>IF($A12="ADD",IF(NOT(ISBLANK(AC12)),_xlfn.XLOOKUP(AC12,ud_pole_base_connection[lookupValue],ud_pole_base_connection[lookupKey],"ERROR"),""), "")</f>
        <v/>
      </c>
      <c r="AE12" s="22"/>
      <c r="AF12" s="22"/>
      <c r="AI12" s="3" t="str">
        <f>IF($A12="ADD",IF(NOT(ISBLANK(AH12)),_xlfn.XLOOKUP(AH12,ud_pole_structure_make[lookupValue],ud_pole_structure_make[lookupKey],"ERROR"),""), "")</f>
        <v/>
      </c>
      <c r="AK12" s="3" t="str">
        <f>IF($A12="ADD",IF(NOT(ISBLANK(AJ12)),_xlfn.XLOOKUP(1,(ud_pole_structure_model_lookup=AJ12)*(ud_pole_structure_model_parentKey=AI12),ud_pole_structure_model[lookupKey],"ERROR"),""), "")</f>
        <v/>
      </c>
      <c r="AM12" s="3" t="str">
        <f>IF($A12="ADD",IF(NOT(ISBLANK(AL12)),_xlfn.XLOOKUP(AL12,sl_pole_shape[lookupValue],sl_pole_shape[lookupKey],"ERROR"),""), "")</f>
        <v/>
      </c>
      <c r="AN12" s="8"/>
      <c r="AP12" s="3" t="str">
        <f>IF($A12="ADD",IF(NOT(ISBLANK(AO12)),_xlfn.XLOOKUP(AO12,sl_pole_attach[lookupValue],sl_pole_attach[lookupKey],"ERROR"),""), "")</f>
        <v/>
      </c>
      <c r="AR12" s="3" t="str">
        <f>IF($A12="ADD",IF(NOT(ISBLANK(AQ12)),_xlfn.XLOOKUP(AQ12,sl_earthing_type[lookupValue],sl_earthing_type[lookupKey],"ERROR"),""), "")</f>
        <v/>
      </c>
      <c r="AT12" s="3" t="str">
        <f>IF($A12="ADD",IF(NOT(ISBLANK(AS12)),_xlfn.XLOOKUP(AS12,men_point[lookupValue],men_point[lookupKey],"ERROR"),""), "")</f>
        <v/>
      </c>
      <c r="AU12" s="8"/>
      <c r="AW12" s="3" t="str">
        <f>IF($A12="ADD",IF(NOT(ISBLANK(AV12)),_xlfn.XLOOKUP(AV12,sign_bracket[lookupValue],sign_bracket[lookupKey],"ERROR"),""), "")</f>
        <v/>
      </c>
      <c r="AY12" s="3" t="str">
        <f>IF($A12="ADD",IF(NOT(ISBLANK(AX12)),_xlfn.XLOOKUP(AX12,post_plant_type[lookupValue],post_plant_type[lookupKey],"ERROR"),""), "")</f>
        <v/>
      </c>
      <c r="BA12" s="3" t="str">
        <f>IF($A12="ADD",IF(NOT(ISBLANK(AZ12)),_xlfn.XLOOKUP(AZ12,post_ground_type[lookupValue],post_ground_type[lookupKey],"ERROR"),""), "")</f>
        <v/>
      </c>
      <c r="BC12" s="3" t="str">
        <f>IF($A12="ADD",IF(NOT(ISBLANK(BB12)),_xlfn.XLOOKUP(BB12,post_joint_type[lookupValue],post_joint_type[lookupKey],"ERROR"),""), "")</f>
        <v/>
      </c>
      <c r="BD12" s="4"/>
      <c r="BE12" s="7"/>
      <c r="BF12" s="4" t="str">
        <f t="shared" ca="1" si="0"/>
        <v/>
      </c>
      <c r="BG12" s="4"/>
      <c r="BH12" s="3" t="str">
        <f t="shared" si="1"/>
        <v/>
      </c>
      <c r="BI12" s="3" t="str">
        <f>IF($A12="","",IF((AND($A12="ADD",OR(BH12="",BH12="In Use"))),"5",(_xlfn.XLOOKUP(BH12,ud_asset_status[lookupValue],ud_asset_status[lookupKey],""))))</f>
        <v/>
      </c>
      <c r="BJ12" s="7"/>
      <c r="BL12" s="3" t="str">
        <f>IF($A12="ADD",IF(NOT(ISBLANK(BK12)),_xlfn.XLOOKUP(BK12,ud_replacement_status[lookupValue],ud_replacement_status[lookupKey],"ERROR"),""), "")</f>
        <v/>
      </c>
      <c r="BM12" s="7"/>
      <c r="BO12" s="3" t="str">
        <f>IF($A12="ADD",IF(NOT(ISBLANK(BN12)),_xlfn.XLOOKUP(BN12,ar_replace_reason[lookupValue],ar_replace_reason[lookupKey],"ERROR"),""), "")</f>
        <v/>
      </c>
      <c r="BP12" s="3" t="str">
        <f t="shared" si="2"/>
        <v/>
      </c>
      <c r="BQ12" s="3" t="str">
        <f>IF($A12="","",IF((AND($A12="ADD",OR(BP12="",BP12="Queenstown-Lakes District Council"))),"70",(_xlfn.XLOOKUP(BP12,ud_organisation_owner[lookupValue],ud_organisation_owner[lookupKey],""))))</f>
        <v/>
      </c>
      <c r="BR12" s="3" t="str">
        <f t="shared" si="3"/>
        <v/>
      </c>
      <c r="BS12" s="3" t="str">
        <f>IF($A12="","",IF((AND($A12="ADD",OR(BR12="",BR12="Queenstown-Lakes District Council"))),"70",(_xlfn.XLOOKUP(BR12,ud_organisation_owner[lookupValue],ud_organisation_owner[lookupKey],""))))</f>
        <v/>
      </c>
      <c r="BT12" s="3" t="str">
        <f t="shared" si="4"/>
        <v/>
      </c>
      <c r="BU12" s="3" t="str">
        <f>IF($A12="","",IF((AND($A12="ADD",OR(BT12="",BT12="Local Authority"))),"17",(_xlfn.XLOOKUP(BT12,ud_sub_organisation[lookupValue],ud_sub_organisation[lookupKey],""))))</f>
        <v/>
      </c>
      <c r="BW12" s="3" t="str">
        <f>IF($A12="ADD",IF(NOT(ISBLANK(BV12)),_xlfn.XLOOKUP(BV12,ud_maintenance_organisation[lookupValue],ud_maintenance_organisation[lookupKey],"ERROR"),""), "")</f>
        <v/>
      </c>
      <c r="BX12" s="3" t="str">
        <f t="shared" si="5"/>
        <v/>
      </c>
      <c r="BY12" s="3" t="str">
        <f>IF($A12="","",IF((AND($A12="ADD",OR(BX12="",BX12="Vested Assets"))),"12",(_xlfn.XLOOKUP(BX12,ud_work_category[lookupValue],ud_work_category[lookupKey],""))))</f>
        <v/>
      </c>
      <c r="BZ12" s="6"/>
      <c r="CA12" s="2" t="str">
        <f t="shared" si="6"/>
        <v/>
      </c>
      <c r="CB12" s="3" t="str">
        <f t="shared" si="7"/>
        <v/>
      </c>
      <c r="CC12" s="3" t="str">
        <f>IF($A12="","",IF((AND($A12="ADD",OR(CB12="",CB12="Excellent"))),"1",(_xlfn.XLOOKUP(CB12,condition[lookupValue],condition[lookupKey],""))))</f>
        <v/>
      </c>
      <c r="CD12" s="7" t="str">
        <f t="shared" si="8"/>
        <v/>
      </c>
      <c r="CE12" s="8"/>
    </row>
    <row r="13" spans="1:132" x14ac:dyDescent="0.25">
      <c r="B13" s="4"/>
      <c r="D13" s="3" t="str">
        <f>IF($A13="ADD",IF(NOT(ISBLANK(C13)),_xlfn.XLOOKUP(C13,ud_amds_table_list[lookupValue],ud_amds_table_list[lookupKey],"ERROR"),""), "")</f>
        <v/>
      </c>
      <c r="G13" s="8"/>
      <c r="I13" s="3" t="str">
        <f>IF($A13="ADD",IF(NOT(ISBLANK(H13)),_xlfn.XLOOKUP(H13,roadnames[lookupValue],roadnames[lookupKey],"ERROR"),""), "")</f>
        <v/>
      </c>
      <c r="J13" s="5"/>
      <c r="K13" s="5"/>
      <c r="L13" s="22"/>
      <c r="N13" s="3" t="str">
        <f>IF($A13="ADD",IF(NOT(ISBLANK(M13)),_xlfn.XLOOKUP(M13,side[lookupValue],side[lookupKey],"ERROR"),""), "")</f>
        <v/>
      </c>
      <c r="O13" s="4"/>
      <c r="Q13" s="3" t="str">
        <f>IF($A13="ADD",IF(NOT(ISBLANK(P13)),_xlfn.XLOOKUP(P13,ud_placement[lookupValue],ud_placement[lookupKey],"ERROR"),""), "")</f>
        <v/>
      </c>
      <c r="S13" s="3" t="str">
        <f>IF($A13="ADD",IF(NOT(ISBLANK(R13)),_xlfn.XLOOKUP(R13,ud_pole_primary_function[lookupValue],ud_pole_primary_function[lookupKey],"ERROR"),""), "")</f>
        <v/>
      </c>
      <c r="U13" s="3" t="str">
        <f>IF($A13="ADD",IF(NOT(ISBLANK(T13)),_xlfn.XLOOKUP(T13,ud_pole_structure_type[lookupValue],ud_pole_structure_type[lookupKey],"ERROR"),""), "")</f>
        <v/>
      </c>
      <c r="X13" s="3" t="str">
        <f>IF($A13="ADD",IF(NOT(ISBLANK(W13)),_xlfn.XLOOKUP(W13,pole_material[lookupValue],pole_material[lookupKey],"ERROR"),""), "")</f>
        <v/>
      </c>
      <c r="Z13" s="3" t="str">
        <f>IF($A13="ADD",IF(NOT(ISBLANK(Y13)),_xlfn.XLOOKUP(Y13,ud_coating_system[lookupValue],ud_coating_system[lookupKey],"ERROR"),""), "")</f>
        <v/>
      </c>
      <c r="AB13" s="3" t="str">
        <f>IF($A13="ADD",IF(NOT(ISBLANK(AA13)),_xlfn.XLOOKUP(AA13,ud_pole_foundation_type[lookupValue],ud_pole_foundation_type[lookupKey],"ERROR"),""), "")</f>
        <v/>
      </c>
      <c r="AD13" s="3" t="str">
        <f>IF($A13="ADD",IF(NOT(ISBLANK(AC13)),_xlfn.XLOOKUP(AC13,ud_pole_base_connection[lookupValue],ud_pole_base_connection[lookupKey],"ERROR"),""), "")</f>
        <v/>
      </c>
      <c r="AE13" s="22"/>
      <c r="AF13" s="22"/>
      <c r="AI13" s="3" t="str">
        <f>IF($A13="ADD",IF(NOT(ISBLANK(AH13)),_xlfn.XLOOKUP(AH13,ud_pole_structure_make[lookupValue],ud_pole_structure_make[lookupKey],"ERROR"),""), "")</f>
        <v/>
      </c>
      <c r="AK13" s="3" t="str">
        <f>IF($A13="ADD",IF(NOT(ISBLANK(AJ13)),_xlfn.XLOOKUP(1,(ud_pole_structure_model_lookup=AJ13)*(ud_pole_structure_model_parentKey=AI13),ud_pole_structure_model[lookupKey],"ERROR"),""), "")</f>
        <v/>
      </c>
      <c r="AM13" s="3" t="str">
        <f>IF($A13="ADD",IF(NOT(ISBLANK(AL13)),_xlfn.XLOOKUP(AL13,sl_pole_shape[lookupValue],sl_pole_shape[lookupKey],"ERROR"),""), "")</f>
        <v/>
      </c>
      <c r="AN13" s="8"/>
      <c r="AP13" s="3" t="str">
        <f>IF($A13="ADD",IF(NOT(ISBLANK(AO13)),_xlfn.XLOOKUP(AO13,sl_pole_attach[lookupValue],sl_pole_attach[lookupKey],"ERROR"),""), "")</f>
        <v/>
      </c>
      <c r="AR13" s="3" t="str">
        <f>IF($A13="ADD",IF(NOT(ISBLANK(AQ13)),_xlfn.XLOOKUP(AQ13,sl_earthing_type[lookupValue],sl_earthing_type[lookupKey],"ERROR"),""), "")</f>
        <v/>
      </c>
      <c r="AT13" s="3" t="str">
        <f>IF($A13="ADD",IF(NOT(ISBLANK(AS13)),_xlfn.XLOOKUP(AS13,men_point[lookupValue],men_point[lookupKey],"ERROR"),""), "")</f>
        <v/>
      </c>
      <c r="AU13" s="8"/>
      <c r="AW13" s="3" t="str">
        <f>IF($A13="ADD",IF(NOT(ISBLANK(AV13)),_xlfn.XLOOKUP(AV13,sign_bracket[lookupValue],sign_bracket[lookupKey],"ERROR"),""), "")</f>
        <v/>
      </c>
      <c r="AY13" s="3" t="str">
        <f>IF($A13="ADD",IF(NOT(ISBLANK(AX13)),_xlfn.XLOOKUP(AX13,post_plant_type[lookupValue],post_plant_type[lookupKey],"ERROR"),""), "")</f>
        <v/>
      </c>
      <c r="BA13" s="3" t="str">
        <f>IF($A13="ADD",IF(NOT(ISBLANK(AZ13)),_xlfn.XLOOKUP(AZ13,post_ground_type[lookupValue],post_ground_type[lookupKey],"ERROR"),""), "")</f>
        <v/>
      </c>
      <c r="BC13" s="3" t="str">
        <f>IF($A13="ADD",IF(NOT(ISBLANK(BB13)),_xlfn.XLOOKUP(BB13,post_joint_type[lookupValue],post_joint_type[lookupKey],"ERROR"),""), "")</f>
        <v/>
      </c>
      <c r="BD13" s="4"/>
      <c r="BE13" s="7"/>
      <c r="BF13" s="4" t="str">
        <f t="shared" ca="1" si="0"/>
        <v/>
      </c>
      <c r="BG13" s="4"/>
      <c r="BH13" s="3" t="str">
        <f t="shared" si="1"/>
        <v/>
      </c>
      <c r="BI13" s="3" t="str">
        <f>IF($A13="","",IF((AND($A13="ADD",OR(BH13="",BH13="In Use"))),"5",(_xlfn.XLOOKUP(BH13,ud_asset_status[lookupValue],ud_asset_status[lookupKey],""))))</f>
        <v/>
      </c>
      <c r="BJ13" s="7"/>
      <c r="BL13" s="3" t="str">
        <f>IF($A13="ADD",IF(NOT(ISBLANK(BK13)),_xlfn.XLOOKUP(BK13,ud_replacement_status[lookupValue],ud_replacement_status[lookupKey],"ERROR"),""), "")</f>
        <v/>
      </c>
      <c r="BM13" s="7"/>
      <c r="BO13" s="3" t="str">
        <f>IF($A13="ADD",IF(NOT(ISBLANK(BN13)),_xlfn.XLOOKUP(BN13,ar_replace_reason[lookupValue],ar_replace_reason[lookupKey],"ERROR"),""), "")</f>
        <v/>
      </c>
      <c r="BP13" s="3" t="str">
        <f t="shared" si="2"/>
        <v/>
      </c>
      <c r="BQ13" s="3" t="str">
        <f>IF($A13="","",IF((AND($A13="ADD",OR(BP13="",BP13="Queenstown-Lakes District Council"))),"70",(_xlfn.XLOOKUP(BP13,ud_organisation_owner[lookupValue],ud_organisation_owner[lookupKey],""))))</f>
        <v/>
      </c>
      <c r="BR13" s="3" t="str">
        <f t="shared" si="3"/>
        <v/>
      </c>
      <c r="BS13" s="3" t="str">
        <f>IF($A13="","",IF((AND($A13="ADD",OR(BR13="",BR13="Queenstown-Lakes District Council"))),"70",(_xlfn.XLOOKUP(BR13,ud_organisation_owner[lookupValue],ud_organisation_owner[lookupKey],""))))</f>
        <v/>
      </c>
      <c r="BT13" s="3" t="str">
        <f t="shared" si="4"/>
        <v/>
      </c>
      <c r="BU13" s="3" t="str">
        <f>IF($A13="","",IF((AND($A13="ADD",OR(BT13="",BT13="Local Authority"))),"17",(_xlfn.XLOOKUP(BT13,ud_sub_organisation[lookupValue],ud_sub_organisation[lookupKey],""))))</f>
        <v/>
      </c>
      <c r="BW13" s="3" t="str">
        <f>IF($A13="ADD",IF(NOT(ISBLANK(BV13)),_xlfn.XLOOKUP(BV13,ud_maintenance_organisation[lookupValue],ud_maintenance_organisation[lookupKey],"ERROR"),""), "")</f>
        <v/>
      </c>
      <c r="BX13" s="3" t="str">
        <f t="shared" si="5"/>
        <v/>
      </c>
      <c r="BY13" s="3" t="str">
        <f>IF($A13="","",IF((AND($A13="ADD",OR(BX13="",BX13="Vested Assets"))),"12",(_xlfn.XLOOKUP(BX13,ud_work_category[lookupValue],ud_work_category[lookupKey],""))))</f>
        <v/>
      </c>
      <c r="BZ13" s="6"/>
      <c r="CA13" s="2" t="str">
        <f t="shared" si="6"/>
        <v/>
      </c>
      <c r="CB13" s="3" t="str">
        <f t="shared" si="7"/>
        <v/>
      </c>
      <c r="CC13" s="3" t="str">
        <f>IF($A13="","",IF((AND($A13="ADD",OR(CB13="",CB13="Excellent"))),"1",(_xlfn.XLOOKUP(CB13,condition[lookupValue],condition[lookupKey],""))))</f>
        <v/>
      </c>
      <c r="CD13" s="7" t="str">
        <f t="shared" si="8"/>
        <v/>
      </c>
      <c r="CE13" s="8"/>
    </row>
    <row r="14" spans="1:132" x14ac:dyDescent="0.25">
      <c r="B14" s="4"/>
      <c r="D14" s="3" t="str">
        <f>IF($A14="ADD",IF(NOT(ISBLANK(C14)),_xlfn.XLOOKUP(C14,ud_amds_table_list[lookupValue],ud_amds_table_list[lookupKey],"ERROR"),""), "")</f>
        <v/>
      </c>
      <c r="G14" s="8"/>
      <c r="I14" s="3" t="str">
        <f>IF($A14="ADD",IF(NOT(ISBLANK(H14)),_xlfn.XLOOKUP(H14,roadnames[lookupValue],roadnames[lookupKey],"ERROR"),""), "")</f>
        <v/>
      </c>
      <c r="J14" s="5"/>
      <c r="K14" s="5"/>
      <c r="L14" s="22"/>
      <c r="N14" s="3" t="str">
        <f>IF($A14="ADD",IF(NOT(ISBLANK(M14)),_xlfn.XLOOKUP(M14,side[lookupValue],side[lookupKey],"ERROR"),""), "")</f>
        <v/>
      </c>
      <c r="O14" s="4"/>
      <c r="Q14" s="3" t="str">
        <f>IF($A14="ADD",IF(NOT(ISBLANK(P14)),_xlfn.XLOOKUP(P14,ud_placement[lookupValue],ud_placement[lookupKey],"ERROR"),""), "")</f>
        <v/>
      </c>
      <c r="S14" s="3" t="str">
        <f>IF($A14="ADD",IF(NOT(ISBLANK(R14)),_xlfn.XLOOKUP(R14,ud_pole_primary_function[lookupValue],ud_pole_primary_function[lookupKey],"ERROR"),""), "")</f>
        <v/>
      </c>
      <c r="U14" s="3" t="str">
        <f>IF($A14="ADD",IF(NOT(ISBLANK(T14)),_xlfn.XLOOKUP(T14,ud_pole_structure_type[lookupValue],ud_pole_structure_type[lookupKey],"ERROR"),""), "")</f>
        <v/>
      </c>
      <c r="X14" s="3" t="str">
        <f>IF($A14="ADD",IF(NOT(ISBLANK(W14)),_xlfn.XLOOKUP(W14,pole_material[lookupValue],pole_material[lookupKey],"ERROR"),""), "")</f>
        <v/>
      </c>
      <c r="Z14" s="3" t="str">
        <f>IF($A14="ADD",IF(NOT(ISBLANK(Y14)),_xlfn.XLOOKUP(Y14,ud_coating_system[lookupValue],ud_coating_system[lookupKey],"ERROR"),""), "")</f>
        <v/>
      </c>
      <c r="AB14" s="3" t="str">
        <f>IF($A14="ADD",IF(NOT(ISBLANK(AA14)),_xlfn.XLOOKUP(AA14,ud_pole_foundation_type[lookupValue],ud_pole_foundation_type[lookupKey],"ERROR"),""), "")</f>
        <v/>
      </c>
      <c r="AD14" s="3" t="str">
        <f>IF($A14="ADD",IF(NOT(ISBLANK(AC14)),_xlfn.XLOOKUP(AC14,ud_pole_base_connection[lookupValue],ud_pole_base_connection[lookupKey],"ERROR"),""), "")</f>
        <v/>
      </c>
      <c r="AE14" s="22"/>
      <c r="AF14" s="22"/>
      <c r="AI14" s="3" t="str">
        <f>IF($A14="ADD",IF(NOT(ISBLANK(AH14)),_xlfn.XLOOKUP(AH14,ud_pole_structure_make[lookupValue],ud_pole_structure_make[lookupKey],"ERROR"),""), "")</f>
        <v/>
      </c>
      <c r="AK14" s="3" t="str">
        <f>IF($A14="ADD",IF(NOT(ISBLANK(AJ14)),_xlfn.XLOOKUP(1,(ud_pole_structure_model_lookup=AJ14)*(ud_pole_structure_model_parentKey=AI14),ud_pole_structure_model[lookupKey],"ERROR"),""), "")</f>
        <v/>
      </c>
      <c r="AM14" s="3" t="str">
        <f>IF($A14="ADD",IF(NOT(ISBLANK(AL14)),_xlfn.XLOOKUP(AL14,sl_pole_shape[lookupValue],sl_pole_shape[lookupKey],"ERROR"),""), "")</f>
        <v/>
      </c>
      <c r="AN14" s="8"/>
      <c r="AP14" s="3" t="str">
        <f>IF($A14="ADD",IF(NOT(ISBLANK(AO14)),_xlfn.XLOOKUP(AO14,sl_pole_attach[lookupValue],sl_pole_attach[lookupKey],"ERROR"),""), "")</f>
        <v/>
      </c>
      <c r="AR14" s="3" t="str">
        <f>IF($A14="ADD",IF(NOT(ISBLANK(AQ14)),_xlfn.XLOOKUP(AQ14,sl_earthing_type[lookupValue],sl_earthing_type[lookupKey],"ERROR"),""), "")</f>
        <v/>
      </c>
      <c r="AT14" s="3" t="str">
        <f>IF($A14="ADD",IF(NOT(ISBLANK(AS14)),_xlfn.XLOOKUP(AS14,men_point[lookupValue],men_point[lookupKey],"ERROR"),""), "")</f>
        <v/>
      </c>
      <c r="AU14" s="8"/>
      <c r="AW14" s="3" t="str">
        <f>IF($A14="ADD",IF(NOT(ISBLANK(AV14)),_xlfn.XLOOKUP(AV14,sign_bracket[lookupValue],sign_bracket[lookupKey],"ERROR"),""), "")</f>
        <v/>
      </c>
      <c r="AY14" s="3" t="str">
        <f>IF($A14="ADD",IF(NOT(ISBLANK(AX14)),_xlfn.XLOOKUP(AX14,post_plant_type[lookupValue],post_plant_type[lookupKey],"ERROR"),""), "")</f>
        <v/>
      </c>
      <c r="BA14" s="3" t="str">
        <f>IF($A14="ADD",IF(NOT(ISBLANK(AZ14)),_xlfn.XLOOKUP(AZ14,post_ground_type[lookupValue],post_ground_type[lookupKey],"ERROR"),""), "")</f>
        <v/>
      </c>
      <c r="BC14" s="3" t="str">
        <f>IF($A14="ADD",IF(NOT(ISBLANK(BB14)),_xlfn.XLOOKUP(BB14,post_joint_type[lookupValue],post_joint_type[lookupKey],"ERROR"),""), "")</f>
        <v/>
      </c>
      <c r="BD14" s="4"/>
      <c r="BE14" s="7"/>
      <c r="BF14" s="4" t="str">
        <f t="shared" ca="1" si="0"/>
        <v/>
      </c>
      <c r="BG14" s="4"/>
      <c r="BH14" s="3" t="str">
        <f t="shared" si="1"/>
        <v/>
      </c>
      <c r="BI14" s="3" t="str">
        <f>IF($A14="","",IF((AND($A14="ADD",OR(BH14="",BH14="In Use"))),"5",(_xlfn.XLOOKUP(BH14,ud_asset_status[lookupValue],ud_asset_status[lookupKey],""))))</f>
        <v/>
      </c>
      <c r="BJ14" s="7"/>
      <c r="BL14" s="3" t="str">
        <f>IF($A14="ADD",IF(NOT(ISBLANK(BK14)),_xlfn.XLOOKUP(BK14,ud_replacement_status[lookupValue],ud_replacement_status[lookupKey],"ERROR"),""), "")</f>
        <v/>
      </c>
      <c r="BM14" s="7"/>
      <c r="BO14" s="3" t="str">
        <f>IF($A14="ADD",IF(NOT(ISBLANK(BN14)),_xlfn.XLOOKUP(BN14,ar_replace_reason[lookupValue],ar_replace_reason[lookupKey],"ERROR"),""), "")</f>
        <v/>
      </c>
      <c r="BP14" s="3" t="str">
        <f t="shared" si="2"/>
        <v/>
      </c>
      <c r="BQ14" s="3" t="str">
        <f>IF($A14="","",IF((AND($A14="ADD",OR(BP14="",BP14="Queenstown-Lakes District Council"))),"70",(_xlfn.XLOOKUP(BP14,ud_organisation_owner[lookupValue],ud_organisation_owner[lookupKey],""))))</f>
        <v/>
      </c>
      <c r="BR14" s="3" t="str">
        <f t="shared" si="3"/>
        <v/>
      </c>
      <c r="BS14" s="3" t="str">
        <f>IF($A14="","",IF((AND($A14="ADD",OR(BR14="",BR14="Queenstown-Lakes District Council"))),"70",(_xlfn.XLOOKUP(BR14,ud_organisation_owner[lookupValue],ud_organisation_owner[lookupKey],""))))</f>
        <v/>
      </c>
      <c r="BT14" s="3" t="str">
        <f t="shared" si="4"/>
        <v/>
      </c>
      <c r="BU14" s="3" t="str">
        <f>IF($A14="","",IF((AND($A14="ADD",OR(BT14="",BT14="Local Authority"))),"17",(_xlfn.XLOOKUP(BT14,ud_sub_organisation[lookupValue],ud_sub_organisation[lookupKey],""))))</f>
        <v/>
      </c>
      <c r="BW14" s="3" t="str">
        <f>IF($A14="ADD",IF(NOT(ISBLANK(BV14)),_xlfn.XLOOKUP(BV14,ud_maintenance_organisation[lookupValue],ud_maintenance_organisation[lookupKey],"ERROR"),""), "")</f>
        <v/>
      </c>
      <c r="BX14" s="3" t="str">
        <f t="shared" si="5"/>
        <v/>
      </c>
      <c r="BY14" s="3" t="str">
        <f>IF($A14="","",IF((AND($A14="ADD",OR(BX14="",BX14="Vested Assets"))),"12",(_xlfn.XLOOKUP(BX14,ud_work_category[lookupValue],ud_work_category[lookupKey],""))))</f>
        <v/>
      </c>
      <c r="BZ14" s="6"/>
      <c r="CA14" s="2" t="str">
        <f t="shared" si="6"/>
        <v/>
      </c>
      <c r="CB14" s="3" t="str">
        <f t="shared" si="7"/>
        <v/>
      </c>
      <c r="CC14" s="3" t="str">
        <f>IF($A14="","",IF((AND($A14="ADD",OR(CB14="",CB14="Excellent"))),"1",(_xlfn.XLOOKUP(CB14,condition[lookupValue],condition[lookupKey],""))))</f>
        <v/>
      </c>
      <c r="CD14" s="7" t="str">
        <f t="shared" si="8"/>
        <v/>
      </c>
      <c r="CE14" s="8"/>
    </row>
    <row r="15" spans="1:132" x14ac:dyDescent="0.25">
      <c r="B15" s="4"/>
      <c r="D15" s="3" t="str">
        <f>IF($A15="ADD",IF(NOT(ISBLANK(C15)),_xlfn.XLOOKUP(C15,ud_amds_table_list[lookupValue],ud_amds_table_list[lookupKey],"ERROR"),""), "")</f>
        <v/>
      </c>
      <c r="G15" s="8"/>
      <c r="I15" s="3" t="str">
        <f>IF($A15="ADD",IF(NOT(ISBLANK(H15)),_xlfn.XLOOKUP(H15,roadnames[lookupValue],roadnames[lookupKey],"ERROR"),""), "")</f>
        <v/>
      </c>
      <c r="J15" s="5"/>
      <c r="K15" s="5"/>
      <c r="L15" s="22"/>
      <c r="N15" s="3" t="str">
        <f>IF($A15="ADD",IF(NOT(ISBLANK(M15)),_xlfn.XLOOKUP(M15,side[lookupValue],side[lookupKey],"ERROR"),""), "")</f>
        <v/>
      </c>
      <c r="O15" s="4"/>
      <c r="Q15" s="3" t="str">
        <f>IF($A15="ADD",IF(NOT(ISBLANK(P15)),_xlfn.XLOOKUP(P15,ud_placement[lookupValue],ud_placement[lookupKey],"ERROR"),""), "")</f>
        <v/>
      </c>
      <c r="S15" s="3" t="str">
        <f>IF($A15="ADD",IF(NOT(ISBLANK(R15)),_xlfn.XLOOKUP(R15,ud_pole_primary_function[lookupValue],ud_pole_primary_function[lookupKey],"ERROR"),""), "")</f>
        <v/>
      </c>
      <c r="U15" s="3" t="str">
        <f>IF($A15="ADD",IF(NOT(ISBLANK(T15)),_xlfn.XLOOKUP(T15,ud_pole_structure_type[lookupValue],ud_pole_structure_type[lookupKey],"ERROR"),""), "")</f>
        <v/>
      </c>
      <c r="X15" s="3" t="str">
        <f>IF($A15="ADD",IF(NOT(ISBLANK(W15)),_xlfn.XLOOKUP(W15,pole_material[lookupValue],pole_material[lookupKey],"ERROR"),""), "")</f>
        <v/>
      </c>
      <c r="Z15" s="3" t="str">
        <f>IF($A15="ADD",IF(NOT(ISBLANK(Y15)),_xlfn.XLOOKUP(Y15,ud_coating_system[lookupValue],ud_coating_system[lookupKey],"ERROR"),""), "")</f>
        <v/>
      </c>
      <c r="AB15" s="3" t="str">
        <f>IF($A15="ADD",IF(NOT(ISBLANK(AA15)),_xlfn.XLOOKUP(AA15,ud_pole_foundation_type[lookupValue],ud_pole_foundation_type[lookupKey],"ERROR"),""), "")</f>
        <v/>
      </c>
      <c r="AD15" s="3" t="str">
        <f>IF($A15="ADD",IF(NOT(ISBLANK(AC15)),_xlfn.XLOOKUP(AC15,ud_pole_base_connection[lookupValue],ud_pole_base_connection[lookupKey],"ERROR"),""), "")</f>
        <v/>
      </c>
      <c r="AE15" s="22"/>
      <c r="AF15" s="22"/>
      <c r="AI15" s="3" t="str">
        <f>IF($A15="ADD",IF(NOT(ISBLANK(AH15)),_xlfn.XLOOKUP(AH15,ud_pole_structure_make[lookupValue],ud_pole_structure_make[lookupKey],"ERROR"),""), "")</f>
        <v/>
      </c>
      <c r="AK15" s="3" t="str">
        <f>IF($A15="ADD",IF(NOT(ISBLANK(AJ15)),_xlfn.XLOOKUP(1,(ud_pole_structure_model_lookup=AJ15)*(ud_pole_structure_model_parentKey=AI15),ud_pole_structure_model[lookupKey],"ERROR"),""), "")</f>
        <v/>
      </c>
      <c r="AM15" s="3" t="str">
        <f>IF($A15="ADD",IF(NOT(ISBLANK(AL15)),_xlfn.XLOOKUP(AL15,sl_pole_shape[lookupValue],sl_pole_shape[lookupKey],"ERROR"),""), "")</f>
        <v/>
      </c>
      <c r="AN15" s="8"/>
      <c r="AP15" s="3" t="str">
        <f>IF($A15="ADD",IF(NOT(ISBLANK(AO15)),_xlfn.XLOOKUP(AO15,sl_pole_attach[lookupValue],sl_pole_attach[lookupKey],"ERROR"),""), "")</f>
        <v/>
      </c>
      <c r="AR15" s="3" t="str">
        <f>IF($A15="ADD",IF(NOT(ISBLANK(AQ15)),_xlfn.XLOOKUP(AQ15,sl_earthing_type[lookupValue],sl_earthing_type[lookupKey],"ERROR"),""), "")</f>
        <v/>
      </c>
      <c r="AT15" s="3" t="str">
        <f>IF($A15="ADD",IF(NOT(ISBLANK(AS15)),_xlfn.XLOOKUP(AS15,men_point[lookupValue],men_point[lookupKey],"ERROR"),""), "")</f>
        <v/>
      </c>
      <c r="AU15" s="8"/>
      <c r="AW15" s="3" t="str">
        <f>IF($A15="ADD",IF(NOT(ISBLANK(AV15)),_xlfn.XLOOKUP(AV15,sign_bracket[lookupValue],sign_bracket[lookupKey],"ERROR"),""), "")</f>
        <v/>
      </c>
      <c r="AY15" s="3" t="str">
        <f>IF($A15="ADD",IF(NOT(ISBLANK(AX15)),_xlfn.XLOOKUP(AX15,post_plant_type[lookupValue],post_plant_type[lookupKey],"ERROR"),""), "")</f>
        <v/>
      </c>
      <c r="BA15" s="3" t="str">
        <f>IF($A15="ADD",IF(NOT(ISBLANK(AZ15)),_xlfn.XLOOKUP(AZ15,post_ground_type[lookupValue],post_ground_type[lookupKey],"ERROR"),""), "")</f>
        <v/>
      </c>
      <c r="BC15" s="3" t="str">
        <f>IF($A15="ADD",IF(NOT(ISBLANK(BB15)),_xlfn.XLOOKUP(BB15,post_joint_type[lookupValue],post_joint_type[lookupKey],"ERROR"),""), "")</f>
        <v/>
      </c>
      <c r="BD15" s="4"/>
      <c r="BE15" s="7"/>
      <c r="BF15" s="4" t="str">
        <f t="shared" ca="1" si="0"/>
        <v/>
      </c>
      <c r="BG15" s="4"/>
      <c r="BH15" s="3" t="str">
        <f t="shared" si="1"/>
        <v/>
      </c>
      <c r="BI15" s="3" t="str">
        <f>IF($A15="","",IF((AND($A15="ADD",OR(BH15="",BH15="In Use"))),"5",(_xlfn.XLOOKUP(BH15,ud_asset_status[lookupValue],ud_asset_status[lookupKey],""))))</f>
        <v/>
      </c>
      <c r="BJ15" s="7"/>
      <c r="BL15" s="3" t="str">
        <f>IF($A15="ADD",IF(NOT(ISBLANK(BK15)),_xlfn.XLOOKUP(BK15,ud_replacement_status[lookupValue],ud_replacement_status[lookupKey],"ERROR"),""), "")</f>
        <v/>
      </c>
      <c r="BM15" s="7"/>
      <c r="BO15" s="3" t="str">
        <f>IF($A15="ADD",IF(NOT(ISBLANK(BN15)),_xlfn.XLOOKUP(BN15,ar_replace_reason[lookupValue],ar_replace_reason[lookupKey],"ERROR"),""), "")</f>
        <v/>
      </c>
      <c r="BP15" s="3" t="str">
        <f t="shared" si="2"/>
        <v/>
      </c>
      <c r="BQ15" s="3" t="str">
        <f>IF($A15="","",IF((AND($A15="ADD",OR(BP15="",BP15="Queenstown-Lakes District Council"))),"70",(_xlfn.XLOOKUP(BP15,ud_organisation_owner[lookupValue],ud_organisation_owner[lookupKey],""))))</f>
        <v/>
      </c>
      <c r="BR15" s="3" t="str">
        <f t="shared" si="3"/>
        <v/>
      </c>
      <c r="BS15" s="3" t="str">
        <f>IF($A15="","",IF((AND($A15="ADD",OR(BR15="",BR15="Queenstown-Lakes District Council"))),"70",(_xlfn.XLOOKUP(BR15,ud_organisation_owner[lookupValue],ud_organisation_owner[lookupKey],""))))</f>
        <v/>
      </c>
      <c r="BT15" s="3" t="str">
        <f t="shared" si="4"/>
        <v/>
      </c>
      <c r="BU15" s="3" t="str">
        <f>IF($A15="","",IF((AND($A15="ADD",OR(BT15="",BT15="Local Authority"))),"17",(_xlfn.XLOOKUP(BT15,ud_sub_organisation[lookupValue],ud_sub_organisation[lookupKey],""))))</f>
        <v/>
      </c>
      <c r="BW15" s="3" t="str">
        <f>IF($A15="ADD",IF(NOT(ISBLANK(BV15)),_xlfn.XLOOKUP(BV15,ud_maintenance_organisation[lookupValue],ud_maintenance_organisation[lookupKey],"ERROR"),""), "")</f>
        <v/>
      </c>
      <c r="BX15" s="3" t="str">
        <f t="shared" si="5"/>
        <v/>
      </c>
      <c r="BY15" s="3" t="str">
        <f>IF($A15="","",IF((AND($A15="ADD",OR(BX15="",BX15="Vested Assets"))),"12",(_xlfn.XLOOKUP(BX15,ud_work_category[lookupValue],ud_work_category[lookupKey],""))))</f>
        <v/>
      </c>
      <c r="BZ15" s="6"/>
      <c r="CA15" s="2" t="str">
        <f t="shared" si="6"/>
        <v/>
      </c>
      <c r="CB15" s="3" t="str">
        <f t="shared" si="7"/>
        <v/>
      </c>
      <c r="CC15" s="3" t="str">
        <f>IF($A15="","",IF((AND($A15="ADD",OR(CB15="",CB15="Excellent"))),"1",(_xlfn.XLOOKUP(CB15,condition[lookupValue],condition[lookupKey],""))))</f>
        <v/>
      </c>
      <c r="CD15" s="7" t="str">
        <f t="shared" si="8"/>
        <v/>
      </c>
      <c r="CE15" s="8"/>
    </row>
    <row r="16" spans="1:132" x14ac:dyDescent="0.25">
      <c r="B16" s="4"/>
      <c r="D16" s="3" t="str">
        <f>IF($A16="ADD",IF(NOT(ISBLANK(C16)),_xlfn.XLOOKUP(C16,ud_amds_table_list[lookupValue],ud_amds_table_list[lookupKey],"ERROR"),""), "")</f>
        <v/>
      </c>
      <c r="G16" s="8"/>
      <c r="I16" s="3" t="str">
        <f>IF($A16="ADD",IF(NOT(ISBLANK(H16)),_xlfn.XLOOKUP(H16,roadnames[lookupValue],roadnames[lookupKey],"ERROR"),""), "")</f>
        <v/>
      </c>
      <c r="J16" s="5"/>
      <c r="K16" s="5"/>
      <c r="L16" s="22"/>
      <c r="N16" s="3" t="str">
        <f>IF($A16="ADD",IF(NOT(ISBLANK(M16)),_xlfn.XLOOKUP(M16,side[lookupValue],side[lookupKey],"ERROR"),""), "")</f>
        <v/>
      </c>
      <c r="O16" s="4"/>
      <c r="Q16" s="3" t="str">
        <f>IF($A16="ADD",IF(NOT(ISBLANK(P16)),_xlfn.XLOOKUP(P16,ud_placement[lookupValue],ud_placement[lookupKey],"ERROR"),""), "")</f>
        <v/>
      </c>
      <c r="S16" s="3" t="str">
        <f>IF($A16="ADD",IF(NOT(ISBLANK(R16)),_xlfn.XLOOKUP(R16,ud_pole_primary_function[lookupValue],ud_pole_primary_function[lookupKey],"ERROR"),""), "")</f>
        <v/>
      </c>
      <c r="U16" s="3" t="str">
        <f>IF($A16="ADD",IF(NOT(ISBLANK(T16)),_xlfn.XLOOKUP(T16,ud_pole_structure_type[lookupValue],ud_pole_structure_type[lookupKey],"ERROR"),""), "")</f>
        <v/>
      </c>
      <c r="X16" s="3" t="str">
        <f>IF($A16="ADD",IF(NOT(ISBLANK(W16)),_xlfn.XLOOKUP(W16,pole_material[lookupValue],pole_material[lookupKey],"ERROR"),""), "")</f>
        <v/>
      </c>
      <c r="Z16" s="3" t="str">
        <f>IF($A16="ADD",IF(NOT(ISBLANK(Y16)),_xlfn.XLOOKUP(Y16,ud_coating_system[lookupValue],ud_coating_system[lookupKey],"ERROR"),""), "")</f>
        <v/>
      </c>
      <c r="AB16" s="3" t="str">
        <f>IF($A16="ADD",IF(NOT(ISBLANK(AA16)),_xlfn.XLOOKUP(AA16,ud_pole_foundation_type[lookupValue],ud_pole_foundation_type[lookupKey],"ERROR"),""), "")</f>
        <v/>
      </c>
      <c r="AD16" s="3" t="str">
        <f>IF($A16="ADD",IF(NOT(ISBLANK(AC16)),_xlfn.XLOOKUP(AC16,ud_pole_base_connection[lookupValue],ud_pole_base_connection[lookupKey],"ERROR"),""), "")</f>
        <v/>
      </c>
      <c r="AE16" s="22"/>
      <c r="AF16" s="22"/>
      <c r="AI16" s="3" t="str">
        <f>IF($A16="ADD",IF(NOT(ISBLANK(AH16)),_xlfn.XLOOKUP(AH16,ud_pole_structure_make[lookupValue],ud_pole_structure_make[lookupKey],"ERROR"),""), "")</f>
        <v/>
      </c>
      <c r="AK16" s="3" t="str">
        <f>IF($A16="ADD",IF(NOT(ISBLANK(AJ16)),_xlfn.XLOOKUP(1,(ud_pole_structure_model_lookup=AJ16)*(ud_pole_structure_model_parentKey=AI16),ud_pole_structure_model[lookupKey],"ERROR"),""), "")</f>
        <v/>
      </c>
      <c r="AM16" s="3" t="str">
        <f>IF($A16="ADD",IF(NOT(ISBLANK(AL16)),_xlfn.XLOOKUP(AL16,sl_pole_shape[lookupValue],sl_pole_shape[lookupKey],"ERROR"),""), "")</f>
        <v/>
      </c>
      <c r="AN16" s="8"/>
      <c r="AP16" s="3" t="str">
        <f>IF($A16="ADD",IF(NOT(ISBLANK(AO16)),_xlfn.XLOOKUP(AO16,sl_pole_attach[lookupValue],sl_pole_attach[lookupKey],"ERROR"),""), "")</f>
        <v/>
      </c>
      <c r="AR16" s="3" t="str">
        <f>IF($A16="ADD",IF(NOT(ISBLANK(AQ16)),_xlfn.XLOOKUP(AQ16,sl_earthing_type[lookupValue],sl_earthing_type[lookupKey],"ERROR"),""), "")</f>
        <v/>
      </c>
      <c r="AT16" s="3" t="str">
        <f>IF($A16="ADD",IF(NOT(ISBLANK(AS16)),_xlfn.XLOOKUP(AS16,men_point[lookupValue],men_point[lookupKey],"ERROR"),""), "")</f>
        <v/>
      </c>
      <c r="AU16" s="8"/>
      <c r="AW16" s="3" t="str">
        <f>IF($A16="ADD",IF(NOT(ISBLANK(AV16)),_xlfn.XLOOKUP(AV16,sign_bracket[lookupValue],sign_bracket[lookupKey],"ERROR"),""), "")</f>
        <v/>
      </c>
      <c r="AY16" s="3" t="str">
        <f>IF($A16="ADD",IF(NOT(ISBLANK(AX16)),_xlfn.XLOOKUP(AX16,post_plant_type[lookupValue],post_plant_type[lookupKey],"ERROR"),""), "")</f>
        <v/>
      </c>
      <c r="BA16" s="3" t="str">
        <f>IF($A16="ADD",IF(NOT(ISBLANK(AZ16)),_xlfn.XLOOKUP(AZ16,post_ground_type[lookupValue],post_ground_type[lookupKey],"ERROR"),""), "")</f>
        <v/>
      </c>
      <c r="BC16" s="3" t="str">
        <f>IF($A16="ADD",IF(NOT(ISBLANK(BB16)),_xlfn.XLOOKUP(BB16,post_joint_type[lookupValue],post_joint_type[lookupKey],"ERROR"),""), "")</f>
        <v/>
      </c>
      <c r="BD16" s="4"/>
      <c r="BE16" s="7"/>
      <c r="BF16" s="4" t="str">
        <f t="shared" ca="1" si="0"/>
        <v/>
      </c>
      <c r="BG16" s="4"/>
      <c r="BH16" s="3" t="str">
        <f t="shared" si="1"/>
        <v/>
      </c>
      <c r="BI16" s="3" t="str">
        <f>IF($A16="","",IF((AND($A16="ADD",OR(BH16="",BH16="In Use"))),"5",(_xlfn.XLOOKUP(BH16,ud_asset_status[lookupValue],ud_asset_status[lookupKey],""))))</f>
        <v/>
      </c>
      <c r="BJ16" s="7"/>
      <c r="BL16" s="3" t="str">
        <f>IF($A16="ADD",IF(NOT(ISBLANK(BK16)),_xlfn.XLOOKUP(BK16,ud_replacement_status[lookupValue],ud_replacement_status[lookupKey],"ERROR"),""), "")</f>
        <v/>
      </c>
      <c r="BM16" s="7"/>
      <c r="BO16" s="3" t="str">
        <f>IF($A16="ADD",IF(NOT(ISBLANK(BN16)),_xlfn.XLOOKUP(BN16,ar_replace_reason[lookupValue],ar_replace_reason[lookupKey],"ERROR"),""), "")</f>
        <v/>
      </c>
      <c r="BP16" s="3" t="str">
        <f t="shared" si="2"/>
        <v/>
      </c>
      <c r="BQ16" s="3" t="str">
        <f>IF($A16="","",IF((AND($A16="ADD",OR(BP16="",BP16="Queenstown-Lakes District Council"))),"70",(_xlfn.XLOOKUP(BP16,ud_organisation_owner[lookupValue],ud_organisation_owner[lookupKey],""))))</f>
        <v/>
      </c>
      <c r="BR16" s="3" t="str">
        <f t="shared" si="3"/>
        <v/>
      </c>
      <c r="BS16" s="3" t="str">
        <f>IF($A16="","",IF((AND($A16="ADD",OR(BR16="",BR16="Queenstown-Lakes District Council"))),"70",(_xlfn.XLOOKUP(BR16,ud_organisation_owner[lookupValue],ud_organisation_owner[lookupKey],""))))</f>
        <v/>
      </c>
      <c r="BT16" s="3" t="str">
        <f t="shared" si="4"/>
        <v/>
      </c>
      <c r="BU16" s="3" t="str">
        <f>IF($A16="","",IF((AND($A16="ADD",OR(BT16="",BT16="Local Authority"))),"17",(_xlfn.XLOOKUP(BT16,ud_sub_organisation[lookupValue],ud_sub_organisation[lookupKey],""))))</f>
        <v/>
      </c>
      <c r="BW16" s="3" t="str">
        <f>IF($A16="ADD",IF(NOT(ISBLANK(BV16)),_xlfn.XLOOKUP(BV16,ud_maintenance_organisation[lookupValue],ud_maintenance_organisation[lookupKey],"ERROR"),""), "")</f>
        <v/>
      </c>
      <c r="BX16" s="3" t="str">
        <f t="shared" si="5"/>
        <v/>
      </c>
      <c r="BY16" s="3" t="str">
        <f>IF($A16="","",IF((AND($A16="ADD",OR(BX16="",BX16="Vested Assets"))),"12",(_xlfn.XLOOKUP(BX16,ud_work_category[lookupValue],ud_work_category[lookupKey],""))))</f>
        <v/>
      </c>
      <c r="BZ16" s="6"/>
      <c r="CA16" s="2" t="str">
        <f t="shared" si="6"/>
        <v/>
      </c>
      <c r="CB16" s="3" t="str">
        <f t="shared" si="7"/>
        <v/>
      </c>
      <c r="CC16" s="3" t="str">
        <f>IF($A16="","",IF((AND($A16="ADD",OR(CB16="",CB16="Excellent"))),"1",(_xlfn.XLOOKUP(CB16,condition[lookupValue],condition[lookupKey],""))))</f>
        <v/>
      </c>
      <c r="CD16" s="7" t="str">
        <f t="shared" si="8"/>
        <v/>
      </c>
      <c r="CE16" s="8"/>
    </row>
    <row r="17" spans="2:83" x14ac:dyDescent="0.25">
      <c r="B17" s="4"/>
      <c r="D17" s="3" t="str">
        <f>IF($A17="ADD",IF(NOT(ISBLANK(C17)),_xlfn.XLOOKUP(C17,ud_amds_table_list[lookupValue],ud_amds_table_list[lookupKey],"ERROR"),""), "")</f>
        <v/>
      </c>
      <c r="G17" s="8"/>
      <c r="I17" s="3" t="str">
        <f>IF($A17="ADD",IF(NOT(ISBLANK(H17)),_xlfn.XLOOKUP(H17,roadnames[lookupValue],roadnames[lookupKey],"ERROR"),""), "")</f>
        <v/>
      </c>
      <c r="J17" s="5"/>
      <c r="K17" s="5"/>
      <c r="L17" s="22"/>
      <c r="N17" s="3" t="str">
        <f>IF($A17="ADD",IF(NOT(ISBLANK(M17)),_xlfn.XLOOKUP(M17,side[lookupValue],side[lookupKey],"ERROR"),""), "")</f>
        <v/>
      </c>
      <c r="O17" s="4"/>
      <c r="Q17" s="3" t="str">
        <f>IF($A17="ADD",IF(NOT(ISBLANK(P17)),_xlfn.XLOOKUP(P17,ud_placement[lookupValue],ud_placement[lookupKey],"ERROR"),""), "")</f>
        <v/>
      </c>
      <c r="S17" s="3" t="str">
        <f>IF($A17="ADD",IF(NOT(ISBLANK(R17)),_xlfn.XLOOKUP(R17,ud_pole_primary_function[lookupValue],ud_pole_primary_function[lookupKey],"ERROR"),""), "")</f>
        <v/>
      </c>
      <c r="U17" s="3" t="str">
        <f>IF($A17="ADD",IF(NOT(ISBLANK(T17)),_xlfn.XLOOKUP(T17,ud_pole_structure_type[lookupValue],ud_pole_structure_type[lookupKey],"ERROR"),""), "")</f>
        <v/>
      </c>
      <c r="X17" s="3" t="str">
        <f>IF($A17="ADD",IF(NOT(ISBLANK(W17)),_xlfn.XLOOKUP(W17,pole_material[lookupValue],pole_material[lookupKey],"ERROR"),""), "")</f>
        <v/>
      </c>
      <c r="Z17" s="3" t="str">
        <f>IF($A17="ADD",IF(NOT(ISBLANK(Y17)),_xlfn.XLOOKUP(Y17,ud_coating_system[lookupValue],ud_coating_system[lookupKey],"ERROR"),""), "")</f>
        <v/>
      </c>
      <c r="AB17" s="3" t="str">
        <f>IF($A17="ADD",IF(NOT(ISBLANK(AA17)),_xlfn.XLOOKUP(AA17,ud_pole_foundation_type[lookupValue],ud_pole_foundation_type[lookupKey],"ERROR"),""), "")</f>
        <v/>
      </c>
      <c r="AD17" s="3" t="str">
        <f>IF($A17="ADD",IF(NOT(ISBLANK(AC17)),_xlfn.XLOOKUP(AC17,ud_pole_base_connection[lookupValue],ud_pole_base_connection[lookupKey],"ERROR"),""), "")</f>
        <v/>
      </c>
      <c r="AE17" s="22"/>
      <c r="AF17" s="22"/>
      <c r="AI17" s="3" t="str">
        <f>IF($A17="ADD",IF(NOT(ISBLANK(AH17)),_xlfn.XLOOKUP(AH17,ud_pole_structure_make[lookupValue],ud_pole_structure_make[lookupKey],"ERROR"),""), "")</f>
        <v/>
      </c>
      <c r="AK17" s="3" t="str">
        <f>IF($A17="ADD",IF(NOT(ISBLANK(AJ17)),_xlfn.XLOOKUP(1,(ud_pole_structure_model_lookup=AJ17)*(ud_pole_structure_model_parentKey=AI17),ud_pole_structure_model[lookupKey],"ERROR"),""), "")</f>
        <v/>
      </c>
      <c r="AM17" s="3" t="str">
        <f>IF($A17="ADD",IF(NOT(ISBLANK(AL17)),_xlfn.XLOOKUP(AL17,sl_pole_shape[lookupValue],sl_pole_shape[lookupKey],"ERROR"),""), "")</f>
        <v/>
      </c>
      <c r="AN17" s="8"/>
      <c r="AP17" s="3" t="str">
        <f>IF($A17="ADD",IF(NOT(ISBLANK(AO17)),_xlfn.XLOOKUP(AO17,sl_pole_attach[lookupValue],sl_pole_attach[lookupKey],"ERROR"),""), "")</f>
        <v/>
      </c>
      <c r="AR17" s="3" t="str">
        <f>IF($A17="ADD",IF(NOT(ISBLANK(AQ17)),_xlfn.XLOOKUP(AQ17,sl_earthing_type[lookupValue],sl_earthing_type[lookupKey],"ERROR"),""), "")</f>
        <v/>
      </c>
      <c r="AT17" s="3" t="str">
        <f>IF($A17="ADD",IF(NOT(ISBLANK(AS17)),_xlfn.XLOOKUP(AS17,men_point[lookupValue],men_point[lookupKey],"ERROR"),""), "")</f>
        <v/>
      </c>
      <c r="AU17" s="8"/>
      <c r="AW17" s="3" t="str">
        <f>IF($A17="ADD",IF(NOT(ISBLANK(AV17)),_xlfn.XLOOKUP(AV17,sign_bracket[lookupValue],sign_bracket[lookupKey],"ERROR"),""), "")</f>
        <v/>
      </c>
      <c r="AY17" s="3" t="str">
        <f>IF($A17="ADD",IF(NOT(ISBLANK(AX17)),_xlfn.XLOOKUP(AX17,post_plant_type[lookupValue],post_plant_type[lookupKey],"ERROR"),""), "")</f>
        <v/>
      </c>
      <c r="BA17" s="3" t="str">
        <f>IF($A17="ADD",IF(NOT(ISBLANK(AZ17)),_xlfn.XLOOKUP(AZ17,post_ground_type[lookupValue],post_ground_type[lookupKey],"ERROR"),""), "")</f>
        <v/>
      </c>
      <c r="BC17" s="3" t="str">
        <f>IF($A17="ADD",IF(NOT(ISBLANK(BB17)),_xlfn.XLOOKUP(BB17,post_joint_type[lookupValue],post_joint_type[lookupKey],"ERROR"),""), "")</f>
        <v/>
      </c>
      <c r="BD17" s="4"/>
      <c r="BE17" s="7"/>
      <c r="BF17" s="4" t="str">
        <f t="shared" ca="1" si="0"/>
        <v/>
      </c>
      <c r="BG17" s="4"/>
      <c r="BH17" s="3" t="str">
        <f t="shared" si="1"/>
        <v/>
      </c>
      <c r="BI17" s="3" t="str">
        <f>IF($A17="","",IF((AND($A17="ADD",OR(BH17="",BH17="In Use"))),"5",(_xlfn.XLOOKUP(BH17,ud_asset_status[lookupValue],ud_asset_status[lookupKey],""))))</f>
        <v/>
      </c>
      <c r="BJ17" s="7"/>
      <c r="BL17" s="3" t="str">
        <f>IF($A17="ADD",IF(NOT(ISBLANK(BK17)),_xlfn.XLOOKUP(BK17,ud_replacement_status[lookupValue],ud_replacement_status[lookupKey],"ERROR"),""), "")</f>
        <v/>
      </c>
      <c r="BM17" s="7"/>
      <c r="BO17" s="3" t="str">
        <f>IF($A17="ADD",IF(NOT(ISBLANK(BN17)),_xlfn.XLOOKUP(BN17,ar_replace_reason[lookupValue],ar_replace_reason[lookupKey],"ERROR"),""), "")</f>
        <v/>
      </c>
      <c r="BP17" s="3" t="str">
        <f t="shared" si="2"/>
        <v/>
      </c>
      <c r="BQ17" s="3" t="str">
        <f>IF($A17="","",IF((AND($A17="ADD",OR(BP17="",BP17="Queenstown-Lakes District Council"))),"70",(_xlfn.XLOOKUP(BP17,ud_organisation_owner[lookupValue],ud_organisation_owner[lookupKey],""))))</f>
        <v/>
      </c>
      <c r="BR17" s="3" t="str">
        <f t="shared" si="3"/>
        <v/>
      </c>
      <c r="BS17" s="3" t="str">
        <f>IF($A17="","",IF((AND($A17="ADD",OR(BR17="",BR17="Queenstown-Lakes District Council"))),"70",(_xlfn.XLOOKUP(BR17,ud_organisation_owner[lookupValue],ud_organisation_owner[lookupKey],""))))</f>
        <v/>
      </c>
      <c r="BT17" s="3" t="str">
        <f t="shared" si="4"/>
        <v/>
      </c>
      <c r="BU17" s="3" t="str">
        <f>IF($A17="","",IF((AND($A17="ADD",OR(BT17="",BT17="Local Authority"))),"17",(_xlfn.XLOOKUP(BT17,ud_sub_organisation[lookupValue],ud_sub_organisation[lookupKey],""))))</f>
        <v/>
      </c>
      <c r="BW17" s="3" t="str">
        <f>IF($A17="ADD",IF(NOT(ISBLANK(BV17)),_xlfn.XLOOKUP(BV17,ud_maintenance_organisation[lookupValue],ud_maintenance_organisation[lookupKey],"ERROR"),""), "")</f>
        <v/>
      </c>
      <c r="BX17" s="3" t="str">
        <f t="shared" si="5"/>
        <v/>
      </c>
      <c r="BY17" s="3" t="str">
        <f>IF($A17="","",IF((AND($A17="ADD",OR(BX17="",BX17="Vested Assets"))),"12",(_xlfn.XLOOKUP(BX17,ud_work_category[lookupValue],ud_work_category[lookupKey],""))))</f>
        <v/>
      </c>
      <c r="BZ17" s="6"/>
      <c r="CA17" s="2" t="str">
        <f t="shared" si="6"/>
        <v/>
      </c>
      <c r="CB17" s="3" t="str">
        <f t="shared" si="7"/>
        <v/>
      </c>
      <c r="CC17" s="3" t="str">
        <f>IF($A17="","",IF((AND($A17="ADD",OR(CB17="",CB17="Excellent"))),"1",(_xlfn.XLOOKUP(CB17,condition[lookupValue],condition[lookupKey],""))))</f>
        <v/>
      </c>
      <c r="CD17" s="7" t="str">
        <f t="shared" si="8"/>
        <v/>
      </c>
      <c r="CE17" s="8"/>
    </row>
    <row r="18" spans="2:83" x14ac:dyDescent="0.25">
      <c r="B18" s="4"/>
      <c r="D18" s="3" t="str">
        <f>IF($A18="ADD",IF(NOT(ISBLANK(C18)),_xlfn.XLOOKUP(C18,ud_amds_table_list[lookupValue],ud_amds_table_list[lookupKey],"ERROR"),""), "")</f>
        <v/>
      </c>
      <c r="G18" s="8"/>
      <c r="I18" s="3" t="str">
        <f>IF($A18="ADD",IF(NOT(ISBLANK(H18)),_xlfn.XLOOKUP(H18,roadnames[lookupValue],roadnames[lookupKey],"ERROR"),""), "")</f>
        <v/>
      </c>
      <c r="J18" s="5"/>
      <c r="K18" s="5"/>
      <c r="L18" s="22"/>
      <c r="N18" s="3" t="str">
        <f>IF($A18="ADD",IF(NOT(ISBLANK(M18)),_xlfn.XLOOKUP(M18,side[lookupValue],side[lookupKey],"ERROR"),""), "")</f>
        <v/>
      </c>
      <c r="O18" s="4"/>
      <c r="Q18" s="3" t="str">
        <f>IF($A18="ADD",IF(NOT(ISBLANK(P18)),_xlfn.XLOOKUP(P18,ud_placement[lookupValue],ud_placement[lookupKey],"ERROR"),""), "")</f>
        <v/>
      </c>
      <c r="S18" s="3" t="str">
        <f>IF($A18="ADD",IF(NOT(ISBLANK(R18)),_xlfn.XLOOKUP(R18,ud_pole_primary_function[lookupValue],ud_pole_primary_function[lookupKey],"ERROR"),""), "")</f>
        <v/>
      </c>
      <c r="U18" s="3" t="str">
        <f>IF($A18="ADD",IF(NOT(ISBLANK(T18)),_xlfn.XLOOKUP(T18,ud_pole_structure_type[lookupValue],ud_pole_structure_type[lookupKey],"ERROR"),""), "")</f>
        <v/>
      </c>
      <c r="X18" s="3" t="str">
        <f>IF($A18="ADD",IF(NOT(ISBLANK(W18)),_xlfn.XLOOKUP(W18,pole_material[lookupValue],pole_material[lookupKey],"ERROR"),""), "")</f>
        <v/>
      </c>
      <c r="Z18" s="3" t="str">
        <f>IF($A18="ADD",IF(NOT(ISBLANK(Y18)),_xlfn.XLOOKUP(Y18,ud_coating_system[lookupValue],ud_coating_system[lookupKey],"ERROR"),""), "")</f>
        <v/>
      </c>
      <c r="AB18" s="3" t="str">
        <f>IF($A18="ADD",IF(NOT(ISBLANK(AA18)),_xlfn.XLOOKUP(AA18,ud_pole_foundation_type[lookupValue],ud_pole_foundation_type[lookupKey],"ERROR"),""), "")</f>
        <v/>
      </c>
      <c r="AD18" s="3" t="str">
        <f>IF($A18="ADD",IF(NOT(ISBLANK(AC18)),_xlfn.XLOOKUP(AC18,ud_pole_base_connection[lookupValue],ud_pole_base_connection[lookupKey],"ERROR"),""), "")</f>
        <v/>
      </c>
      <c r="AE18" s="22"/>
      <c r="AF18" s="22"/>
      <c r="AI18" s="3" t="str">
        <f>IF($A18="ADD",IF(NOT(ISBLANK(AH18)),_xlfn.XLOOKUP(AH18,ud_pole_structure_make[lookupValue],ud_pole_structure_make[lookupKey],"ERROR"),""), "")</f>
        <v/>
      </c>
      <c r="AK18" s="3" t="str">
        <f>IF($A18="ADD",IF(NOT(ISBLANK(AJ18)),_xlfn.XLOOKUP(1,(ud_pole_structure_model_lookup=AJ18)*(ud_pole_structure_model_parentKey=AI18),ud_pole_structure_model[lookupKey],"ERROR"),""), "")</f>
        <v/>
      </c>
      <c r="AM18" s="3" t="str">
        <f>IF($A18="ADD",IF(NOT(ISBLANK(AL18)),_xlfn.XLOOKUP(AL18,sl_pole_shape[lookupValue],sl_pole_shape[lookupKey],"ERROR"),""), "")</f>
        <v/>
      </c>
      <c r="AN18" s="8"/>
      <c r="AP18" s="3" t="str">
        <f>IF($A18="ADD",IF(NOT(ISBLANK(AO18)),_xlfn.XLOOKUP(AO18,sl_pole_attach[lookupValue],sl_pole_attach[lookupKey],"ERROR"),""), "")</f>
        <v/>
      </c>
      <c r="AR18" s="3" t="str">
        <f>IF($A18="ADD",IF(NOT(ISBLANK(AQ18)),_xlfn.XLOOKUP(AQ18,sl_earthing_type[lookupValue],sl_earthing_type[lookupKey],"ERROR"),""), "")</f>
        <v/>
      </c>
      <c r="AT18" s="3" t="str">
        <f>IF($A18="ADD",IF(NOT(ISBLANK(AS18)),_xlfn.XLOOKUP(AS18,men_point[lookupValue],men_point[lookupKey],"ERROR"),""), "")</f>
        <v/>
      </c>
      <c r="AU18" s="8"/>
      <c r="AW18" s="3" t="str">
        <f>IF($A18="ADD",IF(NOT(ISBLANK(AV18)),_xlfn.XLOOKUP(AV18,sign_bracket[lookupValue],sign_bracket[lookupKey],"ERROR"),""), "")</f>
        <v/>
      </c>
      <c r="AY18" s="3" t="str">
        <f>IF($A18="ADD",IF(NOT(ISBLANK(AX18)),_xlfn.XLOOKUP(AX18,post_plant_type[lookupValue],post_plant_type[lookupKey],"ERROR"),""), "")</f>
        <v/>
      </c>
      <c r="BA18" s="3" t="str">
        <f>IF($A18="ADD",IF(NOT(ISBLANK(AZ18)),_xlfn.XLOOKUP(AZ18,post_ground_type[lookupValue],post_ground_type[lookupKey],"ERROR"),""), "")</f>
        <v/>
      </c>
      <c r="BC18" s="3" t="str">
        <f>IF($A18="ADD",IF(NOT(ISBLANK(BB18)),_xlfn.XLOOKUP(BB18,post_joint_type[lookupValue],post_joint_type[lookupKey],"ERROR"),""), "")</f>
        <v/>
      </c>
      <c r="BD18" s="4"/>
      <c r="BE18" s="7"/>
      <c r="BF18" s="4" t="str">
        <f t="shared" ca="1" si="0"/>
        <v/>
      </c>
      <c r="BG18" s="4"/>
      <c r="BH18" s="3" t="str">
        <f t="shared" si="1"/>
        <v/>
      </c>
      <c r="BI18" s="3" t="str">
        <f>IF($A18="","",IF((AND($A18="ADD",OR(BH18="",BH18="In Use"))),"5",(_xlfn.XLOOKUP(BH18,ud_asset_status[lookupValue],ud_asset_status[lookupKey],""))))</f>
        <v/>
      </c>
      <c r="BJ18" s="7"/>
      <c r="BL18" s="3" t="str">
        <f>IF($A18="ADD",IF(NOT(ISBLANK(BK18)),_xlfn.XLOOKUP(BK18,ud_replacement_status[lookupValue],ud_replacement_status[lookupKey],"ERROR"),""), "")</f>
        <v/>
      </c>
      <c r="BM18" s="7"/>
      <c r="BO18" s="3" t="str">
        <f>IF($A18="ADD",IF(NOT(ISBLANK(BN18)),_xlfn.XLOOKUP(BN18,ar_replace_reason[lookupValue],ar_replace_reason[lookupKey],"ERROR"),""), "")</f>
        <v/>
      </c>
      <c r="BP18" s="3" t="str">
        <f t="shared" si="2"/>
        <v/>
      </c>
      <c r="BQ18" s="3" t="str">
        <f>IF($A18="","",IF((AND($A18="ADD",OR(BP18="",BP18="Queenstown-Lakes District Council"))),"70",(_xlfn.XLOOKUP(BP18,ud_organisation_owner[lookupValue],ud_organisation_owner[lookupKey],""))))</f>
        <v/>
      </c>
      <c r="BR18" s="3" t="str">
        <f t="shared" si="3"/>
        <v/>
      </c>
      <c r="BS18" s="3" t="str">
        <f>IF($A18="","",IF((AND($A18="ADD",OR(BR18="",BR18="Queenstown-Lakes District Council"))),"70",(_xlfn.XLOOKUP(BR18,ud_organisation_owner[lookupValue],ud_organisation_owner[lookupKey],""))))</f>
        <v/>
      </c>
      <c r="BT18" s="3" t="str">
        <f t="shared" si="4"/>
        <v/>
      </c>
      <c r="BU18" s="3" t="str">
        <f>IF($A18="","",IF((AND($A18="ADD",OR(BT18="",BT18="Local Authority"))),"17",(_xlfn.XLOOKUP(BT18,ud_sub_organisation[lookupValue],ud_sub_organisation[lookupKey],""))))</f>
        <v/>
      </c>
      <c r="BW18" s="3" t="str">
        <f>IF($A18="ADD",IF(NOT(ISBLANK(BV18)),_xlfn.XLOOKUP(BV18,ud_maintenance_organisation[lookupValue],ud_maintenance_organisation[lookupKey],"ERROR"),""), "")</f>
        <v/>
      </c>
      <c r="BX18" s="3" t="str">
        <f t="shared" si="5"/>
        <v/>
      </c>
      <c r="BY18" s="3" t="str">
        <f>IF($A18="","",IF((AND($A18="ADD",OR(BX18="",BX18="Vested Assets"))),"12",(_xlfn.XLOOKUP(BX18,ud_work_category[lookupValue],ud_work_category[lookupKey],""))))</f>
        <v/>
      </c>
      <c r="BZ18" s="6"/>
      <c r="CA18" s="2" t="str">
        <f t="shared" si="6"/>
        <v/>
      </c>
      <c r="CB18" s="3" t="str">
        <f t="shared" si="7"/>
        <v/>
      </c>
      <c r="CC18" s="3" t="str">
        <f>IF($A18="","",IF((AND($A18="ADD",OR(CB18="",CB18="Excellent"))),"1",(_xlfn.XLOOKUP(CB18,condition[lookupValue],condition[lookupKey],""))))</f>
        <v/>
      </c>
      <c r="CD18" s="7" t="str">
        <f t="shared" si="8"/>
        <v/>
      </c>
      <c r="CE18" s="8"/>
    </row>
    <row r="19" spans="2:83" x14ac:dyDescent="0.25">
      <c r="B19" s="4"/>
      <c r="D19" s="3" t="str">
        <f>IF($A19="ADD",IF(NOT(ISBLANK(C19)),_xlfn.XLOOKUP(C19,ud_amds_table_list[lookupValue],ud_amds_table_list[lookupKey],"ERROR"),""), "")</f>
        <v/>
      </c>
      <c r="G19" s="8"/>
      <c r="I19" s="3" t="str">
        <f>IF($A19="ADD",IF(NOT(ISBLANK(H19)),_xlfn.XLOOKUP(H19,roadnames[lookupValue],roadnames[lookupKey],"ERROR"),""), "")</f>
        <v/>
      </c>
      <c r="J19" s="5"/>
      <c r="K19" s="5"/>
      <c r="L19" s="22"/>
      <c r="N19" s="3" t="str">
        <f>IF($A19="ADD",IF(NOT(ISBLANK(M19)),_xlfn.XLOOKUP(M19,side[lookupValue],side[lookupKey],"ERROR"),""), "")</f>
        <v/>
      </c>
      <c r="O19" s="4"/>
      <c r="Q19" s="3" t="str">
        <f>IF($A19="ADD",IF(NOT(ISBLANK(P19)),_xlfn.XLOOKUP(P19,ud_placement[lookupValue],ud_placement[lookupKey],"ERROR"),""), "")</f>
        <v/>
      </c>
      <c r="S19" s="3" t="str">
        <f>IF($A19="ADD",IF(NOT(ISBLANK(R19)),_xlfn.XLOOKUP(R19,ud_pole_primary_function[lookupValue],ud_pole_primary_function[lookupKey],"ERROR"),""), "")</f>
        <v/>
      </c>
      <c r="U19" s="3" t="str">
        <f>IF($A19="ADD",IF(NOT(ISBLANK(T19)),_xlfn.XLOOKUP(T19,ud_pole_structure_type[lookupValue],ud_pole_structure_type[lookupKey],"ERROR"),""), "")</f>
        <v/>
      </c>
      <c r="X19" s="3" t="str">
        <f>IF($A19="ADD",IF(NOT(ISBLANK(W19)),_xlfn.XLOOKUP(W19,pole_material[lookupValue],pole_material[lookupKey],"ERROR"),""), "")</f>
        <v/>
      </c>
      <c r="Z19" s="3" t="str">
        <f>IF($A19="ADD",IF(NOT(ISBLANK(Y19)),_xlfn.XLOOKUP(Y19,ud_coating_system[lookupValue],ud_coating_system[lookupKey],"ERROR"),""), "")</f>
        <v/>
      </c>
      <c r="AB19" s="3" t="str">
        <f>IF($A19="ADD",IF(NOT(ISBLANK(AA19)),_xlfn.XLOOKUP(AA19,ud_pole_foundation_type[lookupValue],ud_pole_foundation_type[lookupKey],"ERROR"),""), "")</f>
        <v/>
      </c>
      <c r="AD19" s="3" t="str">
        <f>IF($A19="ADD",IF(NOT(ISBLANK(AC19)),_xlfn.XLOOKUP(AC19,ud_pole_base_connection[lookupValue],ud_pole_base_connection[lookupKey],"ERROR"),""), "")</f>
        <v/>
      </c>
      <c r="AE19" s="22"/>
      <c r="AF19" s="22"/>
      <c r="AI19" s="3" t="str">
        <f>IF($A19="ADD",IF(NOT(ISBLANK(AH19)),_xlfn.XLOOKUP(AH19,ud_pole_structure_make[lookupValue],ud_pole_structure_make[lookupKey],"ERROR"),""), "")</f>
        <v/>
      </c>
      <c r="AK19" s="3" t="str">
        <f>IF($A19="ADD",IF(NOT(ISBLANK(AJ19)),_xlfn.XLOOKUP(1,(ud_pole_structure_model_lookup=AJ19)*(ud_pole_structure_model_parentKey=AI19),ud_pole_structure_model[lookupKey],"ERROR"),""), "")</f>
        <v/>
      </c>
      <c r="AM19" s="3" t="str">
        <f>IF($A19="ADD",IF(NOT(ISBLANK(AL19)),_xlfn.XLOOKUP(AL19,sl_pole_shape[lookupValue],sl_pole_shape[lookupKey],"ERROR"),""), "")</f>
        <v/>
      </c>
      <c r="AN19" s="8"/>
      <c r="AP19" s="3" t="str">
        <f>IF($A19="ADD",IF(NOT(ISBLANK(AO19)),_xlfn.XLOOKUP(AO19,sl_pole_attach[lookupValue],sl_pole_attach[lookupKey],"ERROR"),""), "")</f>
        <v/>
      </c>
      <c r="AR19" s="3" t="str">
        <f>IF($A19="ADD",IF(NOT(ISBLANK(AQ19)),_xlfn.XLOOKUP(AQ19,sl_earthing_type[lookupValue],sl_earthing_type[lookupKey],"ERROR"),""), "")</f>
        <v/>
      </c>
      <c r="AT19" s="3" t="str">
        <f>IF($A19="ADD",IF(NOT(ISBLANK(AS19)),_xlfn.XLOOKUP(AS19,men_point[lookupValue],men_point[lookupKey],"ERROR"),""), "")</f>
        <v/>
      </c>
      <c r="AU19" s="8"/>
      <c r="AW19" s="3" t="str">
        <f>IF($A19="ADD",IF(NOT(ISBLANK(AV19)),_xlfn.XLOOKUP(AV19,sign_bracket[lookupValue],sign_bracket[lookupKey],"ERROR"),""), "")</f>
        <v/>
      </c>
      <c r="AY19" s="3" t="str">
        <f>IF($A19="ADD",IF(NOT(ISBLANK(AX19)),_xlfn.XLOOKUP(AX19,post_plant_type[lookupValue],post_plant_type[lookupKey],"ERROR"),""), "")</f>
        <v/>
      </c>
      <c r="BA19" s="3" t="str">
        <f>IF($A19="ADD",IF(NOT(ISBLANK(AZ19)),_xlfn.XLOOKUP(AZ19,post_ground_type[lookupValue],post_ground_type[lookupKey],"ERROR"),""), "")</f>
        <v/>
      </c>
      <c r="BC19" s="3" t="str">
        <f>IF($A19="ADD",IF(NOT(ISBLANK(BB19)),_xlfn.XLOOKUP(BB19,post_joint_type[lookupValue],post_joint_type[lookupKey],"ERROR"),""), "")</f>
        <v/>
      </c>
      <c r="BD19" s="4"/>
      <c r="BE19" s="7"/>
      <c r="BF19" s="4" t="str">
        <f t="shared" ca="1" si="0"/>
        <v/>
      </c>
      <c r="BG19" s="4"/>
      <c r="BH19" s="3" t="str">
        <f t="shared" si="1"/>
        <v/>
      </c>
      <c r="BI19" s="3" t="str">
        <f>IF($A19="","",IF((AND($A19="ADD",OR(BH19="",BH19="In Use"))),"5",(_xlfn.XLOOKUP(BH19,ud_asset_status[lookupValue],ud_asset_status[lookupKey],""))))</f>
        <v/>
      </c>
      <c r="BJ19" s="7"/>
      <c r="BL19" s="3" t="str">
        <f>IF($A19="ADD",IF(NOT(ISBLANK(BK19)),_xlfn.XLOOKUP(BK19,ud_replacement_status[lookupValue],ud_replacement_status[lookupKey],"ERROR"),""), "")</f>
        <v/>
      </c>
      <c r="BM19" s="7"/>
      <c r="BO19" s="3" t="str">
        <f>IF($A19="ADD",IF(NOT(ISBLANK(BN19)),_xlfn.XLOOKUP(BN19,ar_replace_reason[lookupValue],ar_replace_reason[lookupKey],"ERROR"),""), "")</f>
        <v/>
      </c>
      <c r="BP19" s="3" t="str">
        <f t="shared" si="2"/>
        <v/>
      </c>
      <c r="BQ19" s="3" t="str">
        <f>IF($A19="","",IF((AND($A19="ADD",OR(BP19="",BP19="Queenstown-Lakes District Council"))),"70",(_xlfn.XLOOKUP(BP19,ud_organisation_owner[lookupValue],ud_organisation_owner[lookupKey],""))))</f>
        <v/>
      </c>
      <c r="BR19" s="3" t="str">
        <f t="shared" si="3"/>
        <v/>
      </c>
      <c r="BS19" s="3" t="str">
        <f>IF($A19="","",IF((AND($A19="ADD",OR(BR19="",BR19="Queenstown-Lakes District Council"))),"70",(_xlfn.XLOOKUP(BR19,ud_organisation_owner[lookupValue],ud_organisation_owner[lookupKey],""))))</f>
        <v/>
      </c>
      <c r="BT19" s="3" t="str">
        <f t="shared" si="4"/>
        <v/>
      </c>
      <c r="BU19" s="3" t="str">
        <f>IF($A19="","",IF((AND($A19="ADD",OR(BT19="",BT19="Local Authority"))),"17",(_xlfn.XLOOKUP(BT19,ud_sub_organisation[lookupValue],ud_sub_organisation[lookupKey],""))))</f>
        <v/>
      </c>
      <c r="BW19" s="3" t="str">
        <f>IF($A19="ADD",IF(NOT(ISBLANK(BV19)),_xlfn.XLOOKUP(BV19,ud_maintenance_organisation[lookupValue],ud_maintenance_organisation[lookupKey],"ERROR"),""), "")</f>
        <v/>
      </c>
      <c r="BX19" s="3" t="str">
        <f t="shared" si="5"/>
        <v/>
      </c>
      <c r="BY19" s="3" t="str">
        <f>IF($A19="","",IF((AND($A19="ADD",OR(BX19="",BX19="Vested Assets"))),"12",(_xlfn.XLOOKUP(BX19,ud_work_category[lookupValue],ud_work_category[lookupKey],""))))</f>
        <v/>
      </c>
      <c r="BZ19" s="6"/>
      <c r="CA19" s="2" t="str">
        <f t="shared" si="6"/>
        <v/>
      </c>
      <c r="CB19" s="3" t="str">
        <f t="shared" si="7"/>
        <v/>
      </c>
      <c r="CC19" s="3" t="str">
        <f>IF($A19="","",IF((AND($A19="ADD",OR(CB19="",CB19="Excellent"))),"1",(_xlfn.XLOOKUP(CB19,condition[lookupValue],condition[lookupKey],""))))</f>
        <v/>
      </c>
      <c r="CD19" s="7" t="str">
        <f t="shared" si="8"/>
        <v/>
      </c>
      <c r="CE19" s="8"/>
    </row>
    <row r="20" spans="2:83" x14ac:dyDescent="0.25">
      <c r="B20" s="4"/>
      <c r="D20" s="3" t="str">
        <f>IF($A20="ADD",IF(NOT(ISBLANK(C20)),_xlfn.XLOOKUP(C20,ud_amds_table_list[lookupValue],ud_amds_table_list[lookupKey],"ERROR"),""), "")</f>
        <v/>
      </c>
      <c r="G20" s="8"/>
      <c r="I20" s="3" t="str">
        <f>IF($A20="ADD",IF(NOT(ISBLANK(H20)),_xlfn.XLOOKUP(H20,roadnames[lookupValue],roadnames[lookupKey],"ERROR"),""), "")</f>
        <v/>
      </c>
      <c r="J20" s="5"/>
      <c r="K20" s="5"/>
      <c r="L20" s="22"/>
      <c r="N20" s="3" t="str">
        <f>IF($A20="ADD",IF(NOT(ISBLANK(M20)),_xlfn.XLOOKUP(M20,side[lookupValue],side[lookupKey],"ERROR"),""), "")</f>
        <v/>
      </c>
      <c r="O20" s="4"/>
      <c r="Q20" s="3" t="str">
        <f>IF($A20="ADD",IF(NOT(ISBLANK(P20)),_xlfn.XLOOKUP(P20,ud_placement[lookupValue],ud_placement[lookupKey],"ERROR"),""), "")</f>
        <v/>
      </c>
      <c r="S20" s="3" t="str">
        <f>IF($A20="ADD",IF(NOT(ISBLANK(R20)),_xlfn.XLOOKUP(R20,ud_pole_primary_function[lookupValue],ud_pole_primary_function[lookupKey],"ERROR"),""), "")</f>
        <v/>
      </c>
      <c r="U20" s="3" t="str">
        <f>IF($A20="ADD",IF(NOT(ISBLANK(T20)),_xlfn.XLOOKUP(T20,ud_pole_structure_type[lookupValue],ud_pole_structure_type[lookupKey],"ERROR"),""), "")</f>
        <v/>
      </c>
      <c r="X20" s="3" t="str">
        <f>IF($A20="ADD",IF(NOT(ISBLANK(W20)),_xlfn.XLOOKUP(W20,pole_material[lookupValue],pole_material[lookupKey],"ERROR"),""), "")</f>
        <v/>
      </c>
      <c r="Z20" s="3" t="str">
        <f>IF($A20="ADD",IF(NOT(ISBLANK(Y20)),_xlfn.XLOOKUP(Y20,ud_coating_system[lookupValue],ud_coating_system[lookupKey],"ERROR"),""), "")</f>
        <v/>
      </c>
      <c r="AB20" s="3" t="str">
        <f>IF($A20="ADD",IF(NOT(ISBLANK(AA20)),_xlfn.XLOOKUP(AA20,ud_pole_foundation_type[lookupValue],ud_pole_foundation_type[lookupKey],"ERROR"),""), "")</f>
        <v/>
      </c>
      <c r="AD20" s="3" t="str">
        <f>IF($A20="ADD",IF(NOT(ISBLANK(AC20)),_xlfn.XLOOKUP(AC20,ud_pole_base_connection[lookupValue],ud_pole_base_connection[lookupKey],"ERROR"),""), "")</f>
        <v/>
      </c>
      <c r="AE20" s="22"/>
      <c r="AF20" s="22"/>
      <c r="AI20" s="3" t="str">
        <f>IF($A20="ADD",IF(NOT(ISBLANK(AH20)),_xlfn.XLOOKUP(AH20,ud_pole_structure_make[lookupValue],ud_pole_structure_make[lookupKey],"ERROR"),""), "")</f>
        <v/>
      </c>
      <c r="AK20" s="3" t="str">
        <f>IF($A20="ADD",IF(NOT(ISBLANK(AJ20)),_xlfn.XLOOKUP(1,(ud_pole_structure_model_lookup=AJ20)*(ud_pole_structure_model_parentKey=AI20),ud_pole_structure_model[lookupKey],"ERROR"),""), "")</f>
        <v/>
      </c>
      <c r="AM20" s="3" t="str">
        <f>IF($A20="ADD",IF(NOT(ISBLANK(AL20)),_xlfn.XLOOKUP(AL20,sl_pole_shape[lookupValue],sl_pole_shape[lookupKey],"ERROR"),""), "")</f>
        <v/>
      </c>
      <c r="AN20" s="8"/>
      <c r="AP20" s="3" t="str">
        <f>IF($A20="ADD",IF(NOT(ISBLANK(AO20)),_xlfn.XLOOKUP(AO20,sl_pole_attach[lookupValue],sl_pole_attach[lookupKey],"ERROR"),""), "")</f>
        <v/>
      </c>
      <c r="AR20" s="3" t="str">
        <f>IF($A20="ADD",IF(NOT(ISBLANK(AQ20)),_xlfn.XLOOKUP(AQ20,sl_earthing_type[lookupValue],sl_earthing_type[lookupKey],"ERROR"),""), "")</f>
        <v/>
      </c>
      <c r="AT20" s="3" t="str">
        <f>IF($A20="ADD",IF(NOT(ISBLANK(AS20)),_xlfn.XLOOKUP(AS20,men_point[lookupValue],men_point[lookupKey],"ERROR"),""), "")</f>
        <v/>
      </c>
      <c r="AU20" s="8"/>
      <c r="AW20" s="3" t="str">
        <f>IF($A20="ADD",IF(NOT(ISBLANK(AV20)),_xlfn.XLOOKUP(AV20,sign_bracket[lookupValue],sign_bracket[lookupKey],"ERROR"),""), "")</f>
        <v/>
      </c>
      <c r="AY20" s="3" t="str">
        <f>IF($A20="ADD",IF(NOT(ISBLANK(AX20)),_xlfn.XLOOKUP(AX20,post_plant_type[lookupValue],post_plant_type[lookupKey],"ERROR"),""), "")</f>
        <v/>
      </c>
      <c r="BA20" s="3" t="str">
        <f>IF($A20="ADD",IF(NOT(ISBLANK(AZ20)),_xlfn.XLOOKUP(AZ20,post_ground_type[lookupValue],post_ground_type[lookupKey],"ERROR"),""), "")</f>
        <v/>
      </c>
      <c r="BC20" s="3" t="str">
        <f>IF($A20="ADD",IF(NOT(ISBLANK(BB20)),_xlfn.XLOOKUP(BB20,post_joint_type[lookupValue],post_joint_type[lookupKey],"ERROR"),""), "")</f>
        <v/>
      </c>
      <c r="BD20" s="4"/>
      <c r="BE20" s="7"/>
      <c r="BF20" s="4" t="str">
        <f t="shared" ca="1" si="0"/>
        <v/>
      </c>
      <c r="BG20" s="4"/>
      <c r="BH20" s="3" t="str">
        <f t="shared" si="1"/>
        <v/>
      </c>
      <c r="BI20" s="3" t="str">
        <f>IF($A20="","",IF((AND($A20="ADD",OR(BH20="",BH20="In Use"))),"5",(_xlfn.XLOOKUP(BH20,ud_asset_status[lookupValue],ud_asset_status[lookupKey],""))))</f>
        <v/>
      </c>
      <c r="BJ20" s="7"/>
      <c r="BL20" s="3" t="str">
        <f>IF($A20="ADD",IF(NOT(ISBLANK(BK20)),_xlfn.XLOOKUP(BK20,ud_replacement_status[lookupValue],ud_replacement_status[lookupKey],"ERROR"),""), "")</f>
        <v/>
      </c>
      <c r="BM20" s="7"/>
      <c r="BO20" s="3" t="str">
        <f>IF($A20="ADD",IF(NOT(ISBLANK(BN20)),_xlfn.XLOOKUP(BN20,ar_replace_reason[lookupValue],ar_replace_reason[lookupKey],"ERROR"),""), "")</f>
        <v/>
      </c>
      <c r="BP20" s="3" t="str">
        <f t="shared" si="2"/>
        <v/>
      </c>
      <c r="BQ20" s="3" t="str">
        <f>IF($A20="","",IF((AND($A20="ADD",OR(BP20="",BP20="Queenstown-Lakes District Council"))),"70",(_xlfn.XLOOKUP(BP20,ud_organisation_owner[lookupValue],ud_organisation_owner[lookupKey],""))))</f>
        <v/>
      </c>
      <c r="BR20" s="3" t="str">
        <f t="shared" si="3"/>
        <v/>
      </c>
      <c r="BS20" s="3" t="str">
        <f>IF($A20="","",IF((AND($A20="ADD",OR(BR20="",BR20="Queenstown-Lakes District Council"))),"70",(_xlfn.XLOOKUP(BR20,ud_organisation_owner[lookupValue],ud_organisation_owner[lookupKey],""))))</f>
        <v/>
      </c>
      <c r="BT20" s="3" t="str">
        <f t="shared" si="4"/>
        <v/>
      </c>
      <c r="BU20" s="3" t="str">
        <f>IF($A20="","",IF((AND($A20="ADD",OR(BT20="",BT20="Local Authority"))),"17",(_xlfn.XLOOKUP(BT20,ud_sub_organisation[lookupValue],ud_sub_organisation[lookupKey],""))))</f>
        <v/>
      </c>
      <c r="BW20" s="3" t="str">
        <f>IF($A20="ADD",IF(NOT(ISBLANK(BV20)),_xlfn.XLOOKUP(BV20,ud_maintenance_organisation[lookupValue],ud_maintenance_organisation[lookupKey],"ERROR"),""), "")</f>
        <v/>
      </c>
      <c r="BX20" s="3" t="str">
        <f t="shared" si="5"/>
        <v/>
      </c>
      <c r="BY20" s="3" t="str">
        <f>IF($A20="","",IF((AND($A20="ADD",OR(BX20="",BX20="Vested Assets"))),"12",(_xlfn.XLOOKUP(BX20,ud_work_category[lookupValue],ud_work_category[lookupKey],""))))</f>
        <v/>
      </c>
      <c r="BZ20" s="6"/>
      <c r="CA20" s="2" t="str">
        <f t="shared" si="6"/>
        <v/>
      </c>
      <c r="CB20" s="3" t="str">
        <f t="shared" si="7"/>
        <v/>
      </c>
      <c r="CC20" s="3" t="str">
        <f>IF($A20="","",IF((AND($A20="ADD",OR(CB20="",CB20="Excellent"))),"1",(_xlfn.XLOOKUP(CB20,condition[lookupValue],condition[lookupKey],""))))</f>
        <v/>
      </c>
      <c r="CD20" s="7" t="str">
        <f t="shared" si="8"/>
        <v/>
      </c>
      <c r="CE20" s="8"/>
    </row>
    <row r="21" spans="2:83" x14ac:dyDescent="0.25">
      <c r="B21" s="4"/>
      <c r="D21" s="3" t="str">
        <f>IF($A21="ADD",IF(NOT(ISBLANK(C21)),_xlfn.XLOOKUP(C21,ud_amds_table_list[lookupValue],ud_amds_table_list[lookupKey],"ERROR"),""), "")</f>
        <v/>
      </c>
      <c r="G21" s="8"/>
      <c r="I21" s="3" t="str">
        <f>IF($A21="ADD",IF(NOT(ISBLANK(H21)),_xlfn.XLOOKUP(H21,roadnames[lookupValue],roadnames[lookupKey],"ERROR"),""), "")</f>
        <v/>
      </c>
      <c r="J21" s="5"/>
      <c r="K21" s="5"/>
      <c r="L21" s="22"/>
      <c r="N21" s="3" t="str">
        <f>IF($A21="ADD",IF(NOT(ISBLANK(M21)),_xlfn.XLOOKUP(M21,side[lookupValue],side[lookupKey],"ERROR"),""), "")</f>
        <v/>
      </c>
      <c r="O21" s="4"/>
      <c r="Q21" s="3" t="str">
        <f>IF($A21="ADD",IF(NOT(ISBLANK(P21)),_xlfn.XLOOKUP(P21,ud_placement[lookupValue],ud_placement[lookupKey],"ERROR"),""), "")</f>
        <v/>
      </c>
      <c r="S21" s="3" t="str">
        <f>IF($A21="ADD",IF(NOT(ISBLANK(R21)),_xlfn.XLOOKUP(R21,ud_pole_primary_function[lookupValue],ud_pole_primary_function[lookupKey],"ERROR"),""), "")</f>
        <v/>
      </c>
      <c r="U21" s="3" t="str">
        <f>IF($A21="ADD",IF(NOT(ISBLANK(T21)),_xlfn.XLOOKUP(T21,ud_pole_structure_type[lookupValue],ud_pole_structure_type[lookupKey],"ERROR"),""), "")</f>
        <v/>
      </c>
      <c r="X21" s="3" t="str">
        <f>IF($A21="ADD",IF(NOT(ISBLANK(W21)),_xlfn.XLOOKUP(W21,pole_material[lookupValue],pole_material[lookupKey],"ERROR"),""), "")</f>
        <v/>
      </c>
      <c r="Z21" s="3" t="str">
        <f>IF($A21="ADD",IF(NOT(ISBLANK(Y21)),_xlfn.XLOOKUP(Y21,ud_coating_system[lookupValue],ud_coating_system[lookupKey],"ERROR"),""), "")</f>
        <v/>
      </c>
      <c r="AB21" s="3" t="str">
        <f>IF($A21="ADD",IF(NOT(ISBLANK(AA21)),_xlfn.XLOOKUP(AA21,ud_pole_foundation_type[lookupValue],ud_pole_foundation_type[lookupKey],"ERROR"),""), "")</f>
        <v/>
      </c>
      <c r="AD21" s="3" t="str">
        <f>IF($A21="ADD",IF(NOT(ISBLANK(AC21)),_xlfn.XLOOKUP(AC21,ud_pole_base_connection[lookupValue],ud_pole_base_connection[lookupKey],"ERROR"),""), "")</f>
        <v/>
      </c>
      <c r="AE21" s="22"/>
      <c r="AF21" s="22"/>
      <c r="AI21" s="3" t="str">
        <f>IF($A21="ADD",IF(NOT(ISBLANK(AH21)),_xlfn.XLOOKUP(AH21,ud_pole_structure_make[lookupValue],ud_pole_structure_make[lookupKey],"ERROR"),""), "")</f>
        <v/>
      </c>
      <c r="AK21" s="3" t="str">
        <f>IF($A21="ADD",IF(NOT(ISBLANK(AJ21)),_xlfn.XLOOKUP(1,(ud_pole_structure_model_lookup=AJ21)*(ud_pole_structure_model_parentKey=AI21),ud_pole_structure_model[lookupKey],"ERROR"),""), "")</f>
        <v/>
      </c>
      <c r="AM21" s="3" t="str">
        <f>IF($A21="ADD",IF(NOT(ISBLANK(AL21)),_xlfn.XLOOKUP(AL21,sl_pole_shape[lookupValue],sl_pole_shape[lookupKey],"ERROR"),""), "")</f>
        <v/>
      </c>
      <c r="AN21" s="8"/>
      <c r="AP21" s="3" t="str">
        <f>IF($A21="ADD",IF(NOT(ISBLANK(AO21)),_xlfn.XLOOKUP(AO21,sl_pole_attach[lookupValue],sl_pole_attach[lookupKey],"ERROR"),""), "")</f>
        <v/>
      </c>
      <c r="AR21" s="3" t="str">
        <f>IF($A21="ADD",IF(NOT(ISBLANK(AQ21)),_xlfn.XLOOKUP(AQ21,sl_earthing_type[lookupValue],sl_earthing_type[lookupKey],"ERROR"),""), "")</f>
        <v/>
      </c>
      <c r="AT21" s="3" t="str">
        <f>IF($A21="ADD",IF(NOT(ISBLANK(AS21)),_xlfn.XLOOKUP(AS21,men_point[lookupValue],men_point[lookupKey],"ERROR"),""), "")</f>
        <v/>
      </c>
      <c r="AU21" s="8"/>
      <c r="AW21" s="3" t="str">
        <f>IF($A21="ADD",IF(NOT(ISBLANK(AV21)),_xlfn.XLOOKUP(AV21,sign_bracket[lookupValue],sign_bracket[lookupKey],"ERROR"),""), "")</f>
        <v/>
      </c>
      <c r="AY21" s="3" t="str">
        <f>IF($A21="ADD",IF(NOT(ISBLANK(AX21)),_xlfn.XLOOKUP(AX21,post_plant_type[lookupValue],post_plant_type[lookupKey],"ERROR"),""), "")</f>
        <v/>
      </c>
      <c r="BA21" s="3" t="str">
        <f>IF($A21="ADD",IF(NOT(ISBLANK(AZ21)),_xlfn.XLOOKUP(AZ21,post_ground_type[lookupValue],post_ground_type[lookupKey],"ERROR"),""), "")</f>
        <v/>
      </c>
      <c r="BC21" s="3" t="str">
        <f>IF($A21="ADD",IF(NOT(ISBLANK(BB21)),_xlfn.XLOOKUP(BB21,post_joint_type[lookupValue],post_joint_type[lookupKey],"ERROR"),""), "")</f>
        <v/>
      </c>
      <c r="BD21" s="4"/>
      <c r="BE21" s="7"/>
      <c r="BF21" s="4" t="str">
        <f t="shared" ca="1" si="0"/>
        <v/>
      </c>
      <c r="BG21" s="4"/>
      <c r="BH21" s="3" t="str">
        <f t="shared" si="1"/>
        <v/>
      </c>
      <c r="BI21" s="3" t="str">
        <f>IF($A21="","",IF((AND($A21="ADD",OR(BH21="",BH21="In Use"))),"5",(_xlfn.XLOOKUP(BH21,ud_asset_status[lookupValue],ud_asset_status[lookupKey],""))))</f>
        <v/>
      </c>
      <c r="BJ21" s="7"/>
      <c r="BL21" s="3" t="str">
        <f>IF($A21="ADD",IF(NOT(ISBLANK(BK21)),_xlfn.XLOOKUP(BK21,ud_replacement_status[lookupValue],ud_replacement_status[lookupKey],"ERROR"),""), "")</f>
        <v/>
      </c>
      <c r="BM21" s="7"/>
      <c r="BO21" s="3" t="str">
        <f>IF($A21="ADD",IF(NOT(ISBLANK(BN21)),_xlfn.XLOOKUP(BN21,ar_replace_reason[lookupValue],ar_replace_reason[lookupKey],"ERROR"),""), "")</f>
        <v/>
      </c>
      <c r="BP21" s="3" t="str">
        <f t="shared" si="2"/>
        <v/>
      </c>
      <c r="BQ21" s="3" t="str">
        <f>IF($A21="","",IF((AND($A21="ADD",OR(BP21="",BP21="Queenstown-Lakes District Council"))),"70",(_xlfn.XLOOKUP(BP21,ud_organisation_owner[lookupValue],ud_organisation_owner[lookupKey],""))))</f>
        <v/>
      </c>
      <c r="BR21" s="3" t="str">
        <f t="shared" si="3"/>
        <v/>
      </c>
      <c r="BS21" s="3" t="str">
        <f>IF($A21="","",IF((AND($A21="ADD",OR(BR21="",BR21="Queenstown-Lakes District Council"))),"70",(_xlfn.XLOOKUP(BR21,ud_organisation_owner[lookupValue],ud_organisation_owner[lookupKey],""))))</f>
        <v/>
      </c>
      <c r="BT21" s="3" t="str">
        <f t="shared" si="4"/>
        <v/>
      </c>
      <c r="BU21" s="3" t="str">
        <f>IF($A21="","",IF((AND($A21="ADD",OR(BT21="",BT21="Local Authority"))),"17",(_xlfn.XLOOKUP(BT21,ud_sub_organisation[lookupValue],ud_sub_organisation[lookupKey],""))))</f>
        <v/>
      </c>
      <c r="BW21" s="3" t="str">
        <f>IF($A21="ADD",IF(NOT(ISBLANK(BV21)),_xlfn.XLOOKUP(BV21,ud_maintenance_organisation[lookupValue],ud_maintenance_organisation[lookupKey],"ERROR"),""), "")</f>
        <v/>
      </c>
      <c r="BX21" s="3" t="str">
        <f t="shared" si="5"/>
        <v/>
      </c>
      <c r="BY21" s="3" t="str">
        <f>IF($A21="","",IF((AND($A21="ADD",OR(BX21="",BX21="Vested Assets"))),"12",(_xlfn.XLOOKUP(BX21,ud_work_category[lookupValue],ud_work_category[lookupKey],""))))</f>
        <v/>
      </c>
      <c r="BZ21" s="6"/>
      <c r="CA21" s="2" t="str">
        <f t="shared" si="6"/>
        <v/>
      </c>
      <c r="CB21" s="3" t="str">
        <f t="shared" si="7"/>
        <v/>
      </c>
      <c r="CC21" s="3" t="str">
        <f>IF($A21="","",IF((AND($A21="ADD",OR(CB21="",CB21="Excellent"))),"1",(_xlfn.XLOOKUP(CB21,condition[lookupValue],condition[lookupKey],""))))</f>
        <v/>
      </c>
      <c r="CD21" s="7" t="str">
        <f t="shared" si="8"/>
        <v/>
      </c>
      <c r="CE21" s="8"/>
    </row>
    <row r="22" spans="2:83" x14ac:dyDescent="0.25">
      <c r="B22" s="4"/>
      <c r="D22" s="3" t="str">
        <f>IF($A22="ADD",IF(NOT(ISBLANK(C22)),_xlfn.XLOOKUP(C22,ud_amds_table_list[lookupValue],ud_amds_table_list[lookupKey],"ERROR"),""), "")</f>
        <v/>
      </c>
      <c r="G22" s="8"/>
      <c r="I22" s="3" t="str">
        <f>IF($A22="ADD",IF(NOT(ISBLANK(H22)),_xlfn.XLOOKUP(H22,roadnames[lookupValue],roadnames[lookupKey],"ERROR"),""), "")</f>
        <v/>
      </c>
      <c r="J22" s="5"/>
      <c r="K22" s="5"/>
      <c r="L22" s="22"/>
      <c r="N22" s="3" t="str">
        <f>IF($A22="ADD",IF(NOT(ISBLANK(M22)),_xlfn.XLOOKUP(M22,side[lookupValue],side[lookupKey],"ERROR"),""), "")</f>
        <v/>
      </c>
      <c r="O22" s="4"/>
      <c r="Q22" s="3" t="str">
        <f>IF($A22="ADD",IF(NOT(ISBLANK(P22)),_xlfn.XLOOKUP(P22,ud_placement[lookupValue],ud_placement[lookupKey],"ERROR"),""), "")</f>
        <v/>
      </c>
      <c r="S22" s="3" t="str">
        <f>IF($A22="ADD",IF(NOT(ISBLANK(R22)),_xlfn.XLOOKUP(R22,ud_pole_primary_function[lookupValue],ud_pole_primary_function[lookupKey],"ERROR"),""), "")</f>
        <v/>
      </c>
      <c r="U22" s="3" t="str">
        <f>IF($A22="ADD",IF(NOT(ISBLANK(T22)),_xlfn.XLOOKUP(T22,ud_pole_structure_type[lookupValue],ud_pole_structure_type[lookupKey],"ERROR"),""), "")</f>
        <v/>
      </c>
      <c r="X22" s="3" t="str">
        <f>IF($A22="ADD",IF(NOT(ISBLANK(W22)),_xlfn.XLOOKUP(W22,pole_material[lookupValue],pole_material[lookupKey],"ERROR"),""), "")</f>
        <v/>
      </c>
      <c r="Z22" s="3" t="str">
        <f>IF($A22="ADD",IF(NOT(ISBLANK(Y22)),_xlfn.XLOOKUP(Y22,ud_coating_system[lookupValue],ud_coating_system[lookupKey],"ERROR"),""), "")</f>
        <v/>
      </c>
      <c r="AB22" s="3" t="str">
        <f>IF($A22="ADD",IF(NOT(ISBLANK(AA22)),_xlfn.XLOOKUP(AA22,ud_pole_foundation_type[lookupValue],ud_pole_foundation_type[lookupKey],"ERROR"),""), "")</f>
        <v/>
      </c>
      <c r="AD22" s="3" t="str">
        <f>IF($A22="ADD",IF(NOT(ISBLANK(AC22)),_xlfn.XLOOKUP(AC22,ud_pole_base_connection[lookupValue],ud_pole_base_connection[lookupKey],"ERROR"),""), "")</f>
        <v/>
      </c>
      <c r="AE22" s="22"/>
      <c r="AF22" s="22"/>
      <c r="AI22" s="3" t="str">
        <f>IF($A22="ADD",IF(NOT(ISBLANK(AH22)),_xlfn.XLOOKUP(AH22,ud_pole_structure_make[lookupValue],ud_pole_structure_make[lookupKey],"ERROR"),""), "")</f>
        <v/>
      </c>
      <c r="AK22" s="3" t="str">
        <f>IF($A22="ADD",IF(NOT(ISBLANK(AJ22)),_xlfn.XLOOKUP(1,(ud_pole_structure_model_lookup=AJ22)*(ud_pole_structure_model_parentKey=AI22),ud_pole_structure_model[lookupKey],"ERROR"),""), "")</f>
        <v/>
      </c>
      <c r="AM22" s="3" t="str">
        <f>IF($A22="ADD",IF(NOT(ISBLANK(AL22)),_xlfn.XLOOKUP(AL22,sl_pole_shape[lookupValue],sl_pole_shape[lookupKey],"ERROR"),""), "")</f>
        <v/>
      </c>
      <c r="AN22" s="8"/>
      <c r="AP22" s="3" t="str">
        <f>IF($A22="ADD",IF(NOT(ISBLANK(AO22)),_xlfn.XLOOKUP(AO22,sl_pole_attach[lookupValue],sl_pole_attach[lookupKey],"ERROR"),""), "")</f>
        <v/>
      </c>
      <c r="AR22" s="3" t="str">
        <f>IF($A22="ADD",IF(NOT(ISBLANK(AQ22)),_xlfn.XLOOKUP(AQ22,sl_earthing_type[lookupValue],sl_earthing_type[lookupKey],"ERROR"),""), "")</f>
        <v/>
      </c>
      <c r="AT22" s="3" t="str">
        <f>IF($A22="ADD",IF(NOT(ISBLANK(AS22)),_xlfn.XLOOKUP(AS22,men_point[lookupValue],men_point[lookupKey],"ERROR"),""), "")</f>
        <v/>
      </c>
      <c r="AU22" s="8"/>
      <c r="AW22" s="3" t="str">
        <f>IF($A22="ADD",IF(NOT(ISBLANK(AV22)),_xlfn.XLOOKUP(AV22,sign_bracket[lookupValue],sign_bracket[lookupKey],"ERROR"),""), "")</f>
        <v/>
      </c>
      <c r="AY22" s="3" t="str">
        <f>IF($A22="ADD",IF(NOT(ISBLANK(AX22)),_xlfn.XLOOKUP(AX22,post_plant_type[lookupValue],post_plant_type[lookupKey],"ERROR"),""), "")</f>
        <v/>
      </c>
      <c r="BA22" s="3" t="str">
        <f>IF($A22="ADD",IF(NOT(ISBLANK(AZ22)),_xlfn.XLOOKUP(AZ22,post_ground_type[lookupValue],post_ground_type[lookupKey],"ERROR"),""), "")</f>
        <v/>
      </c>
      <c r="BC22" s="3" t="str">
        <f>IF($A22="ADD",IF(NOT(ISBLANK(BB22)),_xlfn.XLOOKUP(BB22,post_joint_type[lookupValue],post_joint_type[lookupKey],"ERROR"),""), "")</f>
        <v/>
      </c>
      <c r="BD22" s="4"/>
      <c r="BE22" s="7"/>
      <c r="BF22" s="4" t="str">
        <f t="shared" ca="1" si="0"/>
        <v/>
      </c>
      <c r="BG22" s="4"/>
      <c r="BH22" s="3" t="str">
        <f t="shared" si="1"/>
        <v/>
      </c>
      <c r="BI22" s="3" t="str">
        <f>IF($A22="","",IF((AND($A22="ADD",OR(BH22="",BH22="In Use"))),"5",(_xlfn.XLOOKUP(BH22,ud_asset_status[lookupValue],ud_asset_status[lookupKey],""))))</f>
        <v/>
      </c>
      <c r="BJ22" s="7"/>
      <c r="BL22" s="3" t="str">
        <f>IF($A22="ADD",IF(NOT(ISBLANK(BK22)),_xlfn.XLOOKUP(BK22,ud_replacement_status[lookupValue],ud_replacement_status[lookupKey],"ERROR"),""), "")</f>
        <v/>
      </c>
      <c r="BM22" s="7"/>
      <c r="BO22" s="3" t="str">
        <f>IF($A22="ADD",IF(NOT(ISBLANK(BN22)),_xlfn.XLOOKUP(BN22,ar_replace_reason[lookupValue],ar_replace_reason[lookupKey],"ERROR"),""), "")</f>
        <v/>
      </c>
      <c r="BP22" s="3" t="str">
        <f t="shared" si="2"/>
        <v/>
      </c>
      <c r="BQ22" s="3" t="str">
        <f>IF($A22="","",IF((AND($A22="ADD",OR(BP22="",BP22="Queenstown-Lakes District Council"))),"70",(_xlfn.XLOOKUP(BP22,ud_organisation_owner[lookupValue],ud_organisation_owner[lookupKey],""))))</f>
        <v/>
      </c>
      <c r="BR22" s="3" t="str">
        <f t="shared" si="3"/>
        <v/>
      </c>
      <c r="BS22" s="3" t="str">
        <f>IF($A22="","",IF((AND($A22="ADD",OR(BR22="",BR22="Queenstown-Lakes District Council"))),"70",(_xlfn.XLOOKUP(BR22,ud_organisation_owner[lookupValue],ud_organisation_owner[lookupKey],""))))</f>
        <v/>
      </c>
      <c r="BT22" s="3" t="str">
        <f t="shared" si="4"/>
        <v/>
      </c>
      <c r="BU22" s="3" t="str">
        <f>IF($A22="","",IF((AND($A22="ADD",OR(BT22="",BT22="Local Authority"))),"17",(_xlfn.XLOOKUP(BT22,ud_sub_organisation[lookupValue],ud_sub_organisation[lookupKey],""))))</f>
        <v/>
      </c>
      <c r="BW22" s="3" t="str">
        <f>IF($A22="ADD",IF(NOT(ISBLANK(BV22)),_xlfn.XLOOKUP(BV22,ud_maintenance_organisation[lookupValue],ud_maintenance_organisation[lookupKey],"ERROR"),""), "")</f>
        <v/>
      </c>
      <c r="BX22" s="3" t="str">
        <f t="shared" si="5"/>
        <v/>
      </c>
      <c r="BY22" s="3" t="str">
        <f>IF($A22="","",IF((AND($A22="ADD",OR(BX22="",BX22="Vested Assets"))),"12",(_xlfn.XLOOKUP(BX22,ud_work_category[lookupValue],ud_work_category[lookupKey],""))))</f>
        <v/>
      </c>
      <c r="BZ22" s="6"/>
      <c r="CA22" s="2" t="str">
        <f t="shared" si="6"/>
        <v/>
      </c>
      <c r="CB22" s="3" t="str">
        <f t="shared" si="7"/>
        <v/>
      </c>
      <c r="CC22" s="3" t="str">
        <f>IF($A22="","",IF((AND($A22="ADD",OR(CB22="",CB22="Excellent"))),"1",(_xlfn.XLOOKUP(CB22,condition[lookupValue],condition[lookupKey],""))))</f>
        <v/>
      </c>
      <c r="CD22" s="7" t="str">
        <f t="shared" si="8"/>
        <v/>
      </c>
      <c r="CE22" s="8"/>
    </row>
    <row r="23" spans="2:83" x14ac:dyDescent="0.25">
      <c r="B23" s="4"/>
      <c r="D23" s="3" t="str">
        <f>IF($A23="ADD",IF(NOT(ISBLANK(C23)),_xlfn.XLOOKUP(C23,ud_amds_table_list[lookupValue],ud_amds_table_list[lookupKey],"ERROR"),""), "")</f>
        <v/>
      </c>
      <c r="G23" s="8"/>
      <c r="I23" s="3" t="str">
        <f>IF($A23="ADD",IF(NOT(ISBLANK(H23)),_xlfn.XLOOKUP(H23,roadnames[lookupValue],roadnames[lookupKey],"ERROR"),""), "")</f>
        <v/>
      </c>
      <c r="J23" s="5"/>
      <c r="K23" s="5"/>
      <c r="L23" s="22"/>
      <c r="N23" s="3" t="str">
        <f>IF($A23="ADD",IF(NOT(ISBLANK(M23)),_xlfn.XLOOKUP(M23,side[lookupValue],side[lookupKey],"ERROR"),""), "")</f>
        <v/>
      </c>
      <c r="O23" s="4"/>
      <c r="Q23" s="3" t="str">
        <f>IF($A23="ADD",IF(NOT(ISBLANK(P23)),_xlfn.XLOOKUP(P23,ud_placement[lookupValue],ud_placement[lookupKey],"ERROR"),""), "")</f>
        <v/>
      </c>
      <c r="S23" s="3" t="str">
        <f>IF($A23="ADD",IF(NOT(ISBLANK(R23)),_xlfn.XLOOKUP(R23,ud_pole_primary_function[lookupValue],ud_pole_primary_function[lookupKey],"ERROR"),""), "")</f>
        <v/>
      </c>
      <c r="U23" s="3" t="str">
        <f>IF($A23="ADD",IF(NOT(ISBLANK(T23)),_xlfn.XLOOKUP(T23,ud_pole_structure_type[lookupValue],ud_pole_structure_type[lookupKey],"ERROR"),""), "")</f>
        <v/>
      </c>
      <c r="X23" s="3" t="str">
        <f>IF($A23="ADD",IF(NOT(ISBLANK(W23)),_xlfn.XLOOKUP(W23,pole_material[lookupValue],pole_material[lookupKey],"ERROR"),""), "")</f>
        <v/>
      </c>
      <c r="Z23" s="3" t="str">
        <f>IF($A23="ADD",IF(NOT(ISBLANK(Y23)),_xlfn.XLOOKUP(Y23,ud_coating_system[lookupValue],ud_coating_system[lookupKey],"ERROR"),""), "")</f>
        <v/>
      </c>
      <c r="AB23" s="3" t="str">
        <f>IF($A23="ADD",IF(NOT(ISBLANK(AA23)),_xlfn.XLOOKUP(AA23,ud_pole_foundation_type[lookupValue],ud_pole_foundation_type[lookupKey],"ERROR"),""), "")</f>
        <v/>
      </c>
      <c r="AD23" s="3" t="str">
        <f>IF($A23="ADD",IF(NOT(ISBLANK(AC23)),_xlfn.XLOOKUP(AC23,ud_pole_base_connection[lookupValue],ud_pole_base_connection[lookupKey],"ERROR"),""), "")</f>
        <v/>
      </c>
      <c r="AE23" s="22"/>
      <c r="AF23" s="22"/>
      <c r="AI23" s="3" t="str">
        <f>IF($A23="ADD",IF(NOT(ISBLANK(AH23)),_xlfn.XLOOKUP(AH23,ud_pole_structure_make[lookupValue],ud_pole_structure_make[lookupKey],"ERROR"),""), "")</f>
        <v/>
      </c>
      <c r="AK23" s="3" t="str">
        <f>IF($A23="ADD",IF(NOT(ISBLANK(AJ23)),_xlfn.XLOOKUP(1,(ud_pole_structure_model_lookup=AJ23)*(ud_pole_structure_model_parentKey=AI23),ud_pole_structure_model[lookupKey],"ERROR"),""), "")</f>
        <v/>
      </c>
      <c r="AM23" s="3" t="str">
        <f>IF($A23="ADD",IF(NOT(ISBLANK(AL23)),_xlfn.XLOOKUP(AL23,sl_pole_shape[lookupValue],sl_pole_shape[lookupKey],"ERROR"),""), "")</f>
        <v/>
      </c>
      <c r="AN23" s="8"/>
      <c r="AP23" s="3" t="str">
        <f>IF($A23="ADD",IF(NOT(ISBLANK(AO23)),_xlfn.XLOOKUP(AO23,sl_pole_attach[lookupValue],sl_pole_attach[lookupKey],"ERROR"),""), "")</f>
        <v/>
      </c>
      <c r="AR23" s="3" t="str">
        <f>IF($A23="ADD",IF(NOT(ISBLANK(AQ23)),_xlfn.XLOOKUP(AQ23,sl_earthing_type[lookupValue],sl_earthing_type[lookupKey],"ERROR"),""), "")</f>
        <v/>
      </c>
      <c r="AT23" s="3" t="str">
        <f>IF($A23="ADD",IF(NOT(ISBLANK(AS23)),_xlfn.XLOOKUP(AS23,men_point[lookupValue],men_point[lookupKey],"ERROR"),""), "")</f>
        <v/>
      </c>
      <c r="AU23" s="8"/>
      <c r="AW23" s="3" t="str">
        <f>IF($A23="ADD",IF(NOT(ISBLANK(AV23)),_xlfn.XLOOKUP(AV23,sign_bracket[lookupValue],sign_bracket[lookupKey],"ERROR"),""), "")</f>
        <v/>
      </c>
      <c r="AY23" s="3" t="str">
        <f>IF($A23="ADD",IF(NOT(ISBLANK(AX23)),_xlfn.XLOOKUP(AX23,post_plant_type[lookupValue],post_plant_type[lookupKey],"ERROR"),""), "")</f>
        <v/>
      </c>
      <c r="BA23" s="3" t="str">
        <f>IF($A23="ADD",IF(NOT(ISBLANK(AZ23)),_xlfn.XLOOKUP(AZ23,post_ground_type[lookupValue],post_ground_type[lookupKey],"ERROR"),""), "")</f>
        <v/>
      </c>
      <c r="BC23" s="3" t="str">
        <f>IF($A23="ADD",IF(NOT(ISBLANK(BB23)),_xlfn.XLOOKUP(BB23,post_joint_type[lookupValue],post_joint_type[lookupKey],"ERROR"),""), "")</f>
        <v/>
      </c>
      <c r="BD23" s="4"/>
      <c r="BE23" s="7"/>
      <c r="BF23" s="4" t="str">
        <f t="shared" ca="1" si="0"/>
        <v/>
      </c>
      <c r="BG23" s="4"/>
      <c r="BH23" s="3" t="str">
        <f t="shared" si="1"/>
        <v/>
      </c>
      <c r="BI23" s="3" t="str">
        <f>IF($A23="","",IF((AND($A23="ADD",OR(BH23="",BH23="In Use"))),"5",(_xlfn.XLOOKUP(BH23,ud_asset_status[lookupValue],ud_asset_status[lookupKey],""))))</f>
        <v/>
      </c>
      <c r="BJ23" s="7"/>
      <c r="BL23" s="3" t="str">
        <f>IF($A23="ADD",IF(NOT(ISBLANK(BK23)),_xlfn.XLOOKUP(BK23,ud_replacement_status[lookupValue],ud_replacement_status[lookupKey],"ERROR"),""), "")</f>
        <v/>
      </c>
      <c r="BM23" s="7"/>
      <c r="BO23" s="3" t="str">
        <f>IF($A23="ADD",IF(NOT(ISBLANK(BN23)),_xlfn.XLOOKUP(BN23,ar_replace_reason[lookupValue],ar_replace_reason[lookupKey],"ERROR"),""), "")</f>
        <v/>
      </c>
      <c r="BP23" s="3" t="str">
        <f t="shared" si="2"/>
        <v/>
      </c>
      <c r="BQ23" s="3" t="str">
        <f>IF($A23="","",IF((AND($A23="ADD",OR(BP23="",BP23="Queenstown-Lakes District Council"))),"70",(_xlfn.XLOOKUP(BP23,ud_organisation_owner[lookupValue],ud_organisation_owner[lookupKey],""))))</f>
        <v/>
      </c>
      <c r="BR23" s="3" t="str">
        <f t="shared" si="3"/>
        <v/>
      </c>
      <c r="BS23" s="3" t="str">
        <f>IF($A23="","",IF((AND($A23="ADD",OR(BR23="",BR23="Queenstown-Lakes District Council"))),"70",(_xlfn.XLOOKUP(BR23,ud_organisation_owner[lookupValue],ud_organisation_owner[lookupKey],""))))</f>
        <v/>
      </c>
      <c r="BT23" s="3" t="str">
        <f t="shared" si="4"/>
        <v/>
      </c>
      <c r="BU23" s="3" t="str">
        <f>IF($A23="","",IF((AND($A23="ADD",OR(BT23="",BT23="Local Authority"))),"17",(_xlfn.XLOOKUP(BT23,ud_sub_organisation[lookupValue],ud_sub_organisation[lookupKey],""))))</f>
        <v/>
      </c>
      <c r="BW23" s="3" t="str">
        <f>IF($A23="ADD",IF(NOT(ISBLANK(BV23)),_xlfn.XLOOKUP(BV23,ud_maintenance_organisation[lookupValue],ud_maintenance_organisation[lookupKey],"ERROR"),""), "")</f>
        <v/>
      </c>
      <c r="BX23" s="3" t="str">
        <f t="shared" si="5"/>
        <v/>
      </c>
      <c r="BY23" s="3" t="str">
        <f>IF($A23="","",IF((AND($A23="ADD",OR(BX23="",BX23="Vested Assets"))),"12",(_xlfn.XLOOKUP(BX23,ud_work_category[lookupValue],ud_work_category[lookupKey],""))))</f>
        <v/>
      </c>
      <c r="BZ23" s="6"/>
      <c r="CA23" s="2" t="str">
        <f t="shared" si="6"/>
        <v/>
      </c>
      <c r="CB23" s="3" t="str">
        <f t="shared" si="7"/>
        <v/>
      </c>
      <c r="CC23" s="3" t="str">
        <f>IF($A23="","",IF((AND($A23="ADD",OR(CB23="",CB23="Excellent"))),"1",(_xlfn.XLOOKUP(CB23,condition[lookupValue],condition[lookupKey],""))))</f>
        <v/>
      </c>
      <c r="CD23" s="7" t="str">
        <f t="shared" si="8"/>
        <v/>
      </c>
      <c r="CE23" s="8"/>
    </row>
    <row r="24" spans="2:83" x14ac:dyDescent="0.25">
      <c r="B24" s="4"/>
      <c r="D24" s="3" t="str">
        <f>IF($A24="ADD",IF(NOT(ISBLANK(C24)),_xlfn.XLOOKUP(C24,ud_amds_table_list[lookupValue],ud_amds_table_list[lookupKey],"ERROR"),""), "")</f>
        <v/>
      </c>
      <c r="G24" s="8"/>
      <c r="I24" s="3" t="str">
        <f>IF($A24="ADD",IF(NOT(ISBLANK(H24)),_xlfn.XLOOKUP(H24,roadnames[lookupValue],roadnames[lookupKey],"ERROR"),""), "")</f>
        <v/>
      </c>
      <c r="J24" s="5"/>
      <c r="K24" s="5"/>
      <c r="L24" s="22"/>
      <c r="N24" s="3" t="str">
        <f>IF($A24="ADD",IF(NOT(ISBLANK(M24)),_xlfn.XLOOKUP(M24,side[lookupValue],side[lookupKey],"ERROR"),""), "")</f>
        <v/>
      </c>
      <c r="O24" s="4"/>
      <c r="Q24" s="3" t="str">
        <f>IF($A24="ADD",IF(NOT(ISBLANK(P24)),_xlfn.XLOOKUP(P24,ud_placement[lookupValue],ud_placement[lookupKey],"ERROR"),""), "")</f>
        <v/>
      </c>
      <c r="S24" s="3" t="str">
        <f>IF($A24="ADD",IF(NOT(ISBLANK(R24)),_xlfn.XLOOKUP(R24,ud_pole_primary_function[lookupValue],ud_pole_primary_function[lookupKey],"ERROR"),""), "")</f>
        <v/>
      </c>
      <c r="U24" s="3" t="str">
        <f>IF($A24="ADD",IF(NOT(ISBLANK(T24)),_xlfn.XLOOKUP(T24,ud_pole_structure_type[lookupValue],ud_pole_structure_type[lookupKey],"ERROR"),""), "")</f>
        <v/>
      </c>
      <c r="X24" s="3" t="str">
        <f>IF($A24="ADD",IF(NOT(ISBLANK(W24)),_xlfn.XLOOKUP(W24,pole_material[lookupValue],pole_material[lookupKey],"ERROR"),""), "")</f>
        <v/>
      </c>
      <c r="Z24" s="3" t="str">
        <f>IF($A24="ADD",IF(NOT(ISBLANK(Y24)),_xlfn.XLOOKUP(Y24,ud_coating_system[lookupValue],ud_coating_system[lookupKey],"ERROR"),""), "")</f>
        <v/>
      </c>
      <c r="AB24" s="3" t="str">
        <f>IF($A24="ADD",IF(NOT(ISBLANK(AA24)),_xlfn.XLOOKUP(AA24,ud_pole_foundation_type[lookupValue],ud_pole_foundation_type[lookupKey],"ERROR"),""), "")</f>
        <v/>
      </c>
      <c r="AD24" s="3" t="str">
        <f>IF($A24="ADD",IF(NOT(ISBLANK(AC24)),_xlfn.XLOOKUP(AC24,ud_pole_base_connection[lookupValue],ud_pole_base_connection[lookupKey],"ERROR"),""), "")</f>
        <v/>
      </c>
      <c r="AE24" s="22"/>
      <c r="AF24" s="22"/>
      <c r="AI24" s="3" t="str">
        <f>IF($A24="ADD",IF(NOT(ISBLANK(AH24)),_xlfn.XLOOKUP(AH24,ud_pole_structure_make[lookupValue],ud_pole_structure_make[lookupKey],"ERROR"),""), "")</f>
        <v/>
      </c>
      <c r="AK24" s="3" t="str">
        <f>IF($A24="ADD",IF(NOT(ISBLANK(AJ24)),_xlfn.XLOOKUP(1,(ud_pole_structure_model_lookup=AJ24)*(ud_pole_structure_model_parentKey=AI24),ud_pole_structure_model[lookupKey],"ERROR"),""), "")</f>
        <v/>
      </c>
      <c r="AM24" s="3" t="str">
        <f>IF($A24="ADD",IF(NOT(ISBLANK(AL24)),_xlfn.XLOOKUP(AL24,sl_pole_shape[lookupValue],sl_pole_shape[lookupKey],"ERROR"),""), "")</f>
        <v/>
      </c>
      <c r="AN24" s="8"/>
      <c r="AP24" s="3" t="str">
        <f>IF($A24="ADD",IF(NOT(ISBLANK(AO24)),_xlfn.XLOOKUP(AO24,sl_pole_attach[lookupValue],sl_pole_attach[lookupKey],"ERROR"),""), "")</f>
        <v/>
      </c>
      <c r="AR24" s="3" t="str">
        <f>IF($A24="ADD",IF(NOT(ISBLANK(AQ24)),_xlfn.XLOOKUP(AQ24,sl_earthing_type[lookupValue],sl_earthing_type[lookupKey],"ERROR"),""), "")</f>
        <v/>
      </c>
      <c r="AT24" s="3" t="str">
        <f>IF($A24="ADD",IF(NOT(ISBLANK(AS24)),_xlfn.XLOOKUP(AS24,men_point[lookupValue],men_point[lookupKey],"ERROR"),""), "")</f>
        <v/>
      </c>
      <c r="AU24" s="8"/>
      <c r="AW24" s="3" t="str">
        <f>IF($A24="ADD",IF(NOT(ISBLANK(AV24)),_xlfn.XLOOKUP(AV24,sign_bracket[lookupValue],sign_bracket[lookupKey],"ERROR"),""), "")</f>
        <v/>
      </c>
      <c r="AY24" s="3" t="str">
        <f>IF($A24="ADD",IF(NOT(ISBLANK(AX24)),_xlfn.XLOOKUP(AX24,post_plant_type[lookupValue],post_plant_type[lookupKey],"ERROR"),""), "")</f>
        <v/>
      </c>
      <c r="BA24" s="3" t="str">
        <f>IF($A24="ADD",IF(NOT(ISBLANK(AZ24)),_xlfn.XLOOKUP(AZ24,post_ground_type[lookupValue],post_ground_type[lookupKey],"ERROR"),""), "")</f>
        <v/>
      </c>
      <c r="BC24" s="3" t="str">
        <f>IF($A24="ADD",IF(NOT(ISBLANK(BB24)),_xlfn.XLOOKUP(BB24,post_joint_type[lookupValue],post_joint_type[lookupKey],"ERROR"),""), "")</f>
        <v/>
      </c>
      <c r="BD24" s="4"/>
      <c r="BE24" s="7"/>
      <c r="BF24" s="4" t="str">
        <f t="shared" ca="1" si="0"/>
        <v/>
      </c>
      <c r="BG24" s="4"/>
      <c r="BH24" s="3" t="str">
        <f t="shared" si="1"/>
        <v/>
      </c>
      <c r="BI24" s="3" t="str">
        <f>IF($A24="","",IF((AND($A24="ADD",OR(BH24="",BH24="In Use"))),"5",(_xlfn.XLOOKUP(BH24,ud_asset_status[lookupValue],ud_asset_status[lookupKey],""))))</f>
        <v/>
      </c>
      <c r="BJ24" s="7"/>
      <c r="BL24" s="3" t="str">
        <f>IF($A24="ADD",IF(NOT(ISBLANK(BK24)),_xlfn.XLOOKUP(BK24,ud_replacement_status[lookupValue],ud_replacement_status[lookupKey],"ERROR"),""), "")</f>
        <v/>
      </c>
      <c r="BM24" s="7"/>
      <c r="BO24" s="3" t="str">
        <f>IF($A24="ADD",IF(NOT(ISBLANK(BN24)),_xlfn.XLOOKUP(BN24,ar_replace_reason[lookupValue],ar_replace_reason[lookupKey],"ERROR"),""), "")</f>
        <v/>
      </c>
      <c r="BP24" s="3" t="str">
        <f t="shared" si="2"/>
        <v/>
      </c>
      <c r="BQ24" s="3" t="str">
        <f>IF($A24="","",IF((AND($A24="ADD",OR(BP24="",BP24="Queenstown-Lakes District Council"))),"70",(_xlfn.XLOOKUP(BP24,ud_organisation_owner[lookupValue],ud_organisation_owner[lookupKey],""))))</f>
        <v/>
      </c>
      <c r="BR24" s="3" t="str">
        <f t="shared" si="3"/>
        <v/>
      </c>
      <c r="BS24" s="3" t="str">
        <f>IF($A24="","",IF((AND($A24="ADD",OR(BR24="",BR24="Queenstown-Lakes District Council"))),"70",(_xlfn.XLOOKUP(BR24,ud_organisation_owner[lookupValue],ud_organisation_owner[lookupKey],""))))</f>
        <v/>
      </c>
      <c r="BT24" s="3" t="str">
        <f t="shared" si="4"/>
        <v/>
      </c>
      <c r="BU24" s="3" t="str">
        <f>IF($A24="","",IF((AND($A24="ADD",OR(BT24="",BT24="Local Authority"))),"17",(_xlfn.XLOOKUP(BT24,ud_sub_organisation[lookupValue],ud_sub_organisation[lookupKey],""))))</f>
        <v/>
      </c>
      <c r="BW24" s="3" t="str">
        <f>IF($A24="ADD",IF(NOT(ISBLANK(BV24)),_xlfn.XLOOKUP(BV24,ud_maintenance_organisation[lookupValue],ud_maintenance_organisation[lookupKey],"ERROR"),""), "")</f>
        <v/>
      </c>
      <c r="BX24" s="3" t="str">
        <f t="shared" si="5"/>
        <v/>
      </c>
      <c r="BY24" s="3" t="str">
        <f>IF($A24="","",IF((AND($A24="ADD",OR(BX24="",BX24="Vested Assets"))),"12",(_xlfn.XLOOKUP(BX24,ud_work_category[lookupValue],ud_work_category[lookupKey],""))))</f>
        <v/>
      </c>
      <c r="BZ24" s="6"/>
      <c r="CA24" s="2" t="str">
        <f t="shared" si="6"/>
        <v/>
      </c>
      <c r="CB24" s="3" t="str">
        <f t="shared" si="7"/>
        <v/>
      </c>
      <c r="CC24" s="3" t="str">
        <f>IF($A24="","",IF((AND($A24="ADD",OR(CB24="",CB24="Excellent"))),"1",(_xlfn.XLOOKUP(CB24,condition[lookupValue],condition[lookupKey],""))))</f>
        <v/>
      </c>
      <c r="CD24" s="7" t="str">
        <f t="shared" si="8"/>
        <v/>
      </c>
      <c r="CE24" s="8"/>
    </row>
    <row r="25" spans="2:83" x14ac:dyDescent="0.25">
      <c r="B25" s="4"/>
      <c r="D25" s="3" t="str">
        <f>IF($A25="ADD",IF(NOT(ISBLANK(C25)),_xlfn.XLOOKUP(C25,ud_amds_table_list[lookupValue],ud_amds_table_list[lookupKey],"ERROR"),""), "")</f>
        <v/>
      </c>
      <c r="G25" s="8"/>
      <c r="I25" s="3" t="str">
        <f>IF($A25="ADD",IF(NOT(ISBLANK(H25)),_xlfn.XLOOKUP(H25,roadnames[lookupValue],roadnames[lookupKey],"ERROR"),""), "")</f>
        <v/>
      </c>
      <c r="J25" s="5"/>
      <c r="K25" s="5"/>
      <c r="L25" s="22"/>
      <c r="N25" s="3" t="str">
        <f>IF($A25="ADD",IF(NOT(ISBLANK(M25)),_xlfn.XLOOKUP(M25,side[lookupValue],side[lookupKey],"ERROR"),""), "")</f>
        <v/>
      </c>
      <c r="O25" s="4"/>
      <c r="Q25" s="3" t="str">
        <f>IF($A25="ADD",IF(NOT(ISBLANK(P25)),_xlfn.XLOOKUP(P25,ud_placement[lookupValue],ud_placement[lookupKey],"ERROR"),""), "")</f>
        <v/>
      </c>
      <c r="S25" s="3" t="str">
        <f>IF($A25="ADD",IF(NOT(ISBLANK(R25)),_xlfn.XLOOKUP(R25,ud_pole_primary_function[lookupValue],ud_pole_primary_function[lookupKey],"ERROR"),""), "")</f>
        <v/>
      </c>
      <c r="U25" s="3" t="str">
        <f>IF($A25="ADD",IF(NOT(ISBLANK(T25)),_xlfn.XLOOKUP(T25,ud_pole_structure_type[lookupValue],ud_pole_structure_type[lookupKey],"ERROR"),""), "")</f>
        <v/>
      </c>
      <c r="X25" s="3" t="str">
        <f>IF($A25="ADD",IF(NOT(ISBLANK(W25)),_xlfn.XLOOKUP(W25,pole_material[lookupValue],pole_material[lookupKey],"ERROR"),""), "")</f>
        <v/>
      </c>
      <c r="Z25" s="3" t="str">
        <f>IF($A25="ADD",IF(NOT(ISBLANK(Y25)),_xlfn.XLOOKUP(Y25,ud_coating_system[lookupValue],ud_coating_system[lookupKey],"ERROR"),""), "")</f>
        <v/>
      </c>
      <c r="AB25" s="3" t="str">
        <f>IF($A25="ADD",IF(NOT(ISBLANK(AA25)),_xlfn.XLOOKUP(AA25,ud_pole_foundation_type[lookupValue],ud_pole_foundation_type[lookupKey],"ERROR"),""), "")</f>
        <v/>
      </c>
      <c r="AD25" s="3" t="str">
        <f>IF($A25="ADD",IF(NOT(ISBLANK(AC25)),_xlfn.XLOOKUP(AC25,ud_pole_base_connection[lookupValue],ud_pole_base_connection[lookupKey],"ERROR"),""), "")</f>
        <v/>
      </c>
      <c r="AE25" s="22"/>
      <c r="AF25" s="22"/>
      <c r="AI25" s="3" t="str">
        <f>IF($A25="ADD",IF(NOT(ISBLANK(AH25)),_xlfn.XLOOKUP(AH25,ud_pole_structure_make[lookupValue],ud_pole_structure_make[lookupKey],"ERROR"),""), "")</f>
        <v/>
      </c>
      <c r="AK25" s="3" t="str">
        <f>IF($A25="ADD",IF(NOT(ISBLANK(AJ25)),_xlfn.XLOOKUP(1,(ud_pole_structure_model_lookup=AJ25)*(ud_pole_structure_model_parentKey=AI25),ud_pole_structure_model[lookupKey],"ERROR"),""), "")</f>
        <v/>
      </c>
      <c r="AM25" s="3" t="str">
        <f>IF($A25="ADD",IF(NOT(ISBLANK(AL25)),_xlfn.XLOOKUP(AL25,sl_pole_shape[lookupValue],sl_pole_shape[lookupKey],"ERROR"),""), "")</f>
        <v/>
      </c>
      <c r="AN25" s="8"/>
      <c r="AP25" s="3" t="str">
        <f>IF($A25="ADD",IF(NOT(ISBLANK(AO25)),_xlfn.XLOOKUP(AO25,sl_pole_attach[lookupValue],sl_pole_attach[lookupKey],"ERROR"),""), "")</f>
        <v/>
      </c>
      <c r="AR25" s="3" t="str">
        <f>IF($A25="ADD",IF(NOT(ISBLANK(AQ25)),_xlfn.XLOOKUP(AQ25,sl_earthing_type[lookupValue],sl_earthing_type[lookupKey],"ERROR"),""), "")</f>
        <v/>
      </c>
      <c r="AT25" s="3" t="str">
        <f>IF($A25="ADD",IF(NOT(ISBLANK(AS25)),_xlfn.XLOOKUP(AS25,men_point[lookupValue],men_point[lookupKey],"ERROR"),""), "")</f>
        <v/>
      </c>
      <c r="AU25" s="8"/>
      <c r="AW25" s="3" t="str">
        <f>IF($A25="ADD",IF(NOT(ISBLANK(AV25)),_xlfn.XLOOKUP(AV25,sign_bracket[lookupValue],sign_bracket[lookupKey],"ERROR"),""), "")</f>
        <v/>
      </c>
      <c r="AY25" s="3" t="str">
        <f>IF($A25="ADD",IF(NOT(ISBLANK(AX25)),_xlfn.XLOOKUP(AX25,post_plant_type[lookupValue],post_plant_type[lookupKey],"ERROR"),""), "")</f>
        <v/>
      </c>
      <c r="BA25" s="3" t="str">
        <f>IF($A25="ADD",IF(NOT(ISBLANK(AZ25)),_xlfn.XLOOKUP(AZ25,post_ground_type[lookupValue],post_ground_type[lookupKey],"ERROR"),""), "")</f>
        <v/>
      </c>
      <c r="BC25" s="3" t="str">
        <f>IF($A25="ADD",IF(NOT(ISBLANK(BB25)),_xlfn.XLOOKUP(BB25,post_joint_type[lookupValue],post_joint_type[lookupKey],"ERROR"),""), "")</f>
        <v/>
      </c>
      <c r="BD25" s="4"/>
      <c r="BE25" s="7"/>
      <c r="BF25" s="4" t="str">
        <f t="shared" ca="1" si="0"/>
        <v/>
      </c>
      <c r="BG25" s="4"/>
      <c r="BH25" s="3" t="str">
        <f t="shared" si="1"/>
        <v/>
      </c>
      <c r="BI25" s="3" t="str">
        <f>IF($A25="","",IF((AND($A25="ADD",OR(BH25="",BH25="In Use"))),"5",(_xlfn.XLOOKUP(BH25,ud_asset_status[lookupValue],ud_asset_status[lookupKey],""))))</f>
        <v/>
      </c>
      <c r="BJ25" s="7"/>
      <c r="BL25" s="3" t="str">
        <f>IF($A25="ADD",IF(NOT(ISBLANK(BK25)),_xlfn.XLOOKUP(BK25,ud_replacement_status[lookupValue],ud_replacement_status[lookupKey],"ERROR"),""), "")</f>
        <v/>
      </c>
      <c r="BM25" s="7"/>
      <c r="BO25" s="3" t="str">
        <f>IF($A25="ADD",IF(NOT(ISBLANK(BN25)),_xlfn.XLOOKUP(BN25,ar_replace_reason[lookupValue],ar_replace_reason[lookupKey],"ERROR"),""), "")</f>
        <v/>
      </c>
      <c r="BP25" s="3" t="str">
        <f t="shared" si="2"/>
        <v/>
      </c>
      <c r="BQ25" s="3" t="str">
        <f>IF($A25="","",IF((AND($A25="ADD",OR(BP25="",BP25="Queenstown-Lakes District Council"))),"70",(_xlfn.XLOOKUP(BP25,ud_organisation_owner[lookupValue],ud_organisation_owner[lookupKey],""))))</f>
        <v/>
      </c>
      <c r="BR25" s="3" t="str">
        <f t="shared" si="3"/>
        <v/>
      </c>
      <c r="BS25" s="3" t="str">
        <f>IF($A25="","",IF((AND($A25="ADD",OR(BR25="",BR25="Queenstown-Lakes District Council"))),"70",(_xlfn.XLOOKUP(BR25,ud_organisation_owner[lookupValue],ud_organisation_owner[lookupKey],""))))</f>
        <v/>
      </c>
      <c r="BT25" s="3" t="str">
        <f t="shared" si="4"/>
        <v/>
      </c>
      <c r="BU25" s="3" t="str">
        <f>IF($A25="","",IF((AND($A25="ADD",OR(BT25="",BT25="Local Authority"))),"17",(_xlfn.XLOOKUP(BT25,ud_sub_organisation[lookupValue],ud_sub_organisation[lookupKey],""))))</f>
        <v/>
      </c>
      <c r="BW25" s="3" t="str">
        <f>IF($A25="ADD",IF(NOT(ISBLANK(BV25)),_xlfn.XLOOKUP(BV25,ud_maintenance_organisation[lookupValue],ud_maintenance_organisation[lookupKey],"ERROR"),""), "")</f>
        <v/>
      </c>
      <c r="BX25" s="3" t="str">
        <f t="shared" si="5"/>
        <v/>
      </c>
      <c r="BY25" s="3" t="str">
        <f>IF($A25="","",IF((AND($A25="ADD",OR(BX25="",BX25="Vested Assets"))),"12",(_xlfn.XLOOKUP(BX25,ud_work_category[lookupValue],ud_work_category[lookupKey],""))))</f>
        <v/>
      </c>
      <c r="BZ25" s="6"/>
      <c r="CA25" s="2" t="str">
        <f t="shared" si="6"/>
        <v/>
      </c>
      <c r="CB25" s="3" t="str">
        <f t="shared" si="7"/>
        <v/>
      </c>
      <c r="CC25" s="3" t="str">
        <f>IF($A25="","",IF((AND($A25="ADD",OR(CB25="",CB25="Excellent"))),"1",(_xlfn.XLOOKUP(CB25,condition[lookupValue],condition[lookupKey],""))))</f>
        <v/>
      </c>
      <c r="CD25" s="7" t="str">
        <f t="shared" si="8"/>
        <v/>
      </c>
      <c r="CE25" s="8"/>
    </row>
    <row r="26" spans="2:83" x14ac:dyDescent="0.25">
      <c r="B26" s="4"/>
      <c r="D26" s="3" t="str">
        <f>IF($A26="ADD",IF(NOT(ISBLANK(C26)),_xlfn.XLOOKUP(C26,ud_amds_table_list[lookupValue],ud_amds_table_list[lookupKey],"ERROR"),""), "")</f>
        <v/>
      </c>
      <c r="G26" s="8"/>
      <c r="I26" s="3" t="str">
        <f>IF($A26="ADD",IF(NOT(ISBLANK(H26)),_xlfn.XLOOKUP(H26,roadnames[lookupValue],roadnames[lookupKey],"ERROR"),""), "")</f>
        <v/>
      </c>
      <c r="J26" s="5"/>
      <c r="K26" s="5"/>
      <c r="L26" s="22"/>
      <c r="N26" s="3" t="str">
        <f>IF($A26="ADD",IF(NOT(ISBLANK(M26)),_xlfn.XLOOKUP(M26,side[lookupValue],side[lookupKey],"ERROR"),""), "")</f>
        <v/>
      </c>
      <c r="O26" s="4"/>
      <c r="Q26" s="3" t="str">
        <f>IF($A26="ADD",IF(NOT(ISBLANK(P26)),_xlfn.XLOOKUP(P26,ud_placement[lookupValue],ud_placement[lookupKey],"ERROR"),""), "")</f>
        <v/>
      </c>
      <c r="S26" s="3" t="str">
        <f>IF($A26="ADD",IF(NOT(ISBLANK(R26)),_xlfn.XLOOKUP(R26,ud_pole_primary_function[lookupValue],ud_pole_primary_function[lookupKey],"ERROR"),""), "")</f>
        <v/>
      </c>
      <c r="U26" s="3" t="str">
        <f>IF($A26="ADD",IF(NOT(ISBLANK(T26)),_xlfn.XLOOKUP(T26,ud_pole_structure_type[lookupValue],ud_pole_structure_type[lookupKey],"ERROR"),""), "")</f>
        <v/>
      </c>
      <c r="X26" s="3" t="str">
        <f>IF($A26="ADD",IF(NOT(ISBLANK(W26)),_xlfn.XLOOKUP(W26,pole_material[lookupValue],pole_material[lookupKey],"ERROR"),""), "")</f>
        <v/>
      </c>
      <c r="Z26" s="3" t="str">
        <f>IF($A26="ADD",IF(NOT(ISBLANK(Y26)),_xlfn.XLOOKUP(Y26,ud_coating_system[lookupValue],ud_coating_system[lookupKey],"ERROR"),""), "")</f>
        <v/>
      </c>
      <c r="AB26" s="3" t="str">
        <f>IF($A26="ADD",IF(NOT(ISBLANK(AA26)),_xlfn.XLOOKUP(AA26,ud_pole_foundation_type[lookupValue],ud_pole_foundation_type[lookupKey],"ERROR"),""), "")</f>
        <v/>
      </c>
      <c r="AD26" s="3" t="str">
        <f>IF($A26="ADD",IF(NOT(ISBLANK(AC26)),_xlfn.XLOOKUP(AC26,ud_pole_base_connection[lookupValue],ud_pole_base_connection[lookupKey],"ERROR"),""), "")</f>
        <v/>
      </c>
      <c r="AE26" s="22"/>
      <c r="AF26" s="22"/>
      <c r="AI26" s="3" t="str">
        <f>IF($A26="ADD",IF(NOT(ISBLANK(AH26)),_xlfn.XLOOKUP(AH26,ud_pole_structure_make[lookupValue],ud_pole_structure_make[lookupKey],"ERROR"),""), "")</f>
        <v/>
      </c>
      <c r="AK26" s="3" t="str">
        <f>IF($A26="ADD",IF(NOT(ISBLANK(AJ26)),_xlfn.XLOOKUP(1,(ud_pole_structure_model_lookup=AJ26)*(ud_pole_structure_model_parentKey=AI26),ud_pole_structure_model[lookupKey],"ERROR"),""), "")</f>
        <v/>
      </c>
      <c r="AM26" s="3" t="str">
        <f>IF($A26="ADD",IF(NOT(ISBLANK(AL26)),_xlfn.XLOOKUP(AL26,sl_pole_shape[lookupValue],sl_pole_shape[lookupKey],"ERROR"),""), "")</f>
        <v/>
      </c>
      <c r="AN26" s="8"/>
      <c r="AP26" s="3" t="str">
        <f>IF($A26="ADD",IF(NOT(ISBLANK(AO26)),_xlfn.XLOOKUP(AO26,sl_pole_attach[lookupValue],sl_pole_attach[lookupKey],"ERROR"),""), "")</f>
        <v/>
      </c>
      <c r="AR26" s="3" t="str">
        <f>IF($A26="ADD",IF(NOT(ISBLANK(AQ26)),_xlfn.XLOOKUP(AQ26,sl_earthing_type[lookupValue],sl_earthing_type[lookupKey],"ERROR"),""), "")</f>
        <v/>
      </c>
      <c r="AT26" s="3" t="str">
        <f>IF($A26="ADD",IF(NOT(ISBLANK(AS26)),_xlfn.XLOOKUP(AS26,men_point[lookupValue],men_point[lookupKey],"ERROR"),""), "")</f>
        <v/>
      </c>
      <c r="AU26" s="8"/>
      <c r="AW26" s="3" t="str">
        <f>IF($A26="ADD",IF(NOT(ISBLANK(AV26)),_xlfn.XLOOKUP(AV26,sign_bracket[lookupValue],sign_bracket[lookupKey],"ERROR"),""), "")</f>
        <v/>
      </c>
      <c r="AY26" s="3" t="str">
        <f>IF($A26="ADD",IF(NOT(ISBLANK(AX26)),_xlfn.XLOOKUP(AX26,post_plant_type[lookupValue],post_plant_type[lookupKey],"ERROR"),""), "")</f>
        <v/>
      </c>
      <c r="BA26" s="3" t="str">
        <f>IF($A26="ADD",IF(NOT(ISBLANK(AZ26)),_xlfn.XLOOKUP(AZ26,post_ground_type[lookupValue],post_ground_type[lookupKey],"ERROR"),""), "")</f>
        <v/>
      </c>
      <c r="BC26" s="3" t="str">
        <f>IF($A26="ADD",IF(NOT(ISBLANK(BB26)),_xlfn.XLOOKUP(BB26,post_joint_type[lookupValue],post_joint_type[lookupKey],"ERROR"),""), "")</f>
        <v/>
      </c>
      <c r="BD26" s="4"/>
      <c r="BE26" s="7"/>
      <c r="BF26" s="4" t="str">
        <f t="shared" ca="1" si="0"/>
        <v/>
      </c>
      <c r="BG26" s="4"/>
      <c r="BH26" s="3" t="str">
        <f t="shared" si="1"/>
        <v/>
      </c>
      <c r="BI26" s="3" t="str">
        <f>IF($A26="","",IF((AND($A26="ADD",OR(BH26="",BH26="In Use"))),"5",(_xlfn.XLOOKUP(BH26,ud_asset_status[lookupValue],ud_asset_status[lookupKey],""))))</f>
        <v/>
      </c>
      <c r="BJ26" s="7"/>
      <c r="BL26" s="3" t="str">
        <f>IF($A26="ADD",IF(NOT(ISBLANK(BK26)),_xlfn.XLOOKUP(BK26,ud_replacement_status[lookupValue],ud_replacement_status[lookupKey],"ERROR"),""), "")</f>
        <v/>
      </c>
      <c r="BM26" s="7"/>
      <c r="BO26" s="3" t="str">
        <f>IF($A26="ADD",IF(NOT(ISBLANK(BN26)),_xlfn.XLOOKUP(BN26,ar_replace_reason[lookupValue],ar_replace_reason[lookupKey],"ERROR"),""), "")</f>
        <v/>
      </c>
      <c r="BP26" s="3" t="str">
        <f t="shared" si="2"/>
        <v/>
      </c>
      <c r="BQ26" s="3" t="str">
        <f>IF($A26="","",IF((AND($A26="ADD",OR(BP26="",BP26="Queenstown-Lakes District Council"))),"70",(_xlfn.XLOOKUP(BP26,ud_organisation_owner[lookupValue],ud_organisation_owner[lookupKey],""))))</f>
        <v/>
      </c>
      <c r="BR26" s="3" t="str">
        <f t="shared" si="3"/>
        <v/>
      </c>
      <c r="BS26" s="3" t="str">
        <f>IF($A26="","",IF((AND($A26="ADD",OR(BR26="",BR26="Queenstown-Lakes District Council"))),"70",(_xlfn.XLOOKUP(BR26,ud_organisation_owner[lookupValue],ud_organisation_owner[lookupKey],""))))</f>
        <v/>
      </c>
      <c r="BT26" s="3" t="str">
        <f t="shared" si="4"/>
        <v/>
      </c>
      <c r="BU26" s="3" t="str">
        <f>IF($A26="","",IF((AND($A26="ADD",OR(BT26="",BT26="Local Authority"))),"17",(_xlfn.XLOOKUP(BT26,ud_sub_organisation[lookupValue],ud_sub_organisation[lookupKey],""))))</f>
        <v/>
      </c>
      <c r="BW26" s="3" t="str">
        <f>IF($A26="ADD",IF(NOT(ISBLANK(BV26)),_xlfn.XLOOKUP(BV26,ud_maintenance_organisation[lookupValue],ud_maintenance_organisation[lookupKey],"ERROR"),""), "")</f>
        <v/>
      </c>
      <c r="BX26" s="3" t="str">
        <f t="shared" si="5"/>
        <v/>
      </c>
      <c r="BY26" s="3" t="str">
        <f>IF($A26="","",IF((AND($A26="ADD",OR(BX26="",BX26="Vested Assets"))),"12",(_xlfn.XLOOKUP(BX26,ud_work_category[lookupValue],ud_work_category[lookupKey],""))))</f>
        <v/>
      </c>
      <c r="BZ26" s="6"/>
      <c r="CA26" s="2" t="str">
        <f t="shared" si="6"/>
        <v/>
      </c>
      <c r="CB26" s="3" t="str">
        <f t="shared" si="7"/>
        <v/>
      </c>
      <c r="CC26" s="3" t="str">
        <f>IF($A26="","",IF((AND($A26="ADD",OR(CB26="",CB26="Excellent"))),"1",(_xlfn.XLOOKUP(CB26,condition[lookupValue],condition[lookupKey],""))))</f>
        <v/>
      </c>
      <c r="CD26" s="7" t="str">
        <f t="shared" si="8"/>
        <v/>
      </c>
      <c r="CE26" s="8"/>
    </row>
    <row r="27" spans="2:83" x14ac:dyDescent="0.25">
      <c r="B27" s="4"/>
      <c r="D27" s="3" t="str">
        <f>IF($A27="ADD",IF(NOT(ISBLANK(C27)),_xlfn.XLOOKUP(C27,ud_amds_table_list[lookupValue],ud_amds_table_list[lookupKey],"ERROR"),""), "")</f>
        <v/>
      </c>
      <c r="G27" s="8"/>
      <c r="I27" s="3" t="str">
        <f>IF($A27="ADD",IF(NOT(ISBLANK(H27)),_xlfn.XLOOKUP(H27,roadnames[lookupValue],roadnames[lookupKey],"ERROR"),""), "")</f>
        <v/>
      </c>
      <c r="J27" s="5"/>
      <c r="K27" s="5"/>
      <c r="L27" s="22"/>
      <c r="N27" s="3" t="str">
        <f>IF($A27="ADD",IF(NOT(ISBLANK(M27)),_xlfn.XLOOKUP(M27,side[lookupValue],side[lookupKey],"ERROR"),""), "")</f>
        <v/>
      </c>
      <c r="O27" s="4"/>
      <c r="Q27" s="3" t="str">
        <f>IF($A27="ADD",IF(NOT(ISBLANK(P27)),_xlfn.XLOOKUP(P27,ud_placement[lookupValue],ud_placement[lookupKey],"ERROR"),""), "")</f>
        <v/>
      </c>
      <c r="S27" s="3" t="str">
        <f>IF($A27="ADD",IF(NOT(ISBLANK(R27)),_xlfn.XLOOKUP(R27,ud_pole_primary_function[lookupValue],ud_pole_primary_function[lookupKey],"ERROR"),""), "")</f>
        <v/>
      </c>
      <c r="U27" s="3" t="str">
        <f>IF($A27="ADD",IF(NOT(ISBLANK(T27)),_xlfn.XLOOKUP(T27,ud_pole_structure_type[lookupValue],ud_pole_structure_type[lookupKey],"ERROR"),""), "")</f>
        <v/>
      </c>
      <c r="X27" s="3" t="str">
        <f>IF($A27="ADD",IF(NOT(ISBLANK(W27)),_xlfn.XLOOKUP(W27,pole_material[lookupValue],pole_material[lookupKey],"ERROR"),""), "")</f>
        <v/>
      </c>
      <c r="Z27" s="3" t="str">
        <f>IF($A27="ADD",IF(NOT(ISBLANK(Y27)),_xlfn.XLOOKUP(Y27,ud_coating_system[lookupValue],ud_coating_system[lookupKey],"ERROR"),""), "")</f>
        <v/>
      </c>
      <c r="AB27" s="3" t="str">
        <f>IF($A27="ADD",IF(NOT(ISBLANK(AA27)),_xlfn.XLOOKUP(AA27,ud_pole_foundation_type[lookupValue],ud_pole_foundation_type[lookupKey],"ERROR"),""), "")</f>
        <v/>
      </c>
      <c r="AD27" s="3" t="str">
        <f>IF($A27="ADD",IF(NOT(ISBLANK(AC27)),_xlfn.XLOOKUP(AC27,ud_pole_base_connection[lookupValue],ud_pole_base_connection[lookupKey],"ERROR"),""), "")</f>
        <v/>
      </c>
      <c r="AE27" s="22"/>
      <c r="AF27" s="22"/>
      <c r="AI27" s="3" t="str">
        <f>IF($A27="ADD",IF(NOT(ISBLANK(AH27)),_xlfn.XLOOKUP(AH27,ud_pole_structure_make[lookupValue],ud_pole_structure_make[lookupKey],"ERROR"),""), "")</f>
        <v/>
      </c>
      <c r="AK27" s="3" t="str">
        <f>IF($A27="ADD",IF(NOT(ISBLANK(AJ27)),_xlfn.XLOOKUP(1,(ud_pole_structure_model_lookup=AJ27)*(ud_pole_structure_model_parentKey=AI27),ud_pole_structure_model[lookupKey],"ERROR"),""), "")</f>
        <v/>
      </c>
      <c r="AM27" s="3" t="str">
        <f>IF($A27="ADD",IF(NOT(ISBLANK(AL27)),_xlfn.XLOOKUP(AL27,sl_pole_shape[lookupValue],sl_pole_shape[lookupKey],"ERROR"),""), "")</f>
        <v/>
      </c>
      <c r="AN27" s="8"/>
      <c r="AP27" s="3" t="str">
        <f>IF($A27="ADD",IF(NOT(ISBLANK(AO27)),_xlfn.XLOOKUP(AO27,sl_pole_attach[lookupValue],sl_pole_attach[lookupKey],"ERROR"),""), "")</f>
        <v/>
      </c>
      <c r="AR27" s="3" t="str">
        <f>IF($A27="ADD",IF(NOT(ISBLANK(AQ27)),_xlfn.XLOOKUP(AQ27,sl_earthing_type[lookupValue],sl_earthing_type[lookupKey],"ERROR"),""), "")</f>
        <v/>
      </c>
      <c r="AT27" s="3" t="str">
        <f>IF($A27="ADD",IF(NOT(ISBLANK(AS27)),_xlfn.XLOOKUP(AS27,men_point[lookupValue],men_point[lookupKey],"ERROR"),""), "")</f>
        <v/>
      </c>
      <c r="AU27" s="8"/>
      <c r="AW27" s="3" t="str">
        <f>IF($A27="ADD",IF(NOT(ISBLANK(AV27)),_xlfn.XLOOKUP(AV27,sign_bracket[lookupValue],sign_bracket[lookupKey],"ERROR"),""), "")</f>
        <v/>
      </c>
      <c r="AY27" s="3" t="str">
        <f>IF($A27="ADD",IF(NOT(ISBLANK(AX27)),_xlfn.XLOOKUP(AX27,post_plant_type[lookupValue],post_plant_type[lookupKey],"ERROR"),""), "")</f>
        <v/>
      </c>
      <c r="BA27" s="3" t="str">
        <f>IF($A27="ADD",IF(NOT(ISBLANK(AZ27)),_xlfn.XLOOKUP(AZ27,post_ground_type[lookupValue],post_ground_type[lookupKey],"ERROR"),""), "")</f>
        <v/>
      </c>
      <c r="BC27" s="3" t="str">
        <f>IF($A27="ADD",IF(NOT(ISBLANK(BB27)),_xlfn.XLOOKUP(BB27,post_joint_type[lookupValue],post_joint_type[lookupKey],"ERROR"),""), "")</f>
        <v/>
      </c>
      <c r="BD27" s="4"/>
      <c r="BE27" s="7"/>
      <c r="BF27" s="4" t="str">
        <f t="shared" ca="1" si="0"/>
        <v/>
      </c>
      <c r="BG27" s="4"/>
      <c r="BH27" s="3" t="str">
        <f t="shared" si="1"/>
        <v/>
      </c>
      <c r="BI27" s="3" t="str">
        <f>IF($A27="","",IF((AND($A27="ADD",OR(BH27="",BH27="In Use"))),"5",(_xlfn.XLOOKUP(BH27,ud_asset_status[lookupValue],ud_asset_status[lookupKey],""))))</f>
        <v/>
      </c>
      <c r="BJ27" s="7"/>
      <c r="BL27" s="3" t="str">
        <f>IF($A27="ADD",IF(NOT(ISBLANK(BK27)),_xlfn.XLOOKUP(BK27,ud_replacement_status[lookupValue],ud_replacement_status[lookupKey],"ERROR"),""), "")</f>
        <v/>
      </c>
      <c r="BM27" s="7"/>
      <c r="BO27" s="3" t="str">
        <f>IF($A27="ADD",IF(NOT(ISBLANK(BN27)),_xlfn.XLOOKUP(BN27,ar_replace_reason[lookupValue],ar_replace_reason[lookupKey],"ERROR"),""), "")</f>
        <v/>
      </c>
      <c r="BP27" s="3" t="str">
        <f t="shared" si="2"/>
        <v/>
      </c>
      <c r="BQ27" s="3" t="str">
        <f>IF($A27="","",IF((AND($A27="ADD",OR(BP27="",BP27="Queenstown-Lakes District Council"))),"70",(_xlfn.XLOOKUP(BP27,ud_organisation_owner[lookupValue],ud_organisation_owner[lookupKey],""))))</f>
        <v/>
      </c>
      <c r="BR27" s="3" t="str">
        <f t="shared" si="3"/>
        <v/>
      </c>
      <c r="BS27" s="3" t="str">
        <f>IF($A27="","",IF((AND($A27="ADD",OR(BR27="",BR27="Queenstown-Lakes District Council"))),"70",(_xlfn.XLOOKUP(BR27,ud_organisation_owner[lookupValue],ud_organisation_owner[lookupKey],""))))</f>
        <v/>
      </c>
      <c r="BT27" s="3" t="str">
        <f t="shared" si="4"/>
        <v/>
      </c>
      <c r="BU27" s="3" t="str">
        <f>IF($A27="","",IF((AND($A27="ADD",OR(BT27="",BT27="Local Authority"))),"17",(_xlfn.XLOOKUP(BT27,ud_sub_organisation[lookupValue],ud_sub_organisation[lookupKey],""))))</f>
        <v/>
      </c>
      <c r="BW27" s="3" t="str">
        <f>IF($A27="ADD",IF(NOT(ISBLANK(BV27)),_xlfn.XLOOKUP(BV27,ud_maintenance_organisation[lookupValue],ud_maintenance_organisation[lookupKey],"ERROR"),""), "")</f>
        <v/>
      </c>
      <c r="BX27" s="3" t="str">
        <f t="shared" si="5"/>
        <v/>
      </c>
      <c r="BY27" s="3" t="str">
        <f>IF($A27="","",IF((AND($A27="ADD",OR(BX27="",BX27="Vested Assets"))),"12",(_xlfn.XLOOKUP(BX27,ud_work_category[lookupValue],ud_work_category[lookupKey],""))))</f>
        <v/>
      </c>
      <c r="BZ27" s="6"/>
      <c r="CA27" s="2" t="str">
        <f t="shared" si="6"/>
        <v/>
      </c>
      <c r="CB27" s="3" t="str">
        <f t="shared" si="7"/>
        <v/>
      </c>
      <c r="CC27" s="3" t="str">
        <f>IF($A27="","",IF((AND($A27="ADD",OR(CB27="",CB27="Excellent"))),"1",(_xlfn.XLOOKUP(CB27,condition[lookupValue],condition[lookupKey],""))))</f>
        <v/>
      </c>
      <c r="CD27" s="7" t="str">
        <f t="shared" si="8"/>
        <v/>
      </c>
      <c r="CE27" s="8"/>
    </row>
    <row r="28" spans="2:83" x14ac:dyDescent="0.25">
      <c r="B28" s="4"/>
      <c r="D28" s="3" t="str">
        <f>IF($A28="ADD",IF(NOT(ISBLANK(C28)),_xlfn.XLOOKUP(C28,ud_amds_table_list[lookupValue],ud_amds_table_list[lookupKey],"ERROR"),""), "")</f>
        <v/>
      </c>
      <c r="G28" s="8"/>
      <c r="I28" s="3" t="str">
        <f>IF($A28="ADD",IF(NOT(ISBLANK(H28)),_xlfn.XLOOKUP(H28,roadnames[lookupValue],roadnames[lookupKey],"ERROR"),""), "")</f>
        <v/>
      </c>
      <c r="J28" s="5"/>
      <c r="K28" s="5"/>
      <c r="L28" s="22"/>
      <c r="N28" s="3" t="str">
        <f>IF($A28="ADD",IF(NOT(ISBLANK(M28)),_xlfn.XLOOKUP(M28,side[lookupValue],side[lookupKey],"ERROR"),""), "")</f>
        <v/>
      </c>
      <c r="O28" s="4"/>
      <c r="Q28" s="3" t="str">
        <f>IF($A28="ADD",IF(NOT(ISBLANK(P28)),_xlfn.XLOOKUP(P28,ud_placement[lookupValue],ud_placement[lookupKey],"ERROR"),""), "")</f>
        <v/>
      </c>
      <c r="S28" s="3" t="str">
        <f>IF($A28="ADD",IF(NOT(ISBLANK(R28)),_xlfn.XLOOKUP(R28,ud_pole_primary_function[lookupValue],ud_pole_primary_function[lookupKey],"ERROR"),""), "")</f>
        <v/>
      </c>
      <c r="U28" s="3" t="str">
        <f>IF($A28="ADD",IF(NOT(ISBLANK(T28)),_xlfn.XLOOKUP(T28,ud_pole_structure_type[lookupValue],ud_pole_structure_type[lookupKey],"ERROR"),""), "")</f>
        <v/>
      </c>
      <c r="X28" s="3" t="str">
        <f>IF($A28="ADD",IF(NOT(ISBLANK(W28)),_xlfn.XLOOKUP(W28,pole_material[lookupValue],pole_material[lookupKey],"ERROR"),""), "")</f>
        <v/>
      </c>
      <c r="Z28" s="3" t="str">
        <f>IF($A28="ADD",IF(NOT(ISBLANK(Y28)),_xlfn.XLOOKUP(Y28,ud_coating_system[lookupValue],ud_coating_system[lookupKey],"ERROR"),""), "")</f>
        <v/>
      </c>
      <c r="AB28" s="3" t="str">
        <f>IF($A28="ADD",IF(NOT(ISBLANK(AA28)),_xlfn.XLOOKUP(AA28,ud_pole_foundation_type[lookupValue],ud_pole_foundation_type[lookupKey],"ERROR"),""), "")</f>
        <v/>
      </c>
      <c r="AD28" s="3" t="str">
        <f>IF($A28="ADD",IF(NOT(ISBLANK(AC28)),_xlfn.XLOOKUP(AC28,ud_pole_base_connection[lookupValue],ud_pole_base_connection[lookupKey],"ERROR"),""), "")</f>
        <v/>
      </c>
      <c r="AE28" s="22"/>
      <c r="AF28" s="22"/>
      <c r="AI28" s="3" t="str">
        <f>IF($A28="ADD",IF(NOT(ISBLANK(AH28)),_xlfn.XLOOKUP(AH28,ud_pole_structure_make[lookupValue],ud_pole_structure_make[lookupKey],"ERROR"),""), "")</f>
        <v/>
      </c>
      <c r="AK28" s="3" t="str">
        <f>IF($A28="ADD",IF(NOT(ISBLANK(AJ28)),_xlfn.XLOOKUP(1,(ud_pole_structure_model_lookup=AJ28)*(ud_pole_structure_model_parentKey=AI28),ud_pole_structure_model[lookupKey],"ERROR"),""), "")</f>
        <v/>
      </c>
      <c r="AM28" s="3" t="str">
        <f>IF($A28="ADD",IF(NOT(ISBLANK(AL28)),_xlfn.XLOOKUP(AL28,sl_pole_shape[lookupValue],sl_pole_shape[lookupKey],"ERROR"),""), "")</f>
        <v/>
      </c>
      <c r="AN28" s="8"/>
      <c r="AP28" s="3" t="str">
        <f>IF($A28="ADD",IF(NOT(ISBLANK(AO28)),_xlfn.XLOOKUP(AO28,sl_pole_attach[lookupValue],sl_pole_attach[lookupKey],"ERROR"),""), "")</f>
        <v/>
      </c>
      <c r="AR28" s="3" t="str">
        <f>IF($A28="ADD",IF(NOT(ISBLANK(AQ28)),_xlfn.XLOOKUP(AQ28,sl_earthing_type[lookupValue],sl_earthing_type[lookupKey],"ERROR"),""), "")</f>
        <v/>
      </c>
      <c r="AT28" s="3" t="str">
        <f>IF($A28="ADD",IF(NOT(ISBLANK(AS28)),_xlfn.XLOOKUP(AS28,men_point[lookupValue],men_point[lookupKey],"ERROR"),""), "")</f>
        <v/>
      </c>
      <c r="AU28" s="8"/>
      <c r="AW28" s="3" t="str">
        <f>IF($A28="ADD",IF(NOT(ISBLANK(AV28)),_xlfn.XLOOKUP(AV28,sign_bracket[lookupValue],sign_bracket[lookupKey],"ERROR"),""), "")</f>
        <v/>
      </c>
      <c r="AY28" s="3" t="str">
        <f>IF($A28="ADD",IF(NOT(ISBLANK(AX28)),_xlfn.XLOOKUP(AX28,post_plant_type[lookupValue],post_plant_type[lookupKey],"ERROR"),""), "")</f>
        <v/>
      </c>
      <c r="BA28" s="3" t="str">
        <f>IF($A28="ADD",IF(NOT(ISBLANK(AZ28)),_xlfn.XLOOKUP(AZ28,post_ground_type[lookupValue],post_ground_type[lookupKey],"ERROR"),""), "")</f>
        <v/>
      </c>
      <c r="BC28" s="3" t="str">
        <f>IF($A28="ADD",IF(NOT(ISBLANK(BB28)),_xlfn.XLOOKUP(BB28,post_joint_type[lookupValue],post_joint_type[lookupKey],"ERROR"),""), "")</f>
        <v/>
      </c>
      <c r="BD28" s="4"/>
      <c r="BE28" s="7"/>
      <c r="BF28" s="4" t="str">
        <f t="shared" ca="1" si="0"/>
        <v/>
      </c>
      <c r="BG28" s="4"/>
      <c r="BH28" s="3" t="str">
        <f t="shared" si="1"/>
        <v/>
      </c>
      <c r="BI28" s="3" t="str">
        <f>IF($A28="","",IF((AND($A28="ADD",OR(BH28="",BH28="In Use"))),"5",(_xlfn.XLOOKUP(BH28,ud_asset_status[lookupValue],ud_asset_status[lookupKey],""))))</f>
        <v/>
      </c>
      <c r="BJ28" s="7"/>
      <c r="BL28" s="3" t="str">
        <f>IF($A28="ADD",IF(NOT(ISBLANK(BK28)),_xlfn.XLOOKUP(BK28,ud_replacement_status[lookupValue],ud_replacement_status[lookupKey],"ERROR"),""), "")</f>
        <v/>
      </c>
      <c r="BM28" s="7"/>
      <c r="BO28" s="3" t="str">
        <f>IF($A28="ADD",IF(NOT(ISBLANK(BN28)),_xlfn.XLOOKUP(BN28,ar_replace_reason[lookupValue],ar_replace_reason[lookupKey],"ERROR"),""), "")</f>
        <v/>
      </c>
      <c r="BP28" s="3" t="str">
        <f t="shared" si="2"/>
        <v/>
      </c>
      <c r="BQ28" s="3" t="str">
        <f>IF($A28="","",IF((AND($A28="ADD",OR(BP28="",BP28="Queenstown-Lakes District Council"))),"70",(_xlfn.XLOOKUP(BP28,ud_organisation_owner[lookupValue],ud_organisation_owner[lookupKey],""))))</f>
        <v/>
      </c>
      <c r="BR28" s="3" t="str">
        <f t="shared" si="3"/>
        <v/>
      </c>
      <c r="BS28" s="3" t="str">
        <f>IF($A28="","",IF((AND($A28="ADD",OR(BR28="",BR28="Queenstown-Lakes District Council"))),"70",(_xlfn.XLOOKUP(BR28,ud_organisation_owner[lookupValue],ud_organisation_owner[lookupKey],""))))</f>
        <v/>
      </c>
      <c r="BT28" s="3" t="str">
        <f t="shared" si="4"/>
        <v/>
      </c>
      <c r="BU28" s="3" t="str">
        <f>IF($A28="","",IF((AND($A28="ADD",OR(BT28="",BT28="Local Authority"))),"17",(_xlfn.XLOOKUP(BT28,ud_sub_organisation[lookupValue],ud_sub_organisation[lookupKey],""))))</f>
        <v/>
      </c>
      <c r="BW28" s="3" t="str">
        <f>IF($A28="ADD",IF(NOT(ISBLANK(BV28)),_xlfn.XLOOKUP(BV28,ud_maintenance_organisation[lookupValue],ud_maintenance_organisation[lookupKey],"ERROR"),""), "")</f>
        <v/>
      </c>
      <c r="BX28" s="3" t="str">
        <f t="shared" si="5"/>
        <v/>
      </c>
      <c r="BY28" s="3" t="str">
        <f>IF($A28="","",IF((AND($A28="ADD",OR(BX28="",BX28="Vested Assets"))),"12",(_xlfn.XLOOKUP(BX28,ud_work_category[lookupValue],ud_work_category[lookupKey],""))))</f>
        <v/>
      </c>
      <c r="BZ28" s="6"/>
      <c r="CA28" s="2" t="str">
        <f t="shared" si="6"/>
        <v/>
      </c>
      <c r="CB28" s="3" t="str">
        <f t="shared" si="7"/>
        <v/>
      </c>
      <c r="CC28" s="3" t="str">
        <f>IF($A28="","",IF((AND($A28="ADD",OR(CB28="",CB28="Excellent"))),"1",(_xlfn.XLOOKUP(CB28,condition[lookupValue],condition[lookupKey],""))))</f>
        <v/>
      </c>
      <c r="CD28" s="7" t="str">
        <f t="shared" si="8"/>
        <v/>
      </c>
      <c r="CE28" s="8"/>
    </row>
    <row r="29" spans="2:83" x14ac:dyDescent="0.25">
      <c r="B29" s="4"/>
      <c r="D29" s="3" t="str">
        <f>IF($A29="ADD",IF(NOT(ISBLANK(C29)),_xlfn.XLOOKUP(C29,ud_amds_table_list[lookupValue],ud_amds_table_list[lookupKey],"ERROR"),""), "")</f>
        <v/>
      </c>
      <c r="G29" s="8"/>
      <c r="I29" s="3" t="str">
        <f>IF($A29="ADD",IF(NOT(ISBLANK(H29)),_xlfn.XLOOKUP(H29,roadnames[lookupValue],roadnames[lookupKey],"ERROR"),""), "")</f>
        <v/>
      </c>
      <c r="J29" s="5"/>
      <c r="K29" s="5"/>
      <c r="L29" s="22"/>
      <c r="N29" s="3" t="str">
        <f>IF($A29="ADD",IF(NOT(ISBLANK(M29)),_xlfn.XLOOKUP(M29,side[lookupValue],side[lookupKey],"ERROR"),""), "")</f>
        <v/>
      </c>
      <c r="O29" s="4"/>
      <c r="Q29" s="3" t="str">
        <f>IF($A29="ADD",IF(NOT(ISBLANK(P29)),_xlfn.XLOOKUP(P29,ud_placement[lookupValue],ud_placement[lookupKey],"ERROR"),""), "")</f>
        <v/>
      </c>
      <c r="S29" s="3" t="str">
        <f>IF($A29="ADD",IF(NOT(ISBLANK(R29)),_xlfn.XLOOKUP(R29,ud_pole_primary_function[lookupValue],ud_pole_primary_function[lookupKey],"ERROR"),""), "")</f>
        <v/>
      </c>
      <c r="U29" s="3" t="str">
        <f>IF($A29="ADD",IF(NOT(ISBLANK(T29)),_xlfn.XLOOKUP(T29,ud_pole_structure_type[lookupValue],ud_pole_structure_type[lookupKey],"ERROR"),""), "")</f>
        <v/>
      </c>
      <c r="X29" s="3" t="str">
        <f>IF($A29="ADD",IF(NOT(ISBLANK(W29)),_xlfn.XLOOKUP(W29,pole_material[lookupValue],pole_material[lookupKey],"ERROR"),""), "")</f>
        <v/>
      </c>
      <c r="Z29" s="3" t="str">
        <f>IF($A29="ADD",IF(NOT(ISBLANK(Y29)),_xlfn.XLOOKUP(Y29,ud_coating_system[lookupValue],ud_coating_system[lookupKey],"ERROR"),""), "")</f>
        <v/>
      </c>
      <c r="AB29" s="3" t="str">
        <f>IF($A29="ADD",IF(NOT(ISBLANK(AA29)),_xlfn.XLOOKUP(AA29,ud_pole_foundation_type[lookupValue],ud_pole_foundation_type[lookupKey],"ERROR"),""), "")</f>
        <v/>
      </c>
      <c r="AD29" s="3" t="str">
        <f>IF($A29="ADD",IF(NOT(ISBLANK(AC29)),_xlfn.XLOOKUP(AC29,ud_pole_base_connection[lookupValue],ud_pole_base_connection[lookupKey],"ERROR"),""), "")</f>
        <v/>
      </c>
      <c r="AE29" s="22"/>
      <c r="AF29" s="22"/>
      <c r="AI29" s="3" t="str">
        <f>IF($A29="ADD",IF(NOT(ISBLANK(AH29)),_xlfn.XLOOKUP(AH29,ud_pole_structure_make[lookupValue],ud_pole_structure_make[lookupKey],"ERROR"),""), "")</f>
        <v/>
      </c>
      <c r="AK29" s="3" t="str">
        <f>IF($A29="ADD",IF(NOT(ISBLANK(AJ29)),_xlfn.XLOOKUP(1,(ud_pole_structure_model_lookup=AJ29)*(ud_pole_structure_model_parentKey=AI29),ud_pole_structure_model[lookupKey],"ERROR"),""), "")</f>
        <v/>
      </c>
      <c r="AM29" s="3" t="str">
        <f>IF($A29="ADD",IF(NOT(ISBLANK(AL29)),_xlfn.XLOOKUP(AL29,sl_pole_shape[lookupValue],sl_pole_shape[lookupKey],"ERROR"),""), "")</f>
        <v/>
      </c>
      <c r="AN29" s="8"/>
      <c r="AP29" s="3" t="str">
        <f>IF($A29="ADD",IF(NOT(ISBLANK(AO29)),_xlfn.XLOOKUP(AO29,sl_pole_attach[lookupValue],sl_pole_attach[lookupKey],"ERROR"),""), "")</f>
        <v/>
      </c>
      <c r="AR29" s="3" t="str">
        <f>IF($A29="ADD",IF(NOT(ISBLANK(AQ29)),_xlfn.XLOOKUP(AQ29,sl_earthing_type[lookupValue],sl_earthing_type[lookupKey],"ERROR"),""), "")</f>
        <v/>
      </c>
      <c r="AT29" s="3" t="str">
        <f>IF($A29="ADD",IF(NOT(ISBLANK(AS29)),_xlfn.XLOOKUP(AS29,men_point[lookupValue],men_point[lookupKey],"ERROR"),""), "")</f>
        <v/>
      </c>
      <c r="AU29" s="8"/>
      <c r="AW29" s="3" t="str">
        <f>IF($A29="ADD",IF(NOT(ISBLANK(AV29)),_xlfn.XLOOKUP(AV29,sign_bracket[lookupValue],sign_bracket[lookupKey],"ERROR"),""), "")</f>
        <v/>
      </c>
      <c r="AY29" s="3" t="str">
        <f>IF($A29="ADD",IF(NOT(ISBLANK(AX29)),_xlfn.XLOOKUP(AX29,post_plant_type[lookupValue],post_plant_type[lookupKey],"ERROR"),""), "")</f>
        <v/>
      </c>
      <c r="BA29" s="3" t="str">
        <f>IF($A29="ADD",IF(NOT(ISBLANK(AZ29)),_xlfn.XLOOKUP(AZ29,post_ground_type[lookupValue],post_ground_type[lookupKey],"ERROR"),""), "")</f>
        <v/>
      </c>
      <c r="BC29" s="3" t="str">
        <f>IF($A29="ADD",IF(NOT(ISBLANK(BB29)),_xlfn.XLOOKUP(BB29,post_joint_type[lookupValue],post_joint_type[lookupKey],"ERROR"),""), "")</f>
        <v/>
      </c>
      <c r="BD29" s="4"/>
      <c r="BE29" s="7"/>
      <c r="BF29" s="4" t="str">
        <f t="shared" ca="1" si="0"/>
        <v/>
      </c>
      <c r="BG29" s="4"/>
      <c r="BH29" s="3" t="str">
        <f t="shared" si="1"/>
        <v/>
      </c>
      <c r="BI29" s="3" t="str">
        <f>IF($A29="","",IF((AND($A29="ADD",OR(BH29="",BH29="In Use"))),"5",(_xlfn.XLOOKUP(BH29,ud_asset_status[lookupValue],ud_asset_status[lookupKey],""))))</f>
        <v/>
      </c>
      <c r="BJ29" s="7"/>
      <c r="BL29" s="3" t="str">
        <f>IF($A29="ADD",IF(NOT(ISBLANK(BK29)),_xlfn.XLOOKUP(BK29,ud_replacement_status[lookupValue],ud_replacement_status[lookupKey],"ERROR"),""), "")</f>
        <v/>
      </c>
      <c r="BM29" s="7"/>
      <c r="BO29" s="3" t="str">
        <f>IF($A29="ADD",IF(NOT(ISBLANK(BN29)),_xlfn.XLOOKUP(BN29,ar_replace_reason[lookupValue],ar_replace_reason[lookupKey],"ERROR"),""), "")</f>
        <v/>
      </c>
      <c r="BP29" s="3" t="str">
        <f t="shared" si="2"/>
        <v/>
      </c>
      <c r="BQ29" s="3" t="str">
        <f>IF($A29="","",IF((AND($A29="ADD",OR(BP29="",BP29="Queenstown-Lakes District Council"))),"70",(_xlfn.XLOOKUP(BP29,ud_organisation_owner[lookupValue],ud_organisation_owner[lookupKey],""))))</f>
        <v/>
      </c>
      <c r="BR29" s="3" t="str">
        <f t="shared" si="3"/>
        <v/>
      </c>
      <c r="BS29" s="3" t="str">
        <f>IF($A29="","",IF((AND($A29="ADD",OR(BR29="",BR29="Queenstown-Lakes District Council"))),"70",(_xlfn.XLOOKUP(BR29,ud_organisation_owner[lookupValue],ud_organisation_owner[lookupKey],""))))</f>
        <v/>
      </c>
      <c r="BT29" s="3" t="str">
        <f t="shared" si="4"/>
        <v/>
      </c>
      <c r="BU29" s="3" t="str">
        <f>IF($A29="","",IF((AND($A29="ADD",OR(BT29="",BT29="Local Authority"))),"17",(_xlfn.XLOOKUP(BT29,ud_sub_organisation[lookupValue],ud_sub_organisation[lookupKey],""))))</f>
        <v/>
      </c>
      <c r="BW29" s="3" t="str">
        <f>IF($A29="ADD",IF(NOT(ISBLANK(BV29)),_xlfn.XLOOKUP(BV29,ud_maintenance_organisation[lookupValue],ud_maintenance_organisation[lookupKey],"ERROR"),""), "")</f>
        <v/>
      </c>
      <c r="BX29" s="3" t="str">
        <f t="shared" si="5"/>
        <v/>
      </c>
      <c r="BY29" s="3" t="str">
        <f>IF($A29="","",IF((AND($A29="ADD",OR(BX29="",BX29="Vested Assets"))),"12",(_xlfn.XLOOKUP(BX29,ud_work_category[lookupValue],ud_work_category[lookupKey],""))))</f>
        <v/>
      </c>
      <c r="BZ29" s="6"/>
      <c r="CA29" s="2" t="str">
        <f t="shared" si="6"/>
        <v/>
      </c>
      <c r="CB29" s="3" t="str">
        <f t="shared" si="7"/>
        <v/>
      </c>
      <c r="CC29" s="3" t="str">
        <f>IF($A29="","",IF((AND($A29="ADD",OR(CB29="",CB29="Excellent"))),"1",(_xlfn.XLOOKUP(CB29,condition[lookupValue],condition[lookupKey],""))))</f>
        <v/>
      </c>
      <c r="CD29" s="7" t="str">
        <f t="shared" si="8"/>
        <v/>
      </c>
      <c r="CE29" s="8"/>
    </row>
    <row r="30" spans="2:83" x14ac:dyDescent="0.25">
      <c r="B30" s="4"/>
      <c r="D30" s="3" t="str">
        <f>IF($A30="ADD",IF(NOT(ISBLANK(C30)),_xlfn.XLOOKUP(C30,ud_amds_table_list[lookupValue],ud_amds_table_list[lookupKey],"ERROR"),""), "")</f>
        <v/>
      </c>
      <c r="G30" s="8"/>
      <c r="I30" s="3" t="str">
        <f>IF($A30="ADD",IF(NOT(ISBLANK(H30)),_xlfn.XLOOKUP(H30,roadnames[lookupValue],roadnames[lookupKey],"ERROR"),""), "")</f>
        <v/>
      </c>
      <c r="J30" s="5"/>
      <c r="K30" s="5"/>
      <c r="L30" s="22"/>
      <c r="N30" s="3" t="str">
        <f>IF($A30="ADD",IF(NOT(ISBLANK(M30)),_xlfn.XLOOKUP(M30,side[lookupValue],side[lookupKey],"ERROR"),""), "")</f>
        <v/>
      </c>
      <c r="O30" s="4"/>
      <c r="Q30" s="3" t="str">
        <f>IF($A30="ADD",IF(NOT(ISBLANK(P30)),_xlfn.XLOOKUP(P30,ud_placement[lookupValue],ud_placement[lookupKey],"ERROR"),""), "")</f>
        <v/>
      </c>
      <c r="S30" s="3" t="str">
        <f>IF($A30="ADD",IF(NOT(ISBLANK(R30)),_xlfn.XLOOKUP(R30,ud_pole_primary_function[lookupValue],ud_pole_primary_function[lookupKey],"ERROR"),""), "")</f>
        <v/>
      </c>
      <c r="U30" s="3" t="str">
        <f>IF($A30="ADD",IF(NOT(ISBLANK(T30)),_xlfn.XLOOKUP(T30,ud_pole_structure_type[lookupValue],ud_pole_structure_type[lookupKey],"ERROR"),""), "")</f>
        <v/>
      </c>
      <c r="X30" s="3" t="str">
        <f>IF($A30="ADD",IF(NOT(ISBLANK(W30)),_xlfn.XLOOKUP(W30,pole_material[lookupValue],pole_material[lookupKey],"ERROR"),""), "")</f>
        <v/>
      </c>
      <c r="Z30" s="3" t="str">
        <f>IF($A30="ADD",IF(NOT(ISBLANK(Y30)),_xlfn.XLOOKUP(Y30,ud_coating_system[lookupValue],ud_coating_system[lookupKey],"ERROR"),""), "")</f>
        <v/>
      </c>
      <c r="AB30" s="3" t="str">
        <f>IF($A30="ADD",IF(NOT(ISBLANK(AA30)),_xlfn.XLOOKUP(AA30,ud_pole_foundation_type[lookupValue],ud_pole_foundation_type[lookupKey],"ERROR"),""), "")</f>
        <v/>
      </c>
      <c r="AD30" s="3" t="str">
        <f>IF($A30="ADD",IF(NOT(ISBLANK(AC30)),_xlfn.XLOOKUP(AC30,ud_pole_base_connection[lookupValue],ud_pole_base_connection[lookupKey],"ERROR"),""), "")</f>
        <v/>
      </c>
      <c r="AE30" s="22"/>
      <c r="AF30" s="22"/>
      <c r="AI30" s="3" t="str">
        <f>IF($A30="ADD",IF(NOT(ISBLANK(AH30)),_xlfn.XLOOKUP(AH30,ud_pole_structure_make[lookupValue],ud_pole_structure_make[lookupKey],"ERROR"),""), "")</f>
        <v/>
      </c>
      <c r="AK30" s="3" t="str">
        <f>IF($A30="ADD",IF(NOT(ISBLANK(AJ30)),_xlfn.XLOOKUP(1,(ud_pole_structure_model_lookup=AJ30)*(ud_pole_structure_model_parentKey=AI30),ud_pole_structure_model[lookupKey],"ERROR"),""), "")</f>
        <v/>
      </c>
      <c r="AM30" s="3" t="str">
        <f>IF($A30="ADD",IF(NOT(ISBLANK(AL30)),_xlfn.XLOOKUP(AL30,sl_pole_shape[lookupValue],sl_pole_shape[lookupKey],"ERROR"),""), "")</f>
        <v/>
      </c>
      <c r="AN30" s="8"/>
      <c r="AP30" s="3" t="str">
        <f>IF($A30="ADD",IF(NOT(ISBLANK(AO30)),_xlfn.XLOOKUP(AO30,sl_pole_attach[lookupValue],sl_pole_attach[lookupKey],"ERROR"),""), "")</f>
        <v/>
      </c>
      <c r="AR30" s="3" t="str">
        <f>IF($A30="ADD",IF(NOT(ISBLANK(AQ30)),_xlfn.XLOOKUP(AQ30,sl_earthing_type[lookupValue],sl_earthing_type[lookupKey],"ERROR"),""), "")</f>
        <v/>
      </c>
      <c r="AT30" s="3" t="str">
        <f>IF($A30="ADD",IF(NOT(ISBLANK(AS30)),_xlfn.XLOOKUP(AS30,men_point[lookupValue],men_point[lookupKey],"ERROR"),""), "")</f>
        <v/>
      </c>
      <c r="AU30" s="8"/>
      <c r="AW30" s="3" t="str">
        <f>IF($A30="ADD",IF(NOT(ISBLANK(AV30)),_xlfn.XLOOKUP(AV30,sign_bracket[lookupValue],sign_bracket[lookupKey],"ERROR"),""), "")</f>
        <v/>
      </c>
      <c r="AY30" s="3" t="str">
        <f>IF($A30="ADD",IF(NOT(ISBLANK(AX30)),_xlfn.XLOOKUP(AX30,post_plant_type[lookupValue],post_plant_type[lookupKey],"ERROR"),""), "")</f>
        <v/>
      </c>
      <c r="BA30" s="3" t="str">
        <f>IF($A30="ADD",IF(NOT(ISBLANK(AZ30)),_xlfn.XLOOKUP(AZ30,post_ground_type[lookupValue],post_ground_type[lookupKey],"ERROR"),""), "")</f>
        <v/>
      </c>
      <c r="BC30" s="3" t="str">
        <f>IF($A30="ADD",IF(NOT(ISBLANK(BB30)),_xlfn.XLOOKUP(BB30,post_joint_type[lookupValue],post_joint_type[lookupKey],"ERROR"),""), "")</f>
        <v/>
      </c>
      <c r="BD30" s="4"/>
      <c r="BE30" s="7"/>
      <c r="BF30" s="4" t="str">
        <f t="shared" ca="1" si="0"/>
        <v/>
      </c>
      <c r="BG30" s="4"/>
      <c r="BH30" s="3" t="str">
        <f t="shared" si="1"/>
        <v/>
      </c>
      <c r="BI30" s="3" t="str">
        <f>IF($A30="","",IF((AND($A30="ADD",OR(BH30="",BH30="In Use"))),"5",(_xlfn.XLOOKUP(BH30,ud_asset_status[lookupValue],ud_asset_status[lookupKey],""))))</f>
        <v/>
      </c>
      <c r="BJ30" s="7"/>
      <c r="BL30" s="3" t="str">
        <f>IF($A30="ADD",IF(NOT(ISBLANK(BK30)),_xlfn.XLOOKUP(BK30,ud_replacement_status[lookupValue],ud_replacement_status[lookupKey],"ERROR"),""), "")</f>
        <v/>
      </c>
      <c r="BM30" s="7"/>
      <c r="BO30" s="3" t="str">
        <f>IF($A30="ADD",IF(NOT(ISBLANK(BN30)),_xlfn.XLOOKUP(BN30,ar_replace_reason[lookupValue],ar_replace_reason[lookupKey],"ERROR"),""), "")</f>
        <v/>
      </c>
      <c r="BP30" s="3" t="str">
        <f t="shared" si="2"/>
        <v/>
      </c>
      <c r="BQ30" s="3" t="str">
        <f>IF($A30="","",IF((AND($A30="ADD",OR(BP30="",BP30="Queenstown-Lakes District Council"))),"70",(_xlfn.XLOOKUP(BP30,ud_organisation_owner[lookupValue],ud_organisation_owner[lookupKey],""))))</f>
        <v/>
      </c>
      <c r="BR30" s="3" t="str">
        <f t="shared" si="3"/>
        <v/>
      </c>
      <c r="BS30" s="3" t="str">
        <f>IF($A30="","",IF((AND($A30="ADD",OR(BR30="",BR30="Queenstown-Lakes District Council"))),"70",(_xlfn.XLOOKUP(BR30,ud_organisation_owner[lookupValue],ud_organisation_owner[lookupKey],""))))</f>
        <v/>
      </c>
      <c r="BT30" s="3" t="str">
        <f t="shared" si="4"/>
        <v/>
      </c>
      <c r="BU30" s="3" t="str">
        <f>IF($A30="","",IF((AND($A30="ADD",OR(BT30="",BT30="Local Authority"))),"17",(_xlfn.XLOOKUP(BT30,ud_sub_organisation[lookupValue],ud_sub_organisation[lookupKey],""))))</f>
        <v/>
      </c>
      <c r="BW30" s="3" t="str">
        <f>IF($A30="ADD",IF(NOT(ISBLANK(BV30)),_xlfn.XLOOKUP(BV30,ud_maintenance_organisation[lookupValue],ud_maintenance_organisation[lookupKey],"ERROR"),""), "")</f>
        <v/>
      </c>
      <c r="BX30" s="3" t="str">
        <f t="shared" si="5"/>
        <v/>
      </c>
      <c r="BY30" s="3" t="str">
        <f>IF($A30="","",IF((AND($A30="ADD",OR(BX30="",BX30="Vested Assets"))),"12",(_xlfn.XLOOKUP(BX30,ud_work_category[lookupValue],ud_work_category[lookupKey],""))))</f>
        <v/>
      </c>
      <c r="BZ30" s="6"/>
      <c r="CA30" s="2" t="str">
        <f t="shared" si="6"/>
        <v/>
      </c>
      <c r="CB30" s="3" t="str">
        <f t="shared" si="7"/>
        <v/>
      </c>
      <c r="CC30" s="3" t="str">
        <f>IF($A30="","",IF((AND($A30="ADD",OR(CB30="",CB30="Excellent"))),"1",(_xlfn.XLOOKUP(CB30,condition[lookupValue],condition[lookupKey],""))))</f>
        <v/>
      </c>
      <c r="CD30" s="7" t="str">
        <f t="shared" si="8"/>
        <v/>
      </c>
      <c r="CE30" s="8"/>
    </row>
    <row r="31" spans="2:83" x14ac:dyDescent="0.25">
      <c r="B31" s="4"/>
      <c r="D31" s="3" t="str">
        <f>IF($A31="ADD",IF(NOT(ISBLANK(C31)),_xlfn.XLOOKUP(C31,ud_amds_table_list[lookupValue],ud_amds_table_list[lookupKey],"ERROR"),""), "")</f>
        <v/>
      </c>
      <c r="G31" s="8"/>
      <c r="I31" s="3" t="str">
        <f>IF($A31="ADD",IF(NOT(ISBLANK(H31)),_xlfn.XLOOKUP(H31,roadnames[lookupValue],roadnames[lookupKey],"ERROR"),""), "")</f>
        <v/>
      </c>
      <c r="J31" s="5"/>
      <c r="K31" s="5"/>
      <c r="L31" s="22"/>
      <c r="N31" s="3" t="str">
        <f>IF($A31="ADD",IF(NOT(ISBLANK(M31)),_xlfn.XLOOKUP(M31,side[lookupValue],side[lookupKey],"ERROR"),""), "")</f>
        <v/>
      </c>
      <c r="O31" s="4"/>
      <c r="Q31" s="3" t="str">
        <f>IF($A31="ADD",IF(NOT(ISBLANK(P31)),_xlfn.XLOOKUP(P31,ud_placement[lookupValue],ud_placement[lookupKey],"ERROR"),""), "")</f>
        <v/>
      </c>
      <c r="S31" s="3" t="str">
        <f>IF($A31="ADD",IF(NOT(ISBLANK(R31)),_xlfn.XLOOKUP(R31,ud_pole_primary_function[lookupValue],ud_pole_primary_function[lookupKey],"ERROR"),""), "")</f>
        <v/>
      </c>
      <c r="U31" s="3" t="str">
        <f>IF($A31="ADD",IF(NOT(ISBLANK(T31)),_xlfn.XLOOKUP(T31,ud_pole_structure_type[lookupValue],ud_pole_structure_type[lookupKey],"ERROR"),""), "")</f>
        <v/>
      </c>
      <c r="X31" s="3" t="str">
        <f>IF($A31="ADD",IF(NOT(ISBLANK(W31)),_xlfn.XLOOKUP(W31,pole_material[lookupValue],pole_material[lookupKey],"ERROR"),""), "")</f>
        <v/>
      </c>
      <c r="Z31" s="3" t="str">
        <f>IF($A31="ADD",IF(NOT(ISBLANK(Y31)),_xlfn.XLOOKUP(Y31,ud_coating_system[lookupValue],ud_coating_system[lookupKey],"ERROR"),""), "")</f>
        <v/>
      </c>
      <c r="AB31" s="3" t="str">
        <f>IF($A31="ADD",IF(NOT(ISBLANK(AA31)),_xlfn.XLOOKUP(AA31,ud_pole_foundation_type[lookupValue],ud_pole_foundation_type[lookupKey],"ERROR"),""), "")</f>
        <v/>
      </c>
      <c r="AD31" s="3" t="str">
        <f>IF($A31="ADD",IF(NOT(ISBLANK(AC31)),_xlfn.XLOOKUP(AC31,ud_pole_base_connection[lookupValue],ud_pole_base_connection[lookupKey],"ERROR"),""), "")</f>
        <v/>
      </c>
      <c r="AE31" s="22"/>
      <c r="AF31" s="22"/>
      <c r="AI31" s="3" t="str">
        <f>IF($A31="ADD",IF(NOT(ISBLANK(AH31)),_xlfn.XLOOKUP(AH31,ud_pole_structure_make[lookupValue],ud_pole_structure_make[lookupKey],"ERROR"),""), "")</f>
        <v/>
      </c>
      <c r="AK31" s="3" t="str">
        <f>IF($A31="ADD",IF(NOT(ISBLANK(AJ31)),_xlfn.XLOOKUP(1,(ud_pole_structure_model_lookup=AJ31)*(ud_pole_structure_model_parentKey=AI31),ud_pole_structure_model[lookupKey],"ERROR"),""), "")</f>
        <v/>
      </c>
      <c r="AM31" s="3" t="str">
        <f>IF($A31="ADD",IF(NOT(ISBLANK(AL31)),_xlfn.XLOOKUP(AL31,sl_pole_shape[lookupValue],sl_pole_shape[lookupKey],"ERROR"),""), "")</f>
        <v/>
      </c>
      <c r="AN31" s="8"/>
      <c r="AP31" s="3" t="str">
        <f>IF($A31="ADD",IF(NOT(ISBLANK(AO31)),_xlfn.XLOOKUP(AO31,sl_pole_attach[lookupValue],sl_pole_attach[lookupKey],"ERROR"),""), "")</f>
        <v/>
      </c>
      <c r="AR31" s="3" t="str">
        <f>IF($A31="ADD",IF(NOT(ISBLANK(AQ31)),_xlfn.XLOOKUP(AQ31,sl_earthing_type[lookupValue],sl_earthing_type[lookupKey],"ERROR"),""), "")</f>
        <v/>
      </c>
      <c r="AT31" s="3" t="str">
        <f>IF($A31="ADD",IF(NOT(ISBLANK(AS31)),_xlfn.XLOOKUP(AS31,men_point[lookupValue],men_point[lookupKey],"ERROR"),""), "")</f>
        <v/>
      </c>
      <c r="AU31" s="8"/>
      <c r="AW31" s="3" t="str">
        <f>IF($A31="ADD",IF(NOT(ISBLANK(AV31)),_xlfn.XLOOKUP(AV31,sign_bracket[lookupValue],sign_bracket[lookupKey],"ERROR"),""), "")</f>
        <v/>
      </c>
      <c r="AY31" s="3" t="str">
        <f>IF($A31="ADD",IF(NOT(ISBLANK(AX31)),_xlfn.XLOOKUP(AX31,post_plant_type[lookupValue],post_plant_type[lookupKey],"ERROR"),""), "")</f>
        <v/>
      </c>
      <c r="BA31" s="3" t="str">
        <f>IF($A31="ADD",IF(NOT(ISBLANK(AZ31)),_xlfn.XLOOKUP(AZ31,post_ground_type[lookupValue],post_ground_type[lookupKey],"ERROR"),""), "")</f>
        <v/>
      </c>
      <c r="BC31" s="3" t="str">
        <f>IF($A31="ADD",IF(NOT(ISBLANK(BB31)),_xlfn.XLOOKUP(BB31,post_joint_type[lookupValue],post_joint_type[lookupKey],"ERROR"),""), "")</f>
        <v/>
      </c>
      <c r="BD31" s="4"/>
      <c r="BE31" s="7"/>
      <c r="BF31" s="4" t="str">
        <f t="shared" ca="1" si="0"/>
        <v/>
      </c>
      <c r="BG31" s="4"/>
      <c r="BH31" s="3" t="str">
        <f t="shared" si="1"/>
        <v/>
      </c>
      <c r="BI31" s="3" t="str">
        <f>IF($A31="","",IF((AND($A31="ADD",OR(BH31="",BH31="In Use"))),"5",(_xlfn.XLOOKUP(BH31,ud_asset_status[lookupValue],ud_asset_status[lookupKey],""))))</f>
        <v/>
      </c>
      <c r="BJ31" s="7"/>
      <c r="BL31" s="3" t="str">
        <f>IF($A31="ADD",IF(NOT(ISBLANK(BK31)),_xlfn.XLOOKUP(BK31,ud_replacement_status[lookupValue],ud_replacement_status[lookupKey],"ERROR"),""), "")</f>
        <v/>
      </c>
      <c r="BM31" s="7"/>
      <c r="BO31" s="3" t="str">
        <f>IF($A31="ADD",IF(NOT(ISBLANK(BN31)),_xlfn.XLOOKUP(BN31,ar_replace_reason[lookupValue],ar_replace_reason[lookupKey],"ERROR"),""), "")</f>
        <v/>
      </c>
      <c r="BP31" s="3" t="str">
        <f t="shared" si="2"/>
        <v/>
      </c>
      <c r="BQ31" s="3" t="str">
        <f>IF($A31="","",IF((AND($A31="ADD",OR(BP31="",BP31="Queenstown-Lakes District Council"))),"70",(_xlfn.XLOOKUP(BP31,ud_organisation_owner[lookupValue],ud_organisation_owner[lookupKey],""))))</f>
        <v/>
      </c>
      <c r="BR31" s="3" t="str">
        <f t="shared" si="3"/>
        <v/>
      </c>
      <c r="BS31" s="3" t="str">
        <f>IF($A31="","",IF((AND($A31="ADD",OR(BR31="",BR31="Queenstown-Lakes District Council"))),"70",(_xlfn.XLOOKUP(BR31,ud_organisation_owner[lookupValue],ud_organisation_owner[lookupKey],""))))</f>
        <v/>
      </c>
      <c r="BT31" s="3" t="str">
        <f t="shared" si="4"/>
        <v/>
      </c>
      <c r="BU31" s="3" t="str">
        <f>IF($A31="","",IF((AND($A31="ADD",OR(BT31="",BT31="Local Authority"))),"17",(_xlfn.XLOOKUP(BT31,ud_sub_organisation[lookupValue],ud_sub_organisation[lookupKey],""))))</f>
        <v/>
      </c>
      <c r="BW31" s="3" t="str">
        <f>IF($A31="ADD",IF(NOT(ISBLANK(BV31)),_xlfn.XLOOKUP(BV31,ud_maintenance_organisation[lookupValue],ud_maintenance_organisation[lookupKey],"ERROR"),""), "")</f>
        <v/>
      </c>
      <c r="BX31" s="3" t="str">
        <f t="shared" si="5"/>
        <v/>
      </c>
      <c r="BY31" s="3" t="str">
        <f>IF($A31="","",IF((AND($A31="ADD",OR(BX31="",BX31="Vested Assets"))),"12",(_xlfn.XLOOKUP(BX31,ud_work_category[lookupValue],ud_work_category[lookupKey],""))))</f>
        <v/>
      </c>
      <c r="BZ31" s="6"/>
      <c r="CA31" s="2" t="str">
        <f t="shared" si="6"/>
        <v/>
      </c>
      <c r="CB31" s="3" t="str">
        <f t="shared" si="7"/>
        <v/>
      </c>
      <c r="CC31" s="3" t="str">
        <f>IF($A31="","",IF((AND($A31="ADD",OR(CB31="",CB31="Excellent"))),"1",(_xlfn.XLOOKUP(CB31,condition[lookupValue],condition[lookupKey],""))))</f>
        <v/>
      </c>
      <c r="CD31" s="7" t="str">
        <f t="shared" si="8"/>
        <v/>
      </c>
      <c r="CE31" s="8"/>
    </row>
    <row r="32" spans="2:83" x14ac:dyDescent="0.25">
      <c r="B32" s="4"/>
      <c r="D32" s="3" t="str">
        <f>IF($A32="ADD",IF(NOT(ISBLANK(C32)),_xlfn.XLOOKUP(C32,ud_amds_table_list[lookupValue],ud_amds_table_list[lookupKey],"ERROR"),""), "")</f>
        <v/>
      </c>
      <c r="G32" s="8"/>
      <c r="I32" s="3" t="str">
        <f>IF($A32="ADD",IF(NOT(ISBLANK(H32)),_xlfn.XLOOKUP(H32,roadnames[lookupValue],roadnames[lookupKey],"ERROR"),""), "")</f>
        <v/>
      </c>
      <c r="J32" s="5"/>
      <c r="K32" s="5"/>
      <c r="L32" s="22"/>
      <c r="N32" s="3" t="str">
        <f>IF($A32="ADD",IF(NOT(ISBLANK(M32)),_xlfn.XLOOKUP(M32,side[lookupValue],side[lookupKey],"ERROR"),""), "")</f>
        <v/>
      </c>
      <c r="O32" s="4"/>
      <c r="Q32" s="3" t="str">
        <f>IF($A32="ADD",IF(NOT(ISBLANK(P32)),_xlfn.XLOOKUP(P32,ud_placement[lookupValue],ud_placement[lookupKey],"ERROR"),""), "")</f>
        <v/>
      </c>
      <c r="S32" s="3" t="str">
        <f>IF($A32="ADD",IF(NOT(ISBLANK(R32)),_xlfn.XLOOKUP(R32,ud_pole_primary_function[lookupValue],ud_pole_primary_function[lookupKey],"ERROR"),""), "")</f>
        <v/>
      </c>
      <c r="U32" s="3" t="str">
        <f>IF($A32="ADD",IF(NOT(ISBLANK(T32)),_xlfn.XLOOKUP(T32,ud_pole_structure_type[lookupValue],ud_pole_structure_type[lookupKey],"ERROR"),""), "")</f>
        <v/>
      </c>
      <c r="X32" s="3" t="str">
        <f>IF($A32="ADD",IF(NOT(ISBLANK(W32)),_xlfn.XLOOKUP(W32,pole_material[lookupValue],pole_material[lookupKey],"ERROR"),""), "")</f>
        <v/>
      </c>
      <c r="Z32" s="3" t="str">
        <f>IF($A32="ADD",IF(NOT(ISBLANK(Y32)),_xlfn.XLOOKUP(Y32,ud_coating_system[lookupValue],ud_coating_system[lookupKey],"ERROR"),""), "")</f>
        <v/>
      </c>
      <c r="AB32" s="3" t="str">
        <f>IF($A32="ADD",IF(NOT(ISBLANK(AA32)),_xlfn.XLOOKUP(AA32,ud_pole_foundation_type[lookupValue],ud_pole_foundation_type[lookupKey],"ERROR"),""), "")</f>
        <v/>
      </c>
      <c r="AD32" s="3" t="str">
        <f>IF($A32="ADD",IF(NOT(ISBLANK(AC32)),_xlfn.XLOOKUP(AC32,ud_pole_base_connection[lookupValue],ud_pole_base_connection[lookupKey],"ERROR"),""), "")</f>
        <v/>
      </c>
      <c r="AE32" s="22"/>
      <c r="AF32" s="22"/>
      <c r="AI32" s="3" t="str">
        <f>IF($A32="ADD",IF(NOT(ISBLANK(AH32)),_xlfn.XLOOKUP(AH32,ud_pole_structure_make[lookupValue],ud_pole_structure_make[lookupKey],"ERROR"),""), "")</f>
        <v/>
      </c>
      <c r="AK32" s="3" t="str">
        <f>IF($A32="ADD",IF(NOT(ISBLANK(AJ32)),_xlfn.XLOOKUP(1,(ud_pole_structure_model_lookup=AJ32)*(ud_pole_structure_model_parentKey=AI32),ud_pole_structure_model[lookupKey],"ERROR"),""), "")</f>
        <v/>
      </c>
      <c r="AM32" s="3" t="str">
        <f>IF($A32="ADD",IF(NOT(ISBLANK(AL32)),_xlfn.XLOOKUP(AL32,sl_pole_shape[lookupValue],sl_pole_shape[lookupKey],"ERROR"),""), "")</f>
        <v/>
      </c>
      <c r="AN32" s="8"/>
      <c r="AP32" s="3" t="str">
        <f>IF($A32="ADD",IF(NOT(ISBLANK(AO32)),_xlfn.XLOOKUP(AO32,sl_pole_attach[lookupValue],sl_pole_attach[lookupKey],"ERROR"),""), "")</f>
        <v/>
      </c>
      <c r="AR32" s="3" t="str">
        <f>IF($A32="ADD",IF(NOT(ISBLANK(AQ32)),_xlfn.XLOOKUP(AQ32,sl_earthing_type[lookupValue],sl_earthing_type[lookupKey],"ERROR"),""), "")</f>
        <v/>
      </c>
      <c r="AT32" s="3" t="str">
        <f>IF($A32="ADD",IF(NOT(ISBLANK(AS32)),_xlfn.XLOOKUP(AS32,men_point[lookupValue],men_point[lookupKey],"ERROR"),""), "")</f>
        <v/>
      </c>
      <c r="AU32" s="8"/>
      <c r="AW32" s="3" t="str">
        <f>IF($A32="ADD",IF(NOT(ISBLANK(AV32)),_xlfn.XLOOKUP(AV32,sign_bracket[lookupValue],sign_bracket[lookupKey],"ERROR"),""), "")</f>
        <v/>
      </c>
      <c r="AY32" s="3" t="str">
        <f>IF($A32="ADD",IF(NOT(ISBLANK(AX32)),_xlfn.XLOOKUP(AX32,post_plant_type[lookupValue],post_plant_type[lookupKey],"ERROR"),""), "")</f>
        <v/>
      </c>
      <c r="BA32" s="3" t="str">
        <f>IF($A32="ADD",IF(NOT(ISBLANK(AZ32)),_xlfn.XLOOKUP(AZ32,post_ground_type[lookupValue],post_ground_type[lookupKey],"ERROR"),""), "")</f>
        <v/>
      </c>
      <c r="BC32" s="3" t="str">
        <f>IF($A32="ADD",IF(NOT(ISBLANK(BB32)),_xlfn.XLOOKUP(BB32,post_joint_type[lookupValue],post_joint_type[lookupKey],"ERROR"),""), "")</f>
        <v/>
      </c>
      <c r="BD32" s="4"/>
      <c r="BE32" s="7"/>
      <c r="BF32" s="4" t="str">
        <f t="shared" ca="1" si="0"/>
        <v/>
      </c>
      <c r="BG32" s="4"/>
      <c r="BH32" s="3" t="str">
        <f t="shared" si="1"/>
        <v/>
      </c>
      <c r="BI32" s="3" t="str">
        <f>IF($A32="","",IF((AND($A32="ADD",OR(BH32="",BH32="In Use"))),"5",(_xlfn.XLOOKUP(BH32,ud_asset_status[lookupValue],ud_asset_status[lookupKey],""))))</f>
        <v/>
      </c>
      <c r="BJ32" s="7"/>
      <c r="BL32" s="3" t="str">
        <f>IF($A32="ADD",IF(NOT(ISBLANK(BK32)),_xlfn.XLOOKUP(BK32,ud_replacement_status[lookupValue],ud_replacement_status[lookupKey],"ERROR"),""), "")</f>
        <v/>
      </c>
      <c r="BM32" s="7"/>
      <c r="BO32" s="3" t="str">
        <f>IF($A32="ADD",IF(NOT(ISBLANK(BN32)),_xlfn.XLOOKUP(BN32,ar_replace_reason[lookupValue],ar_replace_reason[lookupKey],"ERROR"),""), "")</f>
        <v/>
      </c>
      <c r="BP32" s="3" t="str">
        <f t="shared" si="2"/>
        <v/>
      </c>
      <c r="BQ32" s="3" t="str">
        <f>IF($A32="","",IF((AND($A32="ADD",OR(BP32="",BP32="Queenstown-Lakes District Council"))),"70",(_xlfn.XLOOKUP(BP32,ud_organisation_owner[lookupValue],ud_organisation_owner[lookupKey],""))))</f>
        <v/>
      </c>
      <c r="BR32" s="3" t="str">
        <f t="shared" si="3"/>
        <v/>
      </c>
      <c r="BS32" s="3" t="str">
        <f>IF($A32="","",IF((AND($A32="ADD",OR(BR32="",BR32="Queenstown-Lakes District Council"))),"70",(_xlfn.XLOOKUP(BR32,ud_organisation_owner[lookupValue],ud_organisation_owner[lookupKey],""))))</f>
        <v/>
      </c>
      <c r="BT32" s="3" t="str">
        <f t="shared" si="4"/>
        <v/>
      </c>
      <c r="BU32" s="3" t="str">
        <f>IF($A32="","",IF((AND($A32="ADD",OR(BT32="",BT32="Local Authority"))),"17",(_xlfn.XLOOKUP(BT32,ud_sub_organisation[lookupValue],ud_sub_organisation[lookupKey],""))))</f>
        <v/>
      </c>
      <c r="BW32" s="3" t="str">
        <f>IF($A32="ADD",IF(NOT(ISBLANK(BV32)),_xlfn.XLOOKUP(BV32,ud_maintenance_organisation[lookupValue],ud_maintenance_organisation[lookupKey],"ERROR"),""), "")</f>
        <v/>
      </c>
      <c r="BX32" s="3" t="str">
        <f t="shared" si="5"/>
        <v/>
      </c>
      <c r="BY32" s="3" t="str">
        <f>IF($A32="","",IF((AND($A32="ADD",OR(BX32="",BX32="Vested Assets"))),"12",(_xlfn.XLOOKUP(BX32,ud_work_category[lookupValue],ud_work_category[lookupKey],""))))</f>
        <v/>
      </c>
      <c r="BZ32" s="6"/>
      <c r="CA32" s="2" t="str">
        <f t="shared" si="6"/>
        <v/>
      </c>
      <c r="CB32" s="3" t="str">
        <f t="shared" si="7"/>
        <v/>
      </c>
      <c r="CC32" s="3" t="str">
        <f>IF($A32="","",IF((AND($A32="ADD",OR(CB32="",CB32="Excellent"))),"1",(_xlfn.XLOOKUP(CB32,condition[lookupValue],condition[lookupKey],""))))</f>
        <v/>
      </c>
      <c r="CD32" s="7" t="str">
        <f t="shared" si="8"/>
        <v/>
      </c>
      <c r="CE32" s="8"/>
    </row>
    <row r="33" spans="2:83" x14ac:dyDescent="0.25">
      <c r="B33" s="4"/>
      <c r="D33" s="3" t="str">
        <f>IF($A33="ADD",IF(NOT(ISBLANK(C33)),_xlfn.XLOOKUP(C33,ud_amds_table_list[lookupValue],ud_amds_table_list[lookupKey],"ERROR"),""), "")</f>
        <v/>
      </c>
      <c r="G33" s="8"/>
      <c r="I33" s="3" t="str">
        <f>IF($A33="ADD",IF(NOT(ISBLANK(H33)),_xlfn.XLOOKUP(H33,roadnames[lookupValue],roadnames[lookupKey],"ERROR"),""), "")</f>
        <v/>
      </c>
      <c r="J33" s="5"/>
      <c r="K33" s="5"/>
      <c r="L33" s="22"/>
      <c r="N33" s="3" t="str">
        <f>IF($A33="ADD",IF(NOT(ISBLANK(M33)),_xlfn.XLOOKUP(M33,side[lookupValue],side[lookupKey],"ERROR"),""), "")</f>
        <v/>
      </c>
      <c r="O33" s="4"/>
      <c r="Q33" s="3" t="str">
        <f>IF($A33="ADD",IF(NOT(ISBLANK(P33)),_xlfn.XLOOKUP(P33,ud_placement[lookupValue],ud_placement[lookupKey],"ERROR"),""), "")</f>
        <v/>
      </c>
      <c r="S33" s="3" t="str">
        <f>IF($A33="ADD",IF(NOT(ISBLANK(R33)),_xlfn.XLOOKUP(R33,ud_pole_primary_function[lookupValue],ud_pole_primary_function[lookupKey],"ERROR"),""), "")</f>
        <v/>
      </c>
      <c r="U33" s="3" t="str">
        <f>IF($A33="ADD",IF(NOT(ISBLANK(T33)),_xlfn.XLOOKUP(T33,ud_pole_structure_type[lookupValue],ud_pole_structure_type[lookupKey],"ERROR"),""), "")</f>
        <v/>
      </c>
      <c r="X33" s="3" t="str">
        <f>IF($A33="ADD",IF(NOT(ISBLANK(W33)),_xlfn.XLOOKUP(W33,pole_material[lookupValue],pole_material[lookupKey],"ERROR"),""), "")</f>
        <v/>
      </c>
      <c r="Z33" s="3" t="str">
        <f>IF($A33="ADD",IF(NOT(ISBLANK(Y33)),_xlfn.XLOOKUP(Y33,ud_coating_system[lookupValue],ud_coating_system[lookupKey],"ERROR"),""), "")</f>
        <v/>
      </c>
      <c r="AB33" s="3" t="str">
        <f>IF($A33="ADD",IF(NOT(ISBLANK(AA33)),_xlfn.XLOOKUP(AA33,ud_pole_foundation_type[lookupValue],ud_pole_foundation_type[lookupKey],"ERROR"),""), "")</f>
        <v/>
      </c>
      <c r="AD33" s="3" t="str">
        <f>IF($A33="ADD",IF(NOT(ISBLANK(AC33)),_xlfn.XLOOKUP(AC33,ud_pole_base_connection[lookupValue],ud_pole_base_connection[lookupKey],"ERROR"),""), "")</f>
        <v/>
      </c>
      <c r="AE33" s="22"/>
      <c r="AF33" s="22"/>
      <c r="AI33" s="3" t="str">
        <f>IF($A33="ADD",IF(NOT(ISBLANK(AH33)),_xlfn.XLOOKUP(AH33,ud_pole_structure_make[lookupValue],ud_pole_structure_make[lookupKey],"ERROR"),""), "")</f>
        <v/>
      </c>
      <c r="AK33" s="3" t="str">
        <f>IF($A33="ADD",IF(NOT(ISBLANK(AJ33)),_xlfn.XLOOKUP(1,(ud_pole_structure_model_lookup=AJ33)*(ud_pole_structure_model_parentKey=AI33),ud_pole_structure_model[lookupKey],"ERROR"),""), "")</f>
        <v/>
      </c>
      <c r="AM33" s="3" t="str">
        <f>IF($A33="ADD",IF(NOT(ISBLANK(AL33)),_xlfn.XLOOKUP(AL33,sl_pole_shape[lookupValue],sl_pole_shape[lookupKey],"ERROR"),""), "")</f>
        <v/>
      </c>
      <c r="AN33" s="8"/>
      <c r="AP33" s="3" t="str">
        <f>IF($A33="ADD",IF(NOT(ISBLANK(AO33)),_xlfn.XLOOKUP(AO33,sl_pole_attach[lookupValue],sl_pole_attach[lookupKey],"ERROR"),""), "")</f>
        <v/>
      </c>
      <c r="AR33" s="3" t="str">
        <f>IF($A33="ADD",IF(NOT(ISBLANK(AQ33)),_xlfn.XLOOKUP(AQ33,sl_earthing_type[lookupValue],sl_earthing_type[lookupKey],"ERROR"),""), "")</f>
        <v/>
      </c>
      <c r="AT33" s="3" t="str">
        <f>IF($A33="ADD",IF(NOT(ISBLANK(AS33)),_xlfn.XLOOKUP(AS33,men_point[lookupValue],men_point[lookupKey],"ERROR"),""), "")</f>
        <v/>
      </c>
      <c r="AU33" s="8"/>
      <c r="AW33" s="3" t="str">
        <f>IF($A33="ADD",IF(NOT(ISBLANK(AV33)),_xlfn.XLOOKUP(AV33,sign_bracket[lookupValue],sign_bracket[lookupKey],"ERROR"),""), "")</f>
        <v/>
      </c>
      <c r="AY33" s="3" t="str">
        <f>IF($A33="ADD",IF(NOT(ISBLANK(AX33)),_xlfn.XLOOKUP(AX33,post_plant_type[lookupValue],post_plant_type[lookupKey],"ERROR"),""), "")</f>
        <v/>
      </c>
      <c r="BA33" s="3" t="str">
        <f>IF($A33="ADD",IF(NOT(ISBLANK(AZ33)),_xlfn.XLOOKUP(AZ33,post_ground_type[lookupValue],post_ground_type[lookupKey],"ERROR"),""), "")</f>
        <v/>
      </c>
      <c r="BC33" s="3" t="str">
        <f>IF($A33="ADD",IF(NOT(ISBLANK(BB33)),_xlfn.XLOOKUP(BB33,post_joint_type[lookupValue],post_joint_type[lookupKey],"ERROR"),""), "")</f>
        <v/>
      </c>
      <c r="BD33" s="4"/>
      <c r="BE33" s="7"/>
      <c r="BF33" s="4" t="str">
        <f t="shared" ca="1" si="0"/>
        <v/>
      </c>
      <c r="BG33" s="4"/>
      <c r="BH33" s="3" t="str">
        <f t="shared" si="1"/>
        <v/>
      </c>
      <c r="BI33" s="3" t="str">
        <f>IF($A33="","",IF((AND($A33="ADD",OR(BH33="",BH33="In Use"))),"5",(_xlfn.XLOOKUP(BH33,ud_asset_status[lookupValue],ud_asset_status[lookupKey],""))))</f>
        <v/>
      </c>
      <c r="BJ33" s="7"/>
      <c r="BL33" s="3" t="str">
        <f>IF($A33="ADD",IF(NOT(ISBLANK(BK33)),_xlfn.XLOOKUP(BK33,ud_replacement_status[lookupValue],ud_replacement_status[lookupKey],"ERROR"),""), "")</f>
        <v/>
      </c>
      <c r="BM33" s="7"/>
      <c r="BO33" s="3" t="str">
        <f>IF($A33="ADD",IF(NOT(ISBLANK(BN33)),_xlfn.XLOOKUP(BN33,ar_replace_reason[lookupValue],ar_replace_reason[lookupKey],"ERROR"),""), "")</f>
        <v/>
      </c>
      <c r="BP33" s="3" t="str">
        <f t="shared" si="2"/>
        <v/>
      </c>
      <c r="BQ33" s="3" t="str">
        <f>IF($A33="","",IF((AND($A33="ADD",OR(BP33="",BP33="Queenstown-Lakes District Council"))),"70",(_xlfn.XLOOKUP(BP33,ud_organisation_owner[lookupValue],ud_organisation_owner[lookupKey],""))))</f>
        <v/>
      </c>
      <c r="BR33" s="3" t="str">
        <f t="shared" si="3"/>
        <v/>
      </c>
      <c r="BS33" s="3" t="str">
        <f>IF($A33="","",IF((AND($A33="ADD",OR(BR33="",BR33="Queenstown-Lakes District Council"))),"70",(_xlfn.XLOOKUP(BR33,ud_organisation_owner[lookupValue],ud_organisation_owner[lookupKey],""))))</f>
        <v/>
      </c>
      <c r="BT33" s="3" t="str">
        <f t="shared" si="4"/>
        <v/>
      </c>
      <c r="BU33" s="3" t="str">
        <f>IF($A33="","",IF((AND($A33="ADD",OR(BT33="",BT33="Local Authority"))),"17",(_xlfn.XLOOKUP(BT33,ud_sub_organisation[lookupValue],ud_sub_organisation[lookupKey],""))))</f>
        <v/>
      </c>
      <c r="BW33" s="3" t="str">
        <f>IF($A33="ADD",IF(NOT(ISBLANK(BV33)),_xlfn.XLOOKUP(BV33,ud_maintenance_organisation[lookupValue],ud_maintenance_organisation[lookupKey],"ERROR"),""), "")</f>
        <v/>
      </c>
      <c r="BX33" s="3" t="str">
        <f t="shared" si="5"/>
        <v/>
      </c>
      <c r="BY33" s="3" t="str">
        <f>IF($A33="","",IF((AND($A33="ADD",OR(BX33="",BX33="Vested Assets"))),"12",(_xlfn.XLOOKUP(BX33,ud_work_category[lookupValue],ud_work_category[lookupKey],""))))</f>
        <v/>
      </c>
      <c r="BZ33" s="6"/>
      <c r="CA33" s="2" t="str">
        <f t="shared" si="6"/>
        <v/>
      </c>
      <c r="CB33" s="3" t="str">
        <f t="shared" si="7"/>
        <v/>
      </c>
      <c r="CC33" s="3" t="str">
        <f>IF($A33="","",IF((AND($A33="ADD",OR(CB33="",CB33="Excellent"))),"1",(_xlfn.XLOOKUP(CB33,condition[lookupValue],condition[lookupKey],""))))</f>
        <v/>
      </c>
      <c r="CD33" s="7" t="str">
        <f t="shared" si="8"/>
        <v/>
      </c>
      <c r="CE33" s="8"/>
    </row>
    <row r="34" spans="2:83" x14ac:dyDescent="0.25">
      <c r="B34" s="4"/>
      <c r="D34" s="3" t="str">
        <f>IF($A34="ADD",IF(NOT(ISBLANK(C34)),_xlfn.XLOOKUP(C34,ud_amds_table_list[lookupValue],ud_amds_table_list[lookupKey],"ERROR"),""), "")</f>
        <v/>
      </c>
      <c r="G34" s="8"/>
      <c r="I34" s="3" t="str">
        <f>IF($A34="ADD",IF(NOT(ISBLANK(H34)),_xlfn.XLOOKUP(H34,roadnames[lookupValue],roadnames[lookupKey],"ERROR"),""), "")</f>
        <v/>
      </c>
      <c r="J34" s="5"/>
      <c r="K34" s="5"/>
      <c r="L34" s="22"/>
      <c r="N34" s="3" t="str">
        <f>IF($A34="ADD",IF(NOT(ISBLANK(M34)),_xlfn.XLOOKUP(M34,side[lookupValue],side[lookupKey],"ERROR"),""), "")</f>
        <v/>
      </c>
      <c r="O34" s="4"/>
      <c r="Q34" s="3" t="str">
        <f>IF($A34="ADD",IF(NOT(ISBLANK(P34)),_xlfn.XLOOKUP(P34,ud_placement[lookupValue],ud_placement[lookupKey],"ERROR"),""), "")</f>
        <v/>
      </c>
      <c r="S34" s="3" t="str">
        <f>IF($A34="ADD",IF(NOT(ISBLANK(R34)),_xlfn.XLOOKUP(R34,ud_pole_primary_function[lookupValue],ud_pole_primary_function[lookupKey],"ERROR"),""), "")</f>
        <v/>
      </c>
      <c r="U34" s="3" t="str">
        <f>IF($A34="ADD",IF(NOT(ISBLANK(T34)),_xlfn.XLOOKUP(T34,ud_pole_structure_type[lookupValue],ud_pole_structure_type[lookupKey],"ERROR"),""), "")</f>
        <v/>
      </c>
      <c r="X34" s="3" t="str">
        <f>IF($A34="ADD",IF(NOT(ISBLANK(W34)),_xlfn.XLOOKUP(W34,pole_material[lookupValue],pole_material[lookupKey],"ERROR"),""), "")</f>
        <v/>
      </c>
      <c r="Z34" s="3" t="str">
        <f>IF($A34="ADD",IF(NOT(ISBLANK(Y34)),_xlfn.XLOOKUP(Y34,ud_coating_system[lookupValue],ud_coating_system[lookupKey],"ERROR"),""), "")</f>
        <v/>
      </c>
      <c r="AB34" s="3" t="str">
        <f>IF($A34="ADD",IF(NOT(ISBLANK(AA34)),_xlfn.XLOOKUP(AA34,ud_pole_foundation_type[lookupValue],ud_pole_foundation_type[lookupKey],"ERROR"),""), "")</f>
        <v/>
      </c>
      <c r="AD34" s="3" t="str">
        <f>IF($A34="ADD",IF(NOT(ISBLANK(AC34)),_xlfn.XLOOKUP(AC34,ud_pole_base_connection[lookupValue],ud_pole_base_connection[lookupKey],"ERROR"),""), "")</f>
        <v/>
      </c>
      <c r="AE34" s="22"/>
      <c r="AF34" s="22"/>
      <c r="AI34" s="3" t="str">
        <f>IF($A34="ADD",IF(NOT(ISBLANK(AH34)),_xlfn.XLOOKUP(AH34,ud_pole_structure_make[lookupValue],ud_pole_structure_make[lookupKey],"ERROR"),""), "")</f>
        <v/>
      </c>
      <c r="AK34" s="3" t="str">
        <f>IF($A34="ADD",IF(NOT(ISBLANK(AJ34)),_xlfn.XLOOKUP(1,(ud_pole_structure_model_lookup=AJ34)*(ud_pole_structure_model_parentKey=AI34),ud_pole_structure_model[lookupKey],"ERROR"),""), "")</f>
        <v/>
      </c>
      <c r="AM34" s="3" t="str">
        <f>IF($A34="ADD",IF(NOT(ISBLANK(AL34)),_xlfn.XLOOKUP(AL34,sl_pole_shape[lookupValue],sl_pole_shape[lookupKey],"ERROR"),""), "")</f>
        <v/>
      </c>
      <c r="AN34" s="8"/>
      <c r="AP34" s="3" t="str">
        <f>IF($A34="ADD",IF(NOT(ISBLANK(AO34)),_xlfn.XLOOKUP(AO34,sl_pole_attach[lookupValue],sl_pole_attach[lookupKey],"ERROR"),""), "")</f>
        <v/>
      </c>
      <c r="AR34" s="3" t="str">
        <f>IF($A34="ADD",IF(NOT(ISBLANK(AQ34)),_xlfn.XLOOKUP(AQ34,sl_earthing_type[lookupValue],sl_earthing_type[lookupKey],"ERROR"),""), "")</f>
        <v/>
      </c>
      <c r="AT34" s="3" t="str">
        <f>IF($A34="ADD",IF(NOT(ISBLANK(AS34)),_xlfn.XLOOKUP(AS34,men_point[lookupValue],men_point[lookupKey],"ERROR"),""), "")</f>
        <v/>
      </c>
      <c r="AU34" s="8"/>
      <c r="AW34" s="3" t="str">
        <f>IF($A34="ADD",IF(NOT(ISBLANK(AV34)),_xlfn.XLOOKUP(AV34,sign_bracket[lookupValue],sign_bracket[lookupKey],"ERROR"),""), "")</f>
        <v/>
      </c>
      <c r="AY34" s="3" t="str">
        <f>IF($A34="ADD",IF(NOT(ISBLANK(AX34)),_xlfn.XLOOKUP(AX34,post_plant_type[lookupValue],post_plant_type[lookupKey],"ERROR"),""), "")</f>
        <v/>
      </c>
      <c r="BA34" s="3" t="str">
        <f>IF($A34="ADD",IF(NOT(ISBLANK(AZ34)),_xlfn.XLOOKUP(AZ34,post_ground_type[lookupValue],post_ground_type[lookupKey],"ERROR"),""), "")</f>
        <v/>
      </c>
      <c r="BC34" s="3" t="str">
        <f>IF($A34="ADD",IF(NOT(ISBLANK(BB34)),_xlfn.XLOOKUP(BB34,post_joint_type[lookupValue],post_joint_type[lookupKey],"ERROR"),""), "")</f>
        <v/>
      </c>
      <c r="BD34" s="4"/>
      <c r="BE34" s="7"/>
      <c r="BF34" s="4" t="str">
        <f t="shared" ca="1" si="0"/>
        <v/>
      </c>
      <c r="BG34" s="4"/>
      <c r="BH34" s="3" t="str">
        <f t="shared" si="1"/>
        <v/>
      </c>
      <c r="BI34" s="3" t="str">
        <f>IF($A34="","",IF((AND($A34="ADD",OR(BH34="",BH34="In Use"))),"5",(_xlfn.XLOOKUP(BH34,ud_asset_status[lookupValue],ud_asset_status[lookupKey],""))))</f>
        <v/>
      </c>
      <c r="BJ34" s="7"/>
      <c r="BL34" s="3" t="str">
        <f>IF($A34="ADD",IF(NOT(ISBLANK(BK34)),_xlfn.XLOOKUP(BK34,ud_replacement_status[lookupValue],ud_replacement_status[lookupKey],"ERROR"),""), "")</f>
        <v/>
      </c>
      <c r="BM34" s="7"/>
      <c r="BO34" s="3" t="str">
        <f>IF($A34="ADD",IF(NOT(ISBLANK(BN34)),_xlfn.XLOOKUP(BN34,ar_replace_reason[lookupValue],ar_replace_reason[lookupKey],"ERROR"),""), "")</f>
        <v/>
      </c>
      <c r="BP34" s="3" t="str">
        <f t="shared" si="2"/>
        <v/>
      </c>
      <c r="BQ34" s="3" t="str">
        <f>IF($A34="","",IF((AND($A34="ADD",OR(BP34="",BP34="Queenstown-Lakes District Council"))),"70",(_xlfn.XLOOKUP(BP34,ud_organisation_owner[lookupValue],ud_organisation_owner[lookupKey],""))))</f>
        <v/>
      </c>
      <c r="BR34" s="3" t="str">
        <f t="shared" si="3"/>
        <v/>
      </c>
      <c r="BS34" s="3" t="str">
        <f>IF($A34="","",IF((AND($A34="ADD",OR(BR34="",BR34="Queenstown-Lakes District Council"))),"70",(_xlfn.XLOOKUP(BR34,ud_organisation_owner[lookupValue],ud_organisation_owner[lookupKey],""))))</f>
        <v/>
      </c>
      <c r="BT34" s="3" t="str">
        <f t="shared" si="4"/>
        <v/>
      </c>
      <c r="BU34" s="3" t="str">
        <f>IF($A34="","",IF((AND($A34="ADD",OR(BT34="",BT34="Local Authority"))),"17",(_xlfn.XLOOKUP(BT34,ud_sub_organisation[lookupValue],ud_sub_organisation[lookupKey],""))))</f>
        <v/>
      </c>
      <c r="BW34" s="3" t="str">
        <f>IF($A34="ADD",IF(NOT(ISBLANK(BV34)),_xlfn.XLOOKUP(BV34,ud_maintenance_organisation[lookupValue],ud_maintenance_organisation[lookupKey],"ERROR"),""), "")</f>
        <v/>
      </c>
      <c r="BX34" s="3" t="str">
        <f t="shared" si="5"/>
        <v/>
      </c>
      <c r="BY34" s="3" t="str">
        <f>IF($A34="","",IF((AND($A34="ADD",OR(BX34="",BX34="Vested Assets"))),"12",(_xlfn.XLOOKUP(BX34,ud_work_category[lookupValue],ud_work_category[lookupKey],""))))</f>
        <v/>
      </c>
      <c r="BZ34" s="6"/>
      <c r="CA34" s="2" t="str">
        <f t="shared" si="6"/>
        <v/>
      </c>
      <c r="CB34" s="3" t="str">
        <f t="shared" si="7"/>
        <v/>
      </c>
      <c r="CC34" s="3" t="str">
        <f>IF($A34="","",IF((AND($A34="ADD",OR(CB34="",CB34="Excellent"))),"1",(_xlfn.XLOOKUP(CB34,condition[lookupValue],condition[lookupKey],""))))</f>
        <v/>
      </c>
      <c r="CD34" s="7" t="str">
        <f t="shared" si="8"/>
        <v/>
      </c>
      <c r="CE34" s="8"/>
    </row>
    <row r="35" spans="2:83" x14ac:dyDescent="0.25">
      <c r="B35" s="4"/>
      <c r="D35" s="3" t="str">
        <f>IF($A35="ADD",IF(NOT(ISBLANK(C35)),_xlfn.XLOOKUP(C35,ud_amds_table_list[lookupValue],ud_amds_table_list[lookupKey],"ERROR"),""), "")</f>
        <v/>
      </c>
      <c r="G35" s="8"/>
      <c r="I35" s="3" t="str">
        <f>IF($A35="ADD",IF(NOT(ISBLANK(H35)),_xlfn.XLOOKUP(H35,roadnames[lookupValue],roadnames[lookupKey],"ERROR"),""), "")</f>
        <v/>
      </c>
      <c r="J35" s="5"/>
      <c r="K35" s="5"/>
      <c r="L35" s="22"/>
      <c r="N35" s="3" t="str">
        <f>IF($A35="ADD",IF(NOT(ISBLANK(M35)),_xlfn.XLOOKUP(M35,side[lookupValue],side[lookupKey],"ERROR"),""), "")</f>
        <v/>
      </c>
      <c r="O35" s="4"/>
      <c r="Q35" s="3" t="str">
        <f>IF($A35="ADD",IF(NOT(ISBLANK(P35)),_xlfn.XLOOKUP(P35,ud_placement[lookupValue],ud_placement[lookupKey],"ERROR"),""), "")</f>
        <v/>
      </c>
      <c r="S35" s="3" t="str">
        <f>IF($A35="ADD",IF(NOT(ISBLANK(R35)),_xlfn.XLOOKUP(R35,ud_pole_primary_function[lookupValue],ud_pole_primary_function[lookupKey],"ERROR"),""), "")</f>
        <v/>
      </c>
      <c r="U35" s="3" t="str">
        <f>IF($A35="ADD",IF(NOT(ISBLANK(T35)),_xlfn.XLOOKUP(T35,ud_pole_structure_type[lookupValue],ud_pole_structure_type[lookupKey],"ERROR"),""), "")</f>
        <v/>
      </c>
      <c r="X35" s="3" t="str">
        <f>IF($A35="ADD",IF(NOT(ISBLANK(W35)),_xlfn.XLOOKUP(W35,pole_material[lookupValue],pole_material[lookupKey],"ERROR"),""), "")</f>
        <v/>
      </c>
      <c r="Z35" s="3" t="str">
        <f>IF($A35="ADD",IF(NOT(ISBLANK(Y35)),_xlfn.XLOOKUP(Y35,ud_coating_system[lookupValue],ud_coating_system[lookupKey],"ERROR"),""), "")</f>
        <v/>
      </c>
      <c r="AB35" s="3" t="str">
        <f>IF($A35="ADD",IF(NOT(ISBLANK(AA35)),_xlfn.XLOOKUP(AA35,ud_pole_foundation_type[lookupValue],ud_pole_foundation_type[lookupKey],"ERROR"),""), "")</f>
        <v/>
      </c>
      <c r="AD35" s="3" t="str">
        <f>IF($A35="ADD",IF(NOT(ISBLANK(AC35)),_xlfn.XLOOKUP(AC35,ud_pole_base_connection[lookupValue],ud_pole_base_connection[lookupKey],"ERROR"),""), "")</f>
        <v/>
      </c>
      <c r="AE35" s="22"/>
      <c r="AF35" s="22"/>
      <c r="AI35" s="3" t="str">
        <f>IF($A35="ADD",IF(NOT(ISBLANK(AH35)),_xlfn.XLOOKUP(AH35,ud_pole_structure_make[lookupValue],ud_pole_structure_make[lookupKey],"ERROR"),""), "")</f>
        <v/>
      </c>
      <c r="AK35" s="3" t="str">
        <f>IF($A35="ADD",IF(NOT(ISBLANK(AJ35)),_xlfn.XLOOKUP(1,(ud_pole_structure_model_lookup=AJ35)*(ud_pole_structure_model_parentKey=AI35),ud_pole_structure_model[lookupKey],"ERROR"),""), "")</f>
        <v/>
      </c>
      <c r="AM35" s="3" t="str">
        <f>IF($A35="ADD",IF(NOT(ISBLANK(AL35)),_xlfn.XLOOKUP(AL35,sl_pole_shape[lookupValue],sl_pole_shape[lookupKey],"ERROR"),""), "")</f>
        <v/>
      </c>
      <c r="AN35" s="8"/>
      <c r="AP35" s="3" t="str">
        <f>IF($A35="ADD",IF(NOT(ISBLANK(AO35)),_xlfn.XLOOKUP(AO35,sl_pole_attach[lookupValue],sl_pole_attach[lookupKey],"ERROR"),""), "")</f>
        <v/>
      </c>
      <c r="AR35" s="3" t="str">
        <f>IF($A35="ADD",IF(NOT(ISBLANK(AQ35)),_xlfn.XLOOKUP(AQ35,sl_earthing_type[lookupValue],sl_earthing_type[lookupKey],"ERROR"),""), "")</f>
        <v/>
      </c>
      <c r="AT35" s="3" t="str">
        <f>IF($A35="ADD",IF(NOT(ISBLANK(AS35)),_xlfn.XLOOKUP(AS35,men_point[lookupValue],men_point[lookupKey],"ERROR"),""), "")</f>
        <v/>
      </c>
      <c r="AU35" s="8"/>
      <c r="AW35" s="3" t="str">
        <f>IF($A35="ADD",IF(NOT(ISBLANK(AV35)),_xlfn.XLOOKUP(AV35,sign_bracket[lookupValue],sign_bracket[lookupKey],"ERROR"),""), "")</f>
        <v/>
      </c>
      <c r="AY35" s="3" t="str">
        <f>IF($A35="ADD",IF(NOT(ISBLANK(AX35)),_xlfn.XLOOKUP(AX35,post_plant_type[lookupValue],post_plant_type[lookupKey],"ERROR"),""), "")</f>
        <v/>
      </c>
      <c r="BA35" s="3" t="str">
        <f>IF($A35="ADD",IF(NOT(ISBLANK(AZ35)),_xlfn.XLOOKUP(AZ35,post_ground_type[lookupValue],post_ground_type[lookupKey],"ERROR"),""), "")</f>
        <v/>
      </c>
      <c r="BC35" s="3" t="str">
        <f>IF($A35="ADD",IF(NOT(ISBLANK(BB35)),_xlfn.XLOOKUP(BB35,post_joint_type[lookupValue],post_joint_type[lookupKey],"ERROR"),""), "")</f>
        <v/>
      </c>
      <c r="BD35" s="4"/>
      <c r="BE35" s="7"/>
      <c r="BF35" s="4" t="str">
        <f t="shared" ca="1" si="0"/>
        <v/>
      </c>
      <c r="BG35" s="4"/>
      <c r="BH35" s="3" t="str">
        <f t="shared" si="1"/>
        <v/>
      </c>
      <c r="BI35" s="3" t="str">
        <f>IF($A35="","",IF((AND($A35="ADD",OR(BH35="",BH35="In Use"))),"5",(_xlfn.XLOOKUP(BH35,ud_asset_status[lookupValue],ud_asset_status[lookupKey],""))))</f>
        <v/>
      </c>
      <c r="BJ35" s="7"/>
      <c r="BL35" s="3" t="str">
        <f>IF($A35="ADD",IF(NOT(ISBLANK(BK35)),_xlfn.XLOOKUP(BK35,ud_replacement_status[lookupValue],ud_replacement_status[lookupKey],"ERROR"),""), "")</f>
        <v/>
      </c>
      <c r="BM35" s="7"/>
      <c r="BO35" s="3" t="str">
        <f>IF($A35="ADD",IF(NOT(ISBLANK(BN35)),_xlfn.XLOOKUP(BN35,ar_replace_reason[lookupValue],ar_replace_reason[lookupKey],"ERROR"),""), "")</f>
        <v/>
      </c>
      <c r="BP35" s="3" t="str">
        <f t="shared" si="2"/>
        <v/>
      </c>
      <c r="BQ35" s="3" t="str">
        <f>IF($A35="","",IF((AND($A35="ADD",OR(BP35="",BP35="Queenstown-Lakes District Council"))),"70",(_xlfn.XLOOKUP(BP35,ud_organisation_owner[lookupValue],ud_organisation_owner[lookupKey],""))))</f>
        <v/>
      </c>
      <c r="BR35" s="3" t="str">
        <f t="shared" si="3"/>
        <v/>
      </c>
      <c r="BS35" s="3" t="str">
        <f>IF($A35="","",IF((AND($A35="ADD",OR(BR35="",BR35="Queenstown-Lakes District Council"))),"70",(_xlfn.XLOOKUP(BR35,ud_organisation_owner[lookupValue],ud_organisation_owner[lookupKey],""))))</f>
        <v/>
      </c>
      <c r="BT35" s="3" t="str">
        <f t="shared" si="4"/>
        <v/>
      </c>
      <c r="BU35" s="3" t="str">
        <f>IF($A35="","",IF((AND($A35="ADD",OR(BT35="",BT35="Local Authority"))),"17",(_xlfn.XLOOKUP(BT35,ud_sub_organisation[lookupValue],ud_sub_organisation[lookupKey],""))))</f>
        <v/>
      </c>
      <c r="BW35" s="3" t="str">
        <f>IF($A35="ADD",IF(NOT(ISBLANK(BV35)),_xlfn.XLOOKUP(BV35,ud_maintenance_organisation[lookupValue],ud_maintenance_organisation[lookupKey],"ERROR"),""), "")</f>
        <v/>
      </c>
      <c r="BX35" s="3" t="str">
        <f t="shared" si="5"/>
        <v/>
      </c>
      <c r="BY35" s="3" t="str">
        <f>IF($A35="","",IF((AND($A35="ADD",OR(BX35="",BX35="Vested Assets"))),"12",(_xlfn.XLOOKUP(BX35,ud_work_category[lookupValue],ud_work_category[lookupKey],""))))</f>
        <v/>
      </c>
      <c r="BZ35" s="6"/>
      <c r="CA35" s="2" t="str">
        <f t="shared" si="6"/>
        <v/>
      </c>
      <c r="CB35" s="3" t="str">
        <f t="shared" si="7"/>
        <v/>
      </c>
      <c r="CC35" s="3" t="str">
        <f>IF($A35="","",IF((AND($A35="ADD",OR(CB35="",CB35="Excellent"))),"1",(_xlfn.XLOOKUP(CB35,condition[lookupValue],condition[lookupKey],""))))</f>
        <v/>
      </c>
      <c r="CD35" s="7" t="str">
        <f t="shared" si="8"/>
        <v/>
      </c>
      <c r="CE35" s="8"/>
    </row>
    <row r="36" spans="2:83" x14ac:dyDescent="0.25">
      <c r="B36" s="4"/>
      <c r="D36" s="3" t="str">
        <f>IF($A36="ADD",IF(NOT(ISBLANK(C36)),_xlfn.XLOOKUP(C36,ud_amds_table_list[lookupValue],ud_amds_table_list[lookupKey],"ERROR"),""), "")</f>
        <v/>
      </c>
      <c r="G36" s="8"/>
      <c r="I36" s="3" t="str">
        <f>IF($A36="ADD",IF(NOT(ISBLANK(H36)),_xlfn.XLOOKUP(H36,roadnames[lookupValue],roadnames[lookupKey],"ERROR"),""), "")</f>
        <v/>
      </c>
      <c r="J36" s="5"/>
      <c r="K36" s="5"/>
      <c r="L36" s="22"/>
      <c r="N36" s="3" t="str">
        <f>IF($A36="ADD",IF(NOT(ISBLANK(M36)),_xlfn.XLOOKUP(M36,side[lookupValue],side[lookupKey],"ERROR"),""), "")</f>
        <v/>
      </c>
      <c r="O36" s="4"/>
      <c r="Q36" s="3" t="str">
        <f>IF($A36="ADD",IF(NOT(ISBLANK(P36)),_xlfn.XLOOKUP(P36,ud_placement[lookupValue],ud_placement[lookupKey],"ERROR"),""), "")</f>
        <v/>
      </c>
      <c r="S36" s="3" t="str">
        <f>IF($A36="ADD",IF(NOT(ISBLANK(R36)),_xlfn.XLOOKUP(R36,ud_pole_primary_function[lookupValue],ud_pole_primary_function[lookupKey],"ERROR"),""), "")</f>
        <v/>
      </c>
      <c r="U36" s="3" t="str">
        <f>IF($A36="ADD",IF(NOT(ISBLANK(T36)),_xlfn.XLOOKUP(T36,ud_pole_structure_type[lookupValue],ud_pole_structure_type[lookupKey],"ERROR"),""), "")</f>
        <v/>
      </c>
      <c r="X36" s="3" t="str">
        <f>IF($A36="ADD",IF(NOT(ISBLANK(W36)),_xlfn.XLOOKUP(W36,pole_material[lookupValue],pole_material[lookupKey],"ERROR"),""), "")</f>
        <v/>
      </c>
      <c r="Z36" s="3" t="str">
        <f>IF($A36="ADD",IF(NOT(ISBLANK(Y36)),_xlfn.XLOOKUP(Y36,ud_coating_system[lookupValue],ud_coating_system[lookupKey],"ERROR"),""), "")</f>
        <v/>
      </c>
      <c r="AB36" s="3" t="str">
        <f>IF($A36="ADD",IF(NOT(ISBLANK(AA36)),_xlfn.XLOOKUP(AA36,ud_pole_foundation_type[lookupValue],ud_pole_foundation_type[lookupKey],"ERROR"),""), "")</f>
        <v/>
      </c>
      <c r="AD36" s="3" t="str">
        <f>IF($A36="ADD",IF(NOT(ISBLANK(AC36)),_xlfn.XLOOKUP(AC36,ud_pole_base_connection[lookupValue],ud_pole_base_connection[lookupKey],"ERROR"),""), "")</f>
        <v/>
      </c>
      <c r="AE36" s="22"/>
      <c r="AF36" s="22"/>
      <c r="AI36" s="3" t="str">
        <f>IF($A36="ADD",IF(NOT(ISBLANK(AH36)),_xlfn.XLOOKUP(AH36,ud_pole_structure_make[lookupValue],ud_pole_structure_make[lookupKey],"ERROR"),""), "")</f>
        <v/>
      </c>
      <c r="AK36" s="3" t="str">
        <f>IF($A36="ADD",IF(NOT(ISBLANK(AJ36)),_xlfn.XLOOKUP(1,(ud_pole_structure_model_lookup=AJ36)*(ud_pole_structure_model_parentKey=AI36),ud_pole_structure_model[lookupKey],"ERROR"),""), "")</f>
        <v/>
      </c>
      <c r="AM36" s="3" t="str">
        <f>IF($A36="ADD",IF(NOT(ISBLANK(AL36)),_xlfn.XLOOKUP(AL36,sl_pole_shape[lookupValue],sl_pole_shape[lookupKey],"ERROR"),""), "")</f>
        <v/>
      </c>
      <c r="AN36" s="8"/>
      <c r="AP36" s="3" t="str">
        <f>IF($A36="ADD",IF(NOT(ISBLANK(AO36)),_xlfn.XLOOKUP(AO36,sl_pole_attach[lookupValue],sl_pole_attach[lookupKey],"ERROR"),""), "")</f>
        <v/>
      </c>
      <c r="AR36" s="3" t="str">
        <f>IF($A36="ADD",IF(NOT(ISBLANK(AQ36)),_xlfn.XLOOKUP(AQ36,sl_earthing_type[lookupValue],sl_earthing_type[lookupKey],"ERROR"),""), "")</f>
        <v/>
      </c>
      <c r="AT36" s="3" t="str">
        <f>IF($A36="ADD",IF(NOT(ISBLANK(AS36)),_xlfn.XLOOKUP(AS36,men_point[lookupValue],men_point[lookupKey],"ERROR"),""), "")</f>
        <v/>
      </c>
      <c r="AU36" s="8"/>
      <c r="AW36" s="3" t="str">
        <f>IF($A36="ADD",IF(NOT(ISBLANK(AV36)),_xlfn.XLOOKUP(AV36,sign_bracket[lookupValue],sign_bracket[lookupKey],"ERROR"),""), "")</f>
        <v/>
      </c>
      <c r="AY36" s="3" t="str">
        <f>IF($A36="ADD",IF(NOT(ISBLANK(AX36)),_xlfn.XLOOKUP(AX36,post_plant_type[lookupValue],post_plant_type[lookupKey],"ERROR"),""), "")</f>
        <v/>
      </c>
      <c r="BA36" s="3" t="str">
        <f>IF($A36="ADD",IF(NOT(ISBLANK(AZ36)),_xlfn.XLOOKUP(AZ36,post_ground_type[lookupValue],post_ground_type[lookupKey],"ERROR"),""), "")</f>
        <v/>
      </c>
      <c r="BC36" s="3" t="str">
        <f>IF($A36="ADD",IF(NOT(ISBLANK(BB36)),_xlfn.XLOOKUP(BB36,post_joint_type[lookupValue],post_joint_type[lookupKey],"ERROR"),""), "")</f>
        <v/>
      </c>
      <c r="BD36" s="4"/>
      <c r="BE36" s="7"/>
      <c r="BF36" s="4" t="str">
        <f t="shared" ca="1" si="0"/>
        <v/>
      </c>
      <c r="BG36" s="4"/>
      <c r="BH36" s="3" t="str">
        <f t="shared" si="1"/>
        <v/>
      </c>
      <c r="BI36" s="3" t="str">
        <f>IF($A36="","",IF((AND($A36="ADD",OR(BH36="",BH36="In Use"))),"5",(_xlfn.XLOOKUP(BH36,ud_asset_status[lookupValue],ud_asset_status[lookupKey],""))))</f>
        <v/>
      </c>
      <c r="BJ36" s="7"/>
      <c r="BL36" s="3" t="str">
        <f>IF($A36="ADD",IF(NOT(ISBLANK(BK36)),_xlfn.XLOOKUP(BK36,ud_replacement_status[lookupValue],ud_replacement_status[lookupKey],"ERROR"),""), "")</f>
        <v/>
      </c>
      <c r="BM36" s="7"/>
      <c r="BO36" s="3" t="str">
        <f>IF($A36="ADD",IF(NOT(ISBLANK(BN36)),_xlfn.XLOOKUP(BN36,ar_replace_reason[lookupValue],ar_replace_reason[lookupKey],"ERROR"),""), "")</f>
        <v/>
      </c>
      <c r="BP36" s="3" t="str">
        <f t="shared" si="2"/>
        <v/>
      </c>
      <c r="BQ36" s="3" t="str">
        <f>IF($A36="","",IF((AND($A36="ADD",OR(BP36="",BP36="Queenstown-Lakes District Council"))),"70",(_xlfn.XLOOKUP(BP36,ud_organisation_owner[lookupValue],ud_organisation_owner[lookupKey],""))))</f>
        <v/>
      </c>
      <c r="BR36" s="3" t="str">
        <f t="shared" si="3"/>
        <v/>
      </c>
      <c r="BS36" s="3" t="str">
        <f>IF($A36="","",IF((AND($A36="ADD",OR(BR36="",BR36="Queenstown-Lakes District Council"))),"70",(_xlfn.XLOOKUP(BR36,ud_organisation_owner[lookupValue],ud_organisation_owner[lookupKey],""))))</f>
        <v/>
      </c>
      <c r="BT36" s="3" t="str">
        <f t="shared" si="4"/>
        <v/>
      </c>
      <c r="BU36" s="3" t="str">
        <f>IF($A36="","",IF((AND($A36="ADD",OR(BT36="",BT36="Local Authority"))),"17",(_xlfn.XLOOKUP(BT36,ud_sub_organisation[lookupValue],ud_sub_organisation[lookupKey],""))))</f>
        <v/>
      </c>
      <c r="BW36" s="3" t="str">
        <f>IF($A36="ADD",IF(NOT(ISBLANK(BV36)),_xlfn.XLOOKUP(BV36,ud_maintenance_organisation[lookupValue],ud_maintenance_organisation[lookupKey],"ERROR"),""), "")</f>
        <v/>
      </c>
      <c r="BX36" s="3" t="str">
        <f t="shared" si="5"/>
        <v/>
      </c>
      <c r="BY36" s="3" t="str">
        <f>IF($A36="","",IF((AND($A36="ADD",OR(BX36="",BX36="Vested Assets"))),"12",(_xlfn.XLOOKUP(BX36,ud_work_category[lookupValue],ud_work_category[lookupKey],""))))</f>
        <v/>
      </c>
      <c r="BZ36" s="6"/>
      <c r="CA36" s="2" t="str">
        <f t="shared" si="6"/>
        <v/>
      </c>
      <c r="CB36" s="3" t="str">
        <f t="shared" si="7"/>
        <v/>
      </c>
      <c r="CC36" s="3" t="str">
        <f>IF($A36="","",IF((AND($A36="ADD",OR(CB36="",CB36="Excellent"))),"1",(_xlfn.XLOOKUP(CB36,condition[lookupValue],condition[lookupKey],""))))</f>
        <v/>
      </c>
      <c r="CD36" s="7" t="str">
        <f t="shared" si="8"/>
        <v/>
      </c>
      <c r="CE36" s="8"/>
    </row>
    <row r="37" spans="2:83" x14ac:dyDescent="0.25">
      <c r="B37" s="4"/>
      <c r="D37" s="3" t="str">
        <f>IF($A37="ADD",IF(NOT(ISBLANK(C37)),_xlfn.XLOOKUP(C37,ud_amds_table_list[lookupValue],ud_amds_table_list[lookupKey],"ERROR"),""), "")</f>
        <v/>
      </c>
      <c r="G37" s="8"/>
      <c r="I37" s="3" t="str">
        <f>IF($A37="ADD",IF(NOT(ISBLANK(H37)),_xlfn.XLOOKUP(H37,roadnames[lookupValue],roadnames[lookupKey],"ERROR"),""), "")</f>
        <v/>
      </c>
      <c r="J37" s="5"/>
      <c r="K37" s="5"/>
      <c r="L37" s="22"/>
      <c r="N37" s="3" t="str">
        <f>IF($A37="ADD",IF(NOT(ISBLANK(M37)),_xlfn.XLOOKUP(M37,side[lookupValue],side[lookupKey],"ERROR"),""), "")</f>
        <v/>
      </c>
      <c r="O37" s="4"/>
      <c r="Q37" s="3" t="str">
        <f>IF($A37="ADD",IF(NOT(ISBLANK(P37)),_xlfn.XLOOKUP(P37,ud_placement[lookupValue],ud_placement[lookupKey],"ERROR"),""), "")</f>
        <v/>
      </c>
      <c r="S37" s="3" t="str">
        <f>IF($A37="ADD",IF(NOT(ISBLANK(R37)),_xlfn.XLOOKUP(R37,ud_pole_primary_function[lookupValue],ud_pole_primary_function[lookupKey],"ERROR"),""), "")</f>
        <v/>
      </c>
      <c r="U37" s="3" t="str">
        <f>IF($A37="ADD",IF(NOT(ISBLANK(T37)),_xlfn.XLOOKUP(T37,ud_pole_structure_type[lookupValue],ud_pole_structure_type[lookupKey],"ERROR"),""), "")</f>
        <v/>
      </c>
      <c r="X37" s="3" t="str">
        <f>IF($A37="ADD",IF(NOT(ISBLANK(W37)),_xlfn.XLOOKUP(W37,pole_material[lookupValue],pole_material[lookupKey],"ERROR"),""), "")</f>
        <v/>
      </c>
      <c r="Z37" s="3" t="str">
        <f>IF($A37="ADD",IF(NOT(ISBLANK(Y37)),_xlfn.XLOOKUP(Y37,ud_coating_system[lookupValue],ud_coating_system[lookupKey],"ERROR"),""), "")</f>
        <v/>
      </c>
      <c r="AB37" s="3" t="str">
        <f>IF($A37="ADD",IF(NOT(ISBLANK(AA37)),_xlfn.XLOOKUP(AA37,ud_pole_foundation_type[lookupValue],ud_pole_foundation_type[lookupKey],"ERROR"),""), "")</f>
        <v/>
      </c>
      <c r="AD37" s="3" t="str">
        <f>IF($A37="ADD",IF(NOT(ISBLANK(AC37)),_xlfn.XLOOKUP(AC37,ud_pole_base_connection[lookupValue],ud_pole_base_connection[lookupKey],"ERROR"),""), "")</f>
        <v/>
      </c>
      <c r="AE37" s="22"/>
      <c r="AF37" s="22"/>
      <c r="AI37" s="3" t="str">
        <f>IF($A37="ADD",IF(NOT(ISBLANK(AH37)),_xlfn.XLOOKUP(AH37,ud_pole_structure_make[lookupValue],ud_pole_structure_make[lookupKey],"ERROR"),""), "")</f>
        <v/>
      </c>
      <c r="AK37" s="3" t="str">
        <f>IF($A37="ADD",IF(NOT(ISBLANK(AJ37)),_xlfn.XLOOKUP(1,(ud_pole_structure_model_lookup=AJ37)*(ud_pole_structure_model_parentKey=AI37),ud_pole_structure_model[lookupKey],"ERROR"),""), "")</f>
        <v/>
      </c>
      <c r="AM37" s="3" t="str">
        <f>IF($A37="ADD",IF(NOT(ISBLANK(AL37)),_xlfn.XLOOKUP(AL37,sl_pole_shape[lookupValue],sl_pole_shape[lookupKey],"ERROR"),""), "")</f>
        <v/>
      </c>
      <c r="AN37" s="8"/>
      <c r="AP37" s="3" t="str">
        <f>IF($A37="ADD",IF(NOT(ISBLANK(AO37)),_xlfn.XLOOKUP(AO37,sl_pole_attach[lookupValue],sl_pole_attach[lookupKey],"ERROR"),""), "")</f>
        <v/>
      </c>
      <c r="AR37" s="3" t="str">
        <f>IF($A37="ADD",IF(NOT(ISBLANK(AQ37)),_xlfn.XLOOKUP(AQ37,sl_earthing_type[lookupValue],sl_earthing_type[lookupKey],"ERROR"),""), "")</f>
        <v/>
      </c>
      <c r="AT37" s="3" t="str">
        <f>IF($A37="ADD",IF(NOT(ISBLANK(AS37)),_xlfn.XLOOKUP(AS37,men_point[lookupValue],men_point[lookupKey],"ERROR"),""), "")</f>
        <v/>
      </c>
      <c r="AU37" s="8"/>
      <c r="AW37" s="3" t="str">
        <f>IF($A37="ADD",IF(NOT(ISBLANK(AV37)),_xlfn.XLOOKUP(AV37,sign_bracket[lookupValue],sign_bracket[lookupKey],"ERROR"),""), "")</f>
        <v/>
      </c>
      <c r="AY37" s="3" t="str">
        <f>IF($A37="ADD",IF(NOT(ISBLANK(AX37)),_xlfn.XLOOKUP(AX37,post_plant_type[lookupValue],post_plant_type[lookupKey],"ERROR"),""), "")</f>
        <v/>
      </c>
      <c r="BA37" s="3" t="str">
        <f>IF($A37="ADD",IF(NOT(ISBLANK(AZ37)),_xlfn.XLOOKUP(AZ37,post_ground_type[lookupValue],post_ground_type[lookupKey],"ERROR"),""), "")</f>
        <v/>
      </c>
      <c r="BC37" s="3" t="str">
        <f>IF($A37="ADD",IF(NOT(ISBLANK(BB37)),_xlfn.XLOOKUP(BB37,post_joint_type[lookupValue],post_joint_type[lookupKey],"ERROR"),""), "")</f>
        <v/>
      </c>
      <c r="BD37" s="4"/>
      <c r="BE37" s="7"/>
      <c r="BF37" s="4" t="str">
        <f t="shared" ca="1" si="0"/>
        <v/>
      </c>
      <c r="BG37" s="4"/>
      <c r="BH37" s="3" t="str">
        <f t="shared" si="1"/>
        <v/>
      </c>
      <c r="BI37" s="3" t="str">
        <f>IF($A37="","",IF((AND($A37="ADD",OR(BH37="",BH37="In Use"))),"5",(_xlfn.XLOOKUP(BH37,ud_asset_status[lookupValue],ud_asset_status[lookupKey],""))))</f>
        <v/>
      </c>
      <c r="BJ37" s="7"/>
      <c r="BL37" s="3" t="str">
        <f>IF($A37="ADD",IF(NOT(ISBLANK(BK37)),_xlfn.XLOOKUP(BK37,ud_replacement_status[lookupValue],ud_replacement_status[lookupKey],"ERROR"),""), "")</f>
        <v/>
      </c>
      <c r="BM37" s="7"/>
      <c r="BO37" s="3" t="str">
        <f>IF($A37="ADD",IF(NOT(ISBLANK(BN37)),_xlfn.XLOOKUP(BN37,ar_replace_reason[lookupValue],ar_replace_reason[lookupKey],"ERROR"),""), "")</f>
        <v/>
      </c>
      <c r="BP37" s="3" t="str">
        <f t="shared" si="2"/>
        <v/>
      </c>
      <c r="BQ37" s="3" t="str">
        <f>IF($A37="","",IF((AND($A37="ADD",OR(BP37="",BP37="Queenstown-Lakes District Council"))),"70",(_xlfn.XLOOKUP(BP37,ud_organisation_owner[lookupValue],ud_organisation_owner[lookupKey],""))))</f>
        <v/>
      </c>
      <c r="BR37" s="3" t="str">
        <f t="shared" si="3"/>
        <v/>
      </c>
      <c r="BS37" s="3" t="str">
        <f>IF($A37="","",IF((AND($A37="ADD",OR(BR37="",BR37="Queenstown-Lakes District Council"))),"70",(_xlfn.XLOOKUP(BR37,ud_organisation_owner[lookupValue],ud_organisation_owner[lookupKey],""))))</f>
        <v/>
      </c>
      <c r="BT37" s="3" t="str">
        <f t="shared" si="4"/>
        <v/>
      </c>
      <c r="BU37" s="3" t="str">
        <f>IF($A37="","",IF((AND($A37="ADD",OR(BT37="",BT37="Local Authority"))),"17",(_xlfn.XLOOKUP(BT37,ud_sub_organisation[lookupValue],ud_sub_organisation[lookupKey],""))))</f>
        <v/>
      </c>
      <c r="BW37" s="3" t="str">
        <f>IF($A37="ADD",IF(NOT(ISBLANK(BV37)),_xlfn.XLOOKUP(BV37,ud_maintenance_organisation[lookupValue],ud_maintenance_organisation[lookupKey],"ERROR"),""), "")</f>
        <v/>
      </c>
      <c r="BX37" s="3" t="str">
        <f t="shared" si="5"/>
        <v/>
      </c>
      <c r="BY37" s="3" t="str">
        <f>IF($A37="","",IF((AND($A37="ADD",OR(BX37="",BX37="Vested Assets"))),"12",(_xlfn.XLOOKUP(BX37,ud_work_category[lookupValue],ud_work_category[lookupKey],""))))</f>
        <v/>
      </c>
      <c r="BZ37" s="6"/>
      <c r="CA37" s="2" t="str">
        <f t="shared" si="6"/>
        <v/>
      </c>
      <c r="CB37" s="3" t="str">
        <f t="shared" si="7"/>
        <v/>
      </c>
      <c r="CC37" s="3" t="str">
        <f>IF($A37="","",IF((AND($A37="ADD",OR(CB37="",CB37="Excellent"))),"1",(_xlfn.XLOOKUP(CB37,condition[lookupValue],condition[lookupKey],""))))</f>
        <v/>
      </c>
      <c r="CD37" s="7" t="str">
        <f t="shared" si="8"/>
        <v/>
      </c>
      <c r="CE37" s="8"/>
    </row>
    <row r="38" spans="2:83" x14ac:dyDescent="0.25">
      <c r="B38" s="4"/>
      <c r="D38" s="3" t="str">
        <f>IF($A38="ADD",IF(NOT(ISBLANK(C38)),_xlfn.XLOOKUP(C38,ud_amds_table_list[lookupValue],ud_amds_table_list[lookupKey],"ERROR"),""), "")</f>
        <v/>
      </c>
      <c r="G38" s="8"/>
      <c r="I38" s="3" t="str">
        <f>IF($A38="ADD",IF(NOT(ISBLANK(H38)),_xlfn.XLOOKUP(H38,roadnames[lookupValue],roadnames[lookupKey],"ERROR"),""), "")</f>
        <v/>
      </c>
      <c r="J38" s="5"/>
      <c r="K38" s="5"/>
      <c r="L38" s="22"/>
      <c r="N38" s="3" t="str">
        <f>IF($A38="ADD",IF(NOT(ISBLANK(M38)),_xlfn.XLOOKUP(M38,side[lookupValue],side[lookupKey],"ERROR"),""), "")</f>
        <v/>
      </c>
      <c r="O38" s="4"/>
      <c r="Q38" s="3" t="str">
        <f>IF($A38="ADD",IF(NOT(ISBLANK(P38)),_xlfn.XLOOKUP(P38,ud_placement[lookupValue],ud_placement[lookupKey],"ERROR"),""), "")</f>
        <v/>
      </c>
      <c r="S38" s="3" t="str">
        <f>IF($A38="ADD",IF(NOT(ISBLANK(R38)),_xlfn.XLOOKUP(R38,ud_pole_primary_function[lookupValue],ud_pole_primary_function[lookupKey],"ERROR"),""), "")</f>
        <v/>
      </c>
      <c r="U38" s="3" t="str">
        <f>IF($A38="ADD",IF(NOT(ISBLANK(T38)),_xlfn.XLOOKUP(T38,ud_pole_structure_type[lookupValue],ud_pole_structure_type[lookupKey],"ERROR"),""), "")</f>
        <v/>
      </c>
      <c r="X38" s="3" t="str">
        <f>IF($A38="ADD",IF(NOT(ISBLANK(W38)),_xlfn.XLOOKUP(W38,pole_material[lookupValue],pole_material[lookupKey],"ERROR"),""), "")</f>
        <v/>
      </c>
      <c r="Z38" s="3" t="str">
        <f>IF($A38="ADD",IF(NOT(ISBLANK(Y38)),_xlfn.XLOOKUP(Y38,ud_coating_system[lookupValue],ud_coating_system[lookupKey],"ERROR"),""), "")</f>
        <v/>
      </c>
      <c r="AB38" s="3" t="str">
        <f>IF($A38="ADD",IF(NOT(ISBLANK(AA38)),_xlfn.XLOOKUP(AA38,ud_pole_foundation_type[lookupValue],ud_pole_foundation_type[lookupKey],"ERROR"),""), "")</f>
        <v/>
      </c>
      <c r="AD38" s="3" t="str">
        <f>IF($A38="ADD",IF(NOT(ISBLANK(AC38)),_xlfn.XLOOKUP(AC38,ud_pole_base_connection[lookupValue],ud_pole_base_connection[lookupKey],"ERROR"),""), "")</f>
        <v/>
      </c>
      <c r="AE38" s="22"/>
      <c r="AF38" s="22"/>
      <c r="AI38" s="3" t="str">
        <f>IF($A38="ADD",IF(NOT(ISBLANK(AH38)),_xlfn.XLOOKUP(AH38,ud_pole_structure_make[lookupValue],ud_pole_structure_make[lookupKey],"ERROR"),""), "")</f>
        <v/>
      </c>
      <c r="AK38" s="3" t="str">
        <f>IF($A38="ADD",IF(NOT(ISBLANK(AJ38)),_xlfn.XLOOKUP(1,(ud_pole_structure_model_lookup=AJ38)*(ud_pole_structure_model_parentKey=AI38),ud_pole_structure_model[lookupKey],"ERROR"),""), "")</f>
        <v/>
      </c>
      <c r="AM38" s="3" t="str">
        <f>IF($A38="ADD",IF(NOT(ISBLANK(AL38)),_xlfn.XLOOKUP(AL38,sl_pole_shape[lookupValue],sl_pole_shape[lookupKey],"ERROR"),""), "")</f>
        <v/>
      </c>
      <c r="AN38" s="8"/>
      <c r="AP38" s="3" t="str">
        <f>IF($A38="ADD",IF(NOT(ISBLANK(AO38)),_xlfn.XLOOKUP(AO38,sl_pole_attach[lookupValue],sl_pole_attach[lookupKey],"ERROR"),""), "")</f>
        <v/>
      </c>
      <c r="AR38" s="3" t="str">
        <f>IF($A38="ADD",IF(NOT(ISBLANK(AQ38)),_xlfn.XLOOKUP(AQ38,sl_earthing_type[lookupValue],sl_earthing_type[lookupKey],"ERROR"),""), "")</f>
        <v/>
      </c>
      <c r="AT38" s="3" t="str">
        <f>IF($A38="ADD",IF(NOT(ISBLANK(AS38)),_xlfn.XLOOKUP(AS38,men_point[lookupValue],men_point[lookupKey],"ERROR"),""), "")</f>
        <v/>
      </c>
      <c r="AU38" s="8"/>
      <c r="AW38" s="3" t="str">
        <f>IF($A38="ADD",IF(NOT(ISBLANK(AV38)),_xlfn.XLOOKUP(AV38,sign_bracket[lookupValue],sign_bracket[lookupKey],"ERROR"),""), "")</f>
        <v/>
      </c>
      <c r="AY38" s="3" t="str">
        <f>IF($A38="ADD",IF(NOT(ISBLANK(AX38)),_xlfn.XLOOKUP(AX38,post_plant_type[lookupValue],post_plant_type[lookupKey],"ERROR"),""), "")</f>
        <v/>
      </c>
      <c r="BA38" s="3" t="str">
        <f>IF($A38="ADD",IF(NOT(ISBLANK(AZ38)),_xlfn.XLOOKUP(AZ38,post_ground_type[lookupValue],post_ground_type[lookupKey],"ERROR"),""), "")</f>
        <v/>
      </c>
      <c r="BC38" s="3" t="str">
        <f>IF($A38="ADD",IF(NOT(ISBLANK(BB38)),_xlfn.XLOOKUP(BB38,post_joint_type[lookupValue],post_joint_type[lookupKey],"ERROR"),""), "")</f>
        <v/>
      </c>
      <c r="BD38" s="4"/>
      <c r="BE38" s="7"/>
      <c r="BF38" s="4" t="str">
        <f t="shared" ca="1" si="0"/>
        <v/>
      </c>
      <c r="BG38" s="4"/>
      <c r="BH38" s="3" t="str">
        <f t="shared" si="1"/>
        <v/>
      </c>
      <c r="BI38" s="3" t="str">
        <f>IF($A38="","",IF((AND($A38="ADD",OR(BH38="",BH38="In Use"))),"5",(_xlfn.XLOOKUP(BH38,ud_asset_status[lookupValue],ud_asset_status[lookupKey],""))))</f>
        <v/>
      </c>
      <c r="BJ38" s="7"/>
      <c r="BL38" s="3" t="str">
        <f>IF($A38="ADD",IF(NOT(ISBLANK(BK38)),_xlfn.XLOOKUP(BK38,ud_replacement_status[lookupValue],ud_replacement_status[lookupKey],"ERROR"),""), "")</f>
        <v/>
      </c>
      <c r="BM38" s="7"/>
      <c r="BO38" s="3" t="str">
        <f>IF($A38="ADD",IF(NOT(ISBLANK(BN38)),_xlfn.XLOOKUP(BN38,ar_replace_reason[lookupValue],ar_replace_reason[lookupKey],"ERROR"),""), "")</f>
        <v/>
      </c>
      <c r="BP38" s="3" t="str">
        <f t="shared" si="2"/>
        <v/>
      </c>
      <c r="BQ38" s="3" t="str">
        <f>IF($A38="","",IF((AND($A38="ADD",OR(BP38="",BP38="Queenstown-Lakes District Council"))),"70",(_xlfn.XLOOKUP(BP38,ud_organisation_owner[lookupValue],ud_organisation_owner[lookupKey],""))))</f>
        <v/>
      </c>
      <c r="BR38" s="3" t="str">
        <f t="shared" si="3"/>
        <v/>
      </c>
      <c r="BS38" s="3" t="str">
        <f>IF($A38="","",IF((AND($A38="ADD",OR(BR38="",BR38="Queenstown-Lakes District Council"))),"70",(_xlfn.XLOOKUP(BR38,ud_organisation_owner[lookupValue],ud_organisation_owner[lookupKey],""))))</f>
        <v/>
      </c>
      <c r="BT38" s="3" t="str">
        <f t="shared" si="4"/>
        <v/>
      </c>
      <c r="BU38" s="3" t="str">
        <f>IF($A38="","",IF((AND($A38="ADD",OR(BT38="",BT38="Local Authority"))),"17",(_xlfn.XLOOKUP(BT38,ud_sub_organisation[lookupValue],ud_sub_organisation[lookupKey],""))))</f>
        <v/>
      </c>
      <c r="BW38" s="3" t="str">
        <f>IF($A38="ADD",IF(NOT(ISBLANK(BV38)),_xlfn.XLOOKUP(BV38,ud_maintenance_organisation[lookupValue],ud_maintenance_organisation[lookupKey],"ERROR"),""), "")</f>
        <v/>
      </c>
      <c r="BX38" s="3" t="str">
        <f t="shared" si="5"/>
        <v/>
      </c>
      <c r="BY38" s="3" t="str">
        <f>IF($A38="","",IF((AND($A38="ADD",OR(BX38="",BX38="Vested Assets"))),"12",(_xlfn.XLOOKUP(BX38,ud_work_category[lookupValue],ud_work_category[lookupKey],""))))</f>
        <v/>
      </c>
      <c r="BZ38" s="6"/>
      <c r="CA38" s="2" t="str">
        <f t="shared" si="6"/>
        <v/>
      </c>
      <c r="CB38" s="3" t="str">
        <f t="shared" si="7"/>
        <v/>
      </c>
      <c r="CC38" s="3" t="str">
        <f>IF($A38="","",IF((AND($A38="ADD",OR(CB38="",CB38="Excellent"))),"1",(_xlfn.XLOOKUP(CB38,condition[lookupValue],condition[lookupKey],""))))</f>
        <v/>
      </c>
      <c r="CD38" s="7" t="str">
        <f t="shared" si="8"/>
        <v/>
      </c>
      <c r="CE38" s="8"/>
    </row>
    <row r="39" spans="2:83" x14ac:dyDescent="0.25">
      <c r="B39" s="4"/>
      <c r="D39" s="3" t="str">
        <f>IF($A39="ADD",IF(NOT(ISBLANK(C39)),_xlfn.XLOOKUP(C39,ud_amds_table_list[lookupValue],ud_amds_table_list[lookupKey],"ERROR"),""), "")</f>
        <v/>
      </c>
      <c r="G39" s="8"/>
      <c r="I39" s="3" t="str">
        <f>IF($A39="ADD",IF(NOT(ISBLANK(H39)),_xlfn.XLOOKUP(H39,roadnames[lookupValue],roadnames[lookupKey],"ERROR"),""), "")</f>
        <v/>
      </c>
      <c r="J39" s="5"/>
      <c r="K39" s="5"/>
      <c r="L39" s="22"/>
      <c r="N39" s="3" t="str">
        <f>IF($A39="ADD",IF(NOT(ISBLANK(M39)),_xlfn.XLOOKUP(M39,side[lookupValue],side[lookupKey],"ERROR"),""), "")</f>
        <v/>
      </c>
      <c r="O39" s="4"/>
      <c r="Q39" s="3" t="str">
        <f>IF($A39="ADD",IF(NOT(ISBLANK(P39)),_xlfn.XLOOKUP(P39,ud_placement[lookupValue],ud_placement[lookupKey],"ERROR"),""), "")</f>
        <v/>
      </c>
      <c r="S39" s="3" t="str">
        <f>IF($A39="ADD",IF(NOT(ISBLANK(R39)),_xlfn.XLOOKUP(R39,ud_pole_primary_function[lookupValue],ud_pole_primary_function[lookupKey],"ERROR"),""), "")</f>
        <v/>
      </c>
      <c r="U39" s="3" t="str">
        <f>IF($A39="ADD",IF(NOT(ISBLANK(T39)),_xlfn.XLOOKUP(T39,ud_pole_structure_type[lookupValue],ud_pole_structure_type[lookupKey],"ERROR"),""), "")</f>
        <v/>
      </c>
      <c r="X39" s="3" t="str">
        <f>IF($A39="ADD",IF(NOT(ISBLANK(W39)),_xlfn.XLOOKUP(W39,pole_material[lookupValue],pole_material[lookupKey],"ERROR"),""), "")</f>
        <v/>
      </c>
      <c r="Z39" s="3" t="str">
        <f>IF($A39="ADD",IF(NOT(ISBLANK(Y39)),_xlfn.XLOOKUP(Y39,ud_coating_system[lookupValue],ud_coating_system[lookupKey],"ERROR"),""), "")</f>
        <v/>
      </c>
      <c r="AB39" s="3" t="str">
        <f>IF($A39="ADD",IF(NOT(ISBLANK(AA39)),_xlfn.XLOOKUP(AA39,ud_pole_foundation_type[lookupValue],ud_pole_foundation_type[lookupKey],"ERROR"),""), "")</f>
        <v/>
      </c>
      <c r="AD39" s="3" t="str">
        <f>IF($A39="ADD",IF(NOT(ISBLANK(AC39)),_xlfn.XLOOKUP(AC39,ud_pole_base_connection[lookupValue],ud_pole_base_connection[lookupKey],"ERROR"),""), "")</f>
        <v/>
      </c>
      <c r="AE39" s="22"/>
      <c r="AF39" s="22"/>
      <c r="AI39" s="3" t="str">
        <f>IF($A39="ADD",IF(NOT(ISBLANK(AH39)),_xlfn.XLOOKUP(AH39,ud_pole_structure_make[lookupValue],ud_pole_structure_make[lookupKey],"ERROR"),""), "")</f>
        <v/>
      </c>
      <c r="AK39" s="3" t="str">
        <f>IF($A39="ADD",IF(NOT(ISBLANK(AJ39)),_xlfn.XLOOKUP(1,(ud_pole_structure_model_lookup=AJ39)*(ud_pole_structure_model_parentKey=AI39),ud_pole_structure_model[lookupKey],"ERROR"),""), "")</f>
        <v/>
      </c>
      <c r="AM39" s="3" t="str">
        <f>IF($A39="ADD",IF(NOT(ISBLANK(AL39)),_xlfn.XLOOKUP(AL39,sl_pole_shape[lookupValue],sl_pole_shape[lookupKey],"ERROR"),""), "")</f>
        <v/>
      </c>
      <c r="AN39" s="8"/>
      <c r="AP39" s="3" t="str">
        <f>IF($A39="ADD",IF(NOT(ISBLANK(AO39)),_xlfn.XLOOKUP(AO39,sl_pole_attach[lookupValue],sl_pole_attach[lookupKey],"ERROR"),""), "")</f>
        <v/>
      </c>
      <c r="AR39" s="3" t="str">
        <f>IF($A39="ADD",IF(NOT(ISBLANK(AQ39)),_xlfn.XLOOKUP(AQ39,sl_earthing_type[lookupValue],sl_earthing_type[lookupKey],"ERROR"),""), "")</f>
        <v/>
      </c>
      <c r="AT39" s="3" t="str">
        <f>IF($A39="ADD",IF(NOT(ISBLANK(AS39)),_xlfn.XLOOKUP(AS39,men_point[lookupValue],men_point[lookupKey],"ERROR"),""), "")</f>
        <v/>
      </c>
      <c r="AU39" s="8"/>
      <c r="AW39" s="3" t="str">
        <f>IF($A39="ADD",IF(NOT(ISBLANK(AV39)),_xlfn.XLOOKUP(AV39,sign_bracket[lookupValue],sign_bracket[lookupKey],"ERROR"),""), "")</f>
        <v/>
      </c>
      <c r="AY39" s="3" t="str">
        <f>IF($A39="ADD",IF(NOT(ISBLANK(AX39)),_xlfn.XLOOKUP(AX39,post_plant_type[lookupValue],post_plant_type[lookupKey],"ERROR"),""), "")</f>
        <v/>
      </c>
      <c r="BA39" s="3" t="str">
        <f>IF($A39="ADD",IF(NOT(ISBLANK(AZ39)),_xlfn.XLOOKUP(AZ39,post_ground_type[lookupValue],post_ground_type[lookupKey],"ERROR"),""), "")</f>
        <v/>
      </c>
      <c r="BC39" s="3" t="str">
        <f>IF($A39="ADD",IF(NOT(ISBLANK(BB39)),_xlfn.XLOOKUP(BB39,post_joint_type[lookupValue],post_joint_type[lookupKey],"ERROR"),""), "")</f>
        <v/>
      </c>
      <c r="BD39" s="4"/>
      <c r="BE39" s="7"/>
      <c r="BF39" s="4" t="str">
        <f t="shared" ca="1" si="0"/>
        <v/>
      </c>
      <c r="BG39" s="4"/>
      <c r="BH39" s="3" t="str">
        <f t="shared" si="1"/>
        <v/>
      </c>
      <c r="BI39" s="3" t="str">
        <f>IF($A39="","",IF((AND($A39="ADD",OR(BH39="",BH39="In Use"))),"5",(_xlfn.XLOOKUP(BH39,ud_asset_status[lookupValue],ud_asset_status[lookupKey],""))))</f>
        <v/>
      </c>
      <c r="BJ39" s="7"/>
      <c r="BL39" s="3" t="str">
        <f>IF($A39="ADD",IF(NOT(ISBLANK(BK39)),_xlfn.XLOOKUP(BK39,ud_replacement_status[lookupValue],ud_replacement_status[lookupKey],"ERROR"),""), "")</f>
        <v/>
      </c>
      <c r="BM39" s="7"/>
      <c r="BO39" s="3" t="str">
        <f>IF($A39="ADD",IF(NOT(ISBLANK(BN39)),_xlfn.XLOOKUP(BN39,ar_replace_reason[lookupValue],ar_replace_reason[lookupKey],"ERROR"),""), "")</f>
        <v/>
      </c>
      <c r="BP39" s="3" t="str">
        <f t="shared" si="2"/>
        <v/>
      </c>
      <c r="BQ39" s="3" t="str">
        <f>IF($A39="","",IF((AND($A39="ADD",OR(BP39="",BP39="Queenstown-Lakes District Council"))),"70",(_xlfn.XLOOKUP(BP39,ud_organisation_owner[lookupValue],ud_organisation_owner[lookupKey],""))))</f>
        <v/>
      </c>
      <c r="BR39" s="3" t="str">
        <f t="shared" si="3"/>
        <v/>
      </c>
      <c r="BS39" s="3" t="str">
        <f>IF($A39="","",IF((AND($A39="ADD",OR(BR39="",BR39="Queenstown-Lakes District Council"))),"70",(_xlfn.XLOOKUP(BR39,ud_organisation_owner[lookupValue],ud_organisation_owner[lookupKey],""))))</f>
        <v/>
      </c>
      <c r="BT39" s="3" t="str">
        <f t="shared" si="4"/>
        <v/>
      </c>
      <c r="BU39" s="3" t="str">
        <f>IF($A39="","",IF((AND($A39="ADD",OR(BT39="",BT39="Local Authority"))),"17",(_xlfn.XLOOKUP(BT39,ud_sub_organisation[lookupValue],ud_sub_organisation[lookupKey],""))))</f>
        <v/>
      </c>
      <c r="BW39" s="3" t="str">
        <f>IF($A39="ADD",IF(NOT(ISBLANK(BV39)),_xlfn.XLOOKUP(BV39,ud_maintenance_organisation[lookupValue],ud_maintenance_organisation[lookupKey],"ERROR"),""), "")</f>
        <v/>
      </c>
      <c r="BX39" s="3" t="str">
        <f t="shared" si="5"/>
        <v/>
      </c>
      <c r="BY39" s="3" t="str">
        <f>IF($A39="","",IF((AND($A39="ADD",OR(BX39="",BX39="Vested Assets"))),"12",(_xlfn.XLOOKUP(BX39,ud_work_category[lookupValue],ud_work_category[lookupKey],""))))</f>
        <v/>
      </c>
      <c r="BZ39" s="6"/>
      <c r="CA39" s="2" t="str">
        <f t="shared" si="6"/>
        <v/>
      </c>
      <c r="CB39" s="3" t="str">
        <f t="shared" si="7"/>
        <v/>
      </c>
      <c r="CC39" s="3" t="str">
        <f>IF($A39="","",IF((AND($A39="ADD",OR(CB39="",CB39="Excellent"))),"1",(_xlfn.XLOOKUP(CB39,condition[lookupValue],condition[lookupKey],""))))</f>
        <v/>
      </c>
      <c r="CD39" s="7" t="str">
        <f t="shared" si="8"/>
        <v/>
      </c>
      <c r="CE39" s="8"/>
    </row>
    <row r="40" spans="2:83" x14ac:dyDescent="0.25">
      <c r="B40" s="4"/>
      <c r="D40" s="3" t="str">
        <f>IF($A40="ADD",IF(NOT(ISBLANK(C40)),_xlfn.XLOOKUP(C40,ud_amds_table_list[lookupValue],ud_amds_table_list[lookupKey],"ERROR"),""), "")</f>
        <v/>
      </c>
      <c r="G40" s="8"/>
      <c r="I40" s="3" t="str">
        <f>IF($A40="ADD",IF(NOT(ISBLANK(H40)),_xlfn.XLOOKUP(H40,roadnames[lookupValue],roadnames[lookupKey],"ERROR"),""), "")</f>
        <v/>
      </c>
      <c r="J40" s="5"/>
      <c r="K40" s="5"/>
      <c r="L40" s="22"/>
      <c r="N40" s="3" t="str">
        <f>IF($A40="ADD",IF(NOT(ISBLANK(M40)),_xlfn.XLOOKUP(M40,side[lookupValue],side[lookupKey],"ERROR"),""), "")</f>
        <v/>
      </c>
      <c r="O40" s="4"/>
      <c r="Q40" s="3" t="str">
        <f>IF($A40="ADD",IF(NOT(ISBLANK(P40)),_xlfn.XLOOKUP(P40,ud_placement[lookupValue],ud_placement[lookupKey],"ERROR"),""), "")</f>
        <v/>
      </c>
      <c r="S40" s="3" t="str">
        <f>IF($A40="ADD",IF(NOT(ISBLANK(R40)),_xlfn.XLOOKUP(R40,ud_pole_primary_function[lookupValue],ud_pole_primary_function[lookupKey],"ERROR"),""), "")</f>
        <v/>
      </c>
      <c r="U40" s="3" t="str">
        <f>IF($A40="ADD",IF(NOT(ISBLANK(T40)),_xlfn.XLOOKUP(T40,ud_pole_structure_type[lookupValue],ud_pole_structure_type[lookupKey],"ERROR"),""), "")</f>
        <v/>
      </c>
      <c r="X40" s="3" t="str">
        <f>IF($A40="ADD",IF(NOT(ISBLANK(W40)),_xlfn.XLOOKUP(W40,pole_material[lookupValue],pole_material[lookupKey],"ERROR"),""), "")</f>
        <v/>
      </c>
      <c r="Z40" s="3" t="str">
        <f>IF($A40="ADD",IF(NOT(ISBLANK(Y40)),_xlfn.XLOOKUP(Y40,ud_coating_system[lookupValue],ud_coating_system[lookupKey],"ERROR"),""), "")</f>
        <v/>
      </c>
      <c r="AB40" s="3" t="str">
        <f>IF($A40="ADD",IF(NOT(ISBLANK(AA40)),_xlfn.XLOOKUP(AA40,ud_pole_foundation_type[lookupValue],ud_pole_foundation_type[lookupKey],"ERROR"),""), "")</f>
        <v/>
      </c>
      <c r="AD40" s="3" t="str">
        <f>IF($A40="ADD",IF(NOT(ISBLANK(AC40)),_xlfn.XLOOKUP(AC40,ud_pole_base_connection[lookupValue],ud_pole_base_connection[lookupKey],"ERROR"),""), "")</f>
        <v/>
      </c>
      <c r="AE40" s="22"/>
      <c r="AF40" s="22"/>
      <c r="AI40" s="3" t="str">
        <f>IF($A40="ADD",IF(NOT(ISBLANK(AH40)),_xlfn.XLOOKUP(AH40,ud_pole_structure_make[lookupValue],ud_pole_structure_make[lookupKey],"ERROR"),""), "")</f>
        <v/>
      </c>
      <c r="AK40" s="3" t="str">
        <f>IF($A40="ADD",IF(NOT(ISBLANK(AJ40)),_xlfn.XLOOKUP(1,(ud_pole_structure_model_lookup=AJ40)*(ud_pole_structure_model_parentKey=AI40),ud_pole_structure_model[lookupKey],"ERROR"),""), "")</f>
        <v/>
      </c>
      <c r="AM40" s="3" t="str">
        <f>IF($A40="ADD",IF(NOT(ISBLANK(AL40)),_xlfn.XLOOKUP(AL40,sl_pole_shape[lookupValue],sl_pole_shape[lookupKey],"ERROR"),""), "")</f>
        <v/>
      </c>
      <c r="AN40" s="8"/>
      <c r="AP40" s="3" t="str">
        <f>IF($A40="ADD",IF(NOT(ISBLANK(AO40)),_xlfn.XLOOKUP(AO40,sl_pole_attach[lookupValue],sl_pole_attach[lookupKey],"ERROR"),""), "")</f>
        <v/>
      </c>
      <c r="AR40" s="3" t="str">
        <f>IF($A40="ADD",IF(NOT(ISBLANK(AQ40)),_xlfn.XLOOKUP(AQ40,sl_earthing_type[lookupValue],sl_earthing_type[lookupKey],"ERROR"),""), "")</f>
        <v/>
      </c>
      <c r="AT40" s="3" t="str">
        <f>IF($A40="ADD",IF(NOT(ISBLANK(AS40)),_xlfn.XLOOKUP(AS40,men_point[lookupValue],men_point[lookupKey],"ERROR"),""), "")</f>
        <v/>
      </c>
      <c r="AU40" s="8"/>
      <c r="AW40" s="3" t="str">
        <f>IF($A40="ADD",IF(NOT(ISBLANK(AV40)),_xlfn.XLOOKUP(AV40,sign_bracket[lookupValue],sign_bracket[lookupKey],"ERROR"),""), "")</f>
        <v/>
      </c>
      <c r="AY40" s="3" t="str">
        <f>IF($A40="ADD",IF(NOT(ISBLANK(AX40)),_xlfn.XLOOKUP(AX40,post_plant_type[lookupValue],post_plant_type[lookupKey],"ERROR"),""), "")</f>
        <v/>
      </c>
      <c r="BA40" s="3" t="str">
        <f>IF($A40="ADD",IF(NOT(ISBLANK(AZ40)),_xlfn.XLOOKUP(AZ40,post_ground_type[lookupValue],post_ground_type[lookupKey],"ERROR"),""), "")</f>
        <v/>
      </c>
      <c r="BC40" s="3" t="str">
        <f>IF($A40="ADD",IF(NOT(ISBLANK(BB40)),_xlfn.XLOOKUP(BB40,post_joint_type[lookupValue],post_joint_type[lookupKey],"ERROR"),""), "")</f>
        <v/>
      </c>
      <c r="BD40" s="4"/>
      <c r="BE40" s="7"/>
      <c r="BF40" s="4" t="str">
        <f t="shared" ca="1" si="0"/>
        <v/>
      </c>
      <c r="BG40" s="4"/>
      <c r="BH40" s="3" t="str">
        <f t="shared" si="1"/>
        <v/>
      </c>
      <c r="BI40" s="3" t="str">
        <f>IF($A40="","",IF((AND($A40="ADD",OR(BH40="",BH40="In Use"))),"5",(_xlfn.XLOOKUP(BH40,ud_asset_status[lookupValue],ud_asset_status[lookupKey],""))))</f>
        <v/>
      </c>
      <c r="BJ40" s="7"/>
      <c r="BL40" s="3" t="str">
        <f>IF($A40="ADD",IF(NOT(ISBLANK(BK40)),_xlfn.XLOOKUP(BK40,ud_replacement_status[lookupValue],ud_replacement_status[lookupKey],"ERROR"),""), "")</f>
        <v/>
      </c>
      <c r="BM40" s="7"/>
      <c r="BO40" s="3" t="str">
        <f>IF($A40="ADD",IF(NOT(ISBLANK(BN40)),_xlfn.XLOOKUP(BN40,ar_replace_reason[lookupValue],ar_replace_reason[lookupKey],"ERROR"),""), "")</f>
        <v/>
      </c>
      <c r="BP40" s="3" t="str">
        <f t="shared" si="2"/>
        <v/>
      </c>
      <c r="BQ40" s="3" t="str">
        <f>IF($A40="","",IF((AND($A40="ADD",OR(BP40="",BP40="Queenstown-Lakes District Council"))),"70",(_xlfn.XLOOKUP(BP40,ud_organisation_owner[lookupValue],ud_organisation_owner[lookupKey],""))))</f>
        <v/>
      </c>
      <c r="BR40" s="3" t="str">
        <f t="shared" si="3"/>
        <v/>
      </c>
      <c r="BS40" s="3" t="str">
        <f>IF($A40="","",IF((AND($A40="ADD",OR(BR40="",BR40="Queenstown-Lakes District Council"))),"70",(_xlfn.XLOOKUP(BR40,ud_organisation_owner[lookupValue],ud_organisation_owner[lookupKey],""))))</f>
        <v/>
      </c>
      <c r="BT40" s="3" t="str">
        <f t="shared" si="4"/>
        <v/>
      </c>
      <c r="BU40" s="3" t="str">
        <f>IF($A40="","",IF((AND($A40="ADD",OR(BT40="",BT40="Local Authority"))),"17",(_xlfn.XLOOKUP(BT40,ud_sub_organisation[lookupValue],ud_sub_organisation[lookupKey],""))))</f>
        <v/>
      </c>
      <c r="BW40" s="3" t="str">
        <f>IF($A40="ADD",IF(NOT(ISBLANK(BV40)),_xlfn.XLOOKUP(BV40,ud_maintenance_organisation[lookupValue],ud_maintenance_organisation[lookupKey],"ERROR"),""), "")</f>
        <v/>
      </c>
      <c r="BX40" s="3" t="str">
        <f t="shared" si="5"/>
        <v/>
      </c>
      <c r="BY40" s="3" t="str">
        <f>IF($A40="","",IF((AND($A40="ADD",OR(BX40="",BX40="Vested Assets"))),"12",(_xlfn.XLOOKUP(BX40,ud_work_category[lookupValue],ud_work_category[lookupKey],""))))</f>
        <v/>
      </c>
      <c r="BZ40" s="6"/>
      <c r="CA40" s="2" t="str">
        <f t="shared" si="6"/>
        <v/>
      </c>
      <c r="CB40" s="3" t="str">
        <f t="shared" si="7"/>
        <v/>
      </c>
      <c r="CC40" s="3" t="str">
        <f>IF($A40="","",IF((AND($A40="ADD",OR(CB40="",CB40="Excellent"))),"1",(_xlfn.XLOOKUP(CB40,condition[lookupValue],condition[lookupKey],""))))</f>
        <v/>
      </c>
      <c r="CD40" s="7" t="str">
        <f t="shared" si="8"/>
        <v/>
      </c>
      <c r="CE40" s="8"/>
    </row>
    <row r="41" spans="2:83" x14ac:dyDescent="0.25">
      <c r="B41" s="4"/>
      <c r="D41" s="3" t="str">
        <f>IF($A41="ADD",IF(NOT(ISBLANK(C41)),_xlfn.XLOOKUP(C41,ud_amds_table_list[lookupValue],ud_amds_table_list[lookupKey],"ERROR"),""), "")</f>
        <v/>
      </c>
      <c r="G41" s="8"/>
      <c r="I41" s="3" t="str">
        <f>IF($A41="ADD",IF(NOT(ISBLANK(H41)),_xlfn.XLOOKUP(H41,roadnames[lookupValue],roadnames[lookupKey],"ERROR"),""), "")</f>
        <v/>
      </c>
      <c r="J41" s="5"/>
      <c r="K41" s="5"/>
      <c r="L41" s="22"/>
      <c r="N41" s="3" t="str">
        <f>IF($A41="ADD",IF(NOT(ISBLANK(M41)),_xlfn.XLOOKUP(M41,side[lookupValue],side[lookupKey],"ERROR"),""), "")</f>
        <v/>
      </c>
      <c r="O41" s="4"/>
      <c r="Q41" s="3" t="str">
        <f>IF($A41="ADD",IF(NOT(ISBLANK(P41)),_xlfn.XLOOKUP(P41,ud_placement[lookupValue],ud_placement[lookupKey],"ERROR"),""), "")</f>
        <v/>
      </c>
      <c r="S41" s="3" t="str">
        <f>IF($A41="ADD",IF(NOT(ISBLANK(R41)),_xlfn.XLOOKUP(R41,ud_pole_primary_function[lookupValue],ud_pole_primary_function[lookupKey],"ERROR"),""), "")</f>
        <v/>
      </c>
      <c r="U41" s="3" t="str">
        <f>IF($A41="ADD",IF(NOT(ISBLANK(T41)),_xlfn.XLOOKUP(T41,ud_pole_structure_type[lookupValue],ud_pole_structure_type[lookupKey],"ERROR"),""), "")</f>
        <v/>
      </c>
      <c r="X41" s="3" t="str">
        <f>IF($A41="ADD",IF(NOT(ISBLANK(W41)),_xlfn.XLOOKUP(W41,pole_material[lookupValue],pole_material[lookupKey],"ERROR"),""), "")</f>
        <v/>
      </c>
      <c r="Z41" s="3" t="str">
        <f>IF($A41="ADD",IF(NOT(ISBLANK(Y41)),_xlfn.XLOOKUP(Y41,ud_coating_system[lookupValue],ud_coating_system[lookupKey],"ERROR"),""), "")</f>
        <v/>
      </c>
      <c r="AB41" s="3" t="str">
        <f>IF($A41="ADD",IF(NOT(ISBLANK(AA41)),_xlfn.XLOOKUP(AA41,ud_pole_foundation_type[lookupValue],ud_pole_foundation_type[lookupKey],"ERROR"),""), "")</f>
        <v/>
      </c>
      <c r="AD41" s="3" t="str">
        <f>IF($A41="ADD",IF(NOT(ISBLANK(AC41)),_xlfn.XLOOKUP(AC41,ud_pole_base_connection[lookupValue],ud_pole_base_connection[lookupKey],"ERROR"),""), "")</f>
        <v/>
      </c>
      <c r="AE41" s="22"/>
      <c r="AF41" s="22"/>
      <c r="AI41" s="3" t="str">
        <f>IF($A41="ADD",IF(NOT(ISBLANK(AH41)),_xlfn.XLOOKUP(AH41,ud_pole_structure_make[lookupValue],ud_pole_structure_make[lookupKey],"ERROR"),""), "")</f>
        <v/>
      </c>
      <c r="AK41" s="3" t="str">
        <f>IF($A41="ADD",IF(NOT(ISBLANK(AJ41)),_xlfn.XLOOKUP(1,(ud_pole_structure_model_lookup=AJ41)*(ud_pole_structure_model_parentKey=AI41),ud_pole_structure_model[lookupKey],"ERROR"),""), "")</f>
        <v/>
      </c>
      <c r="AM41" s="3" t="str">
        <f>IF($A41="ADD",IF(NOT(ISBLANK(AL41)),_xlfn.XLOOKUP(AL41,sl_pole_shape[lookupValue],sl_pole_shape[lookupKey],"ERROR"),""), "")</f>
        <v/>
      </c>
      <c r="AN41" s="8"/>
      <c r="AP41" s="3" t="str">
        <f>IF($A41="ADD",IF(NOT(ISBLANK(AO41)),_xlfn.XLOOKUP(AO41,sl_pole_attach[lookupValue],sl_pole_attach[lookupKey],"ERROR"),""), "")</f>
        <v/>
      </c>
      <c r="AR41" s="3" t="str">
        <f>IF($A41="ADD",IF(NOT(ISBLANK(AQ41)),_xlfn.XLOOKUP(AQ41,sl_earthing_type[lookupValue],sl_earthing_type[lookupKey],"ERROR"),""), "")</f>
        <v/>
      </c>
      <c r="AT41" s="3" t="str">
        <f>IF($A41="ADD",IF(NOT(ISBLANK(AS41)),_xlfn.XLOOKUP(AS41,men_point[lookupValue],men_point[lookupKey],"ERROR"),""), "")</f>
        <v/>
      </c>
      <c r="AU41" s="8"/>
      <c r="AW41" s="3" t="str">
        <f>IF($A41="ADD",IF(NOT(ISBLANK(AV41)),_xlfn.XLOOKUP(AV41,sign_bracket[lookupValue],sign_bracket[lookupKey],"ERROR"),""), "")</f>
        <v/>
      </c>
      <c r="AY41" s="3" t="str">
        <f>IF($A41="ADD",IF(NOT(ISBLANK(AX41)),_xlfn.XLOOKUP(AX41,post_plant_type[lookupValue],post_plant_type[lookupKey],"ERROR"),""), "")</f>
        <v/>
      </c>
      <c r="BA41" s="3" t="str">
        <f>IF($A41="ADD",IF(NOT(ISBLANK(AZ41)),_xlfn.XLOOKUP(AZ41,post_ground_type[lookupValue],post_ground_type[lookupKey],"ERROR"),""), "")</f>
        <v/>
      </c>
      <c r="BC41" s="3" t="str">
        <f>IF($A41="ADD",IF(NOT(ISBLANK(BB41)),_xlfn.XLOOKUP(BB41,post_joint_type[lookupValue],post_joint_type[lookupKey],"ERROR"),""), "")</f>
        <v/>
      </c>
      <c r="BD41" s="4"/>
      <c r="BE41" s="7"/>
      <c r="BF41" s="4" t="str">
        <f t="shared" ca="1" si="0"/>
        <v/>
      </c>
      <c r="BG41" s="4"/>
      <c r="BH41" s="3" t="str">
        <f t="shared" si="1"/>
        <v/>
      </c>
      <c r="BI41" s="3" t="str">
        <f>IF($A41="","",IF((AND($A41="ADD",OR(BH41="",BH41="In Use"))),"5",(_xlfn.XLOOKUP(BH41,ud_asset_status[lookupValue],ud_asset_status[lookupKey],""))))</f>
        <v/>
      </c>
      <c r="BJ41" s="7"/>
      <c r="BL41" s="3" t="str">
        <f>IF($A41="ADD",IF(NOT(ISBLANK(BK41)),_xlfn.XLOOKUP(BK41,ud_replacement_status[lookupValue],ud_replacement_status[lookupKey],"ERROR"),""), "")</f>
        <v/>
      </c>
      <c r="BM41" s="7"/>
      <c r="BO41" s="3" t="str">
        <f>IF($A41="ADD",IF(NOT(ISBLANK(BN41)),_xlfn.XLOOKUP(BN41,ar_replace_reason[lookupValue],ar_replace_reason[lookupKey],"ERROR"),""), "")</f>
        <v/>
      </c>
      <c r="BP41" s="3" t="str">
        <f t="shared" si="2"/>
        <v/>
      </c>
      <c r="BQ41" s="3" t="str">
        <f>IF($A41="","",IF((AND($A41="ADD",OR(BP41="",BP41="Queenstown-Lakes District Council"))),"70",(_xlfn.XLOOKUP(BP41,ud_organisation_owner[lookupValue],ud_organisation_owner[lookupKey],""))))</f>
        <v/>
      </c>
      <c r="BR41" s="3" t="str">
        <f t="shared" si="3"/>
        <v/>
      </c>
      <c r="BS41" s="3" t="str">
        <f>IF($A41="","",IF((AND($A41="ADD",OR(BR41="",BR41="Queenstown-Lakes District Council"))),"70",(_xlfn.XLOOKUP(BR41,ud_organisation_owner[lookupValue],ud_organisation_owner[lookupKey],""))))</f>
        <v/>
      </c>
      <c r="BT41" s="3" t="str">
        <f t="shared" si="4"/>
        <v/>
      </c>
      <c r="BU41" s="3" t="str">
        <f>IF($A41="","",IF((AND($A41="ADD",OR(BT41="",BT41="Local Authority"))),"17",(_xlfn.XLOOKUP(BT41,ud_sub_organisation[lookupValue],ud_sub_organisation[lookupKey],""))))</f>
        <v/>
      </c>
      <c r="BW41" s="3" t="str">
        <f>IF($A41="ADD",IF(NOT(ISBLANK(BV41)),_xlfn.XLOOKUP(BV41,ud_maintenance_organisation[lookupValue],ud_maintenance_organisation[lookupKey],"ERROR"),""), "")</f>
        <v/>
      </c>
      <c r="BX41" s="3" t="str">
        <f t="shared" si="5"/>
        <v/>
      </c>
      <c r="BY41" s="3" t="str">
        <f>IF($A41="","",IF((AND($A41="ADD",OR(BX41="",BX41="Vested Assets"))),"12",(_xlfn.XLOOKUP(BX41,ud_work_category[lookupValue],ud_work_category[lookupKey],""))))</f>
        <v/>
      </c>
      <c r="BZ41" s="6"/>
      <c r="CA41" s="2" t="str">
        <f t="shared" si="6"/>
        <v/>
      </c>
      <c r="CB41" s="3" t="str">
        <f t="shared" si="7"/>
        <v/>
      </c>
      <c r="CC41" s="3" t="str">
        <f>IF($A41="","",IF((AND($A41="ADD",OR(CB41="",CB41="Excellent"))),"1",(_xlfn.XLOOKUP(CB41,condition[lookupValue],condition[lookupKey],""))))</f>
        <v/>
      </c>
      <c r="CD41" s="7" t="str">
        <f t="shared" si="8"/>
        <v/>
      </c>
      <c r="CE41" s="8"/>
    </row>
    <row r="42" spans="2:83" x14ac:dyDescent="0.25">
      <c r="B42" s="4"/>
      <c r="D42" s="3" t="str">
        <f>IF($A42="ADD",IF(NOT(ISBLANK(C42)),_xlfn.XLOOKUP(C42,ud_amds_table_list[lookupValue],ud_amds_table_list[lookupKey],"ERROR"),""), "")</f>
        <v/>
      </c>
      <c r="G42" s="8"/>
      <c r="I42" s="3" t="str">
        <f>IF($A42="ADD",IF(NOT(ISBLANK(H42)),_xlfn.XLOOKUP(H42,roadnames[lookupValue],roadnames[lookupKey],"ERROR"),""), "")</f>
        <v/>
      </c>
      <c r="J42" s="5"/>
      <c r="K42" s="5"/>
      <c r="L42" s="22"/>
      <c r="N42" s="3" t="str">
        <f>IF($A42="ADD",IF(NOT(ISBLANK(M42)),_xlfn.XLOOKUP(M42,side[lookupValue],side[lookupKey],"ERROR"),""), "")</f>
        <v/>
      </c>
      <c r="O42" s="4"/>
      <c r="Q42" s="3" t="str">
        <f>IF($A42="ADD",IF(NOT(ISBLANK(P42)),_xlfn.XLOOKUP(P42,ud_placement[lookupValue],ud_placement[lookupKey],"ERROR"),""), "")</f>
        <v/>
      </c>
      <c r="S42" s="3" t="str">
        <f>IF($A42="ADD",IF(NOT(ISBLANK(R42)),_xlfn.XLOOKUP(R42,ud_pole_primary_function[lookupValue],ud_pole_primary_function[lookupKey],"ERROR"),""), "")</f>
        <v/>
      </c>
      <c r="U42" s="3" t="str">
        <f>IF($A42="ADD",IF(NOT(ISBLANK(T42)),_xlfn.XLOOKUP(T42,ud_pole_structure_type[lookupValue],ud_pole_structure_type[lookupKey],"ERROR"),""), "")</f>
        <v/>
      </c>
      <c r="X42" s="3" t="str">
        <f>IF($A42="ADD",IF(NOT(ISBLANK(W42)),_xlfn.XLOOKUP(W42,pole_material[lookupValue],pole_material[lookupKey],"ERROR"),""), "")</f>
        <v/>
      </c>
      <c r="Z42" s="3" t="str">
        <f>IF($A42="ADD",IF(NOT(ISBLANK(Y42)),_xlfn.XLOOKUP(Y42,ud_coating_system[lookupValue],ud_coating_system[lookupKey],"ERROR"),""), "")</f>
        <v/>
      </c>
      <c r="AB42" s="3" t="str">
        <f>IF($A42="ADD",IF(NOT(ISBLANK(AA42)),_xlfn.XLOOKUP(AA42,ud_pole_foundation_type[lookupValue],ud_pole_foundation_type[lookupKey],"ERROR"),""), "")</f>
        <v/>
      </c>
      <c r="AD42" s="3" t="str">
        <f>IF($A42="ADD",IF(NOT(ISBLANK(AC42)),_xlfn.XLOOKUP(AC42,ud_pole_base_connection[lookupValue],ud_pole_base_connection[lookupKey],"ERROR"),""), "")</f>
        <v/>
      </c>
      <c r="AE42" s="22"/>
      <c r="AF42" s="22"/>
      <c r="AI42" s="3" t="str">
        <f>IF($A42="ADD",IF(NOT(ISBLANK(AH42)),_xlfn.XLOOKUP(AH42,ud_pole_structure_make[lookupValue],ud_pole_structure_make[lookupKey],"ERROR"),""), "")</f>
        <v/>
      </c>
      <c r="AK42" s="3" t="str">
        <f>IF($A42="ADD",IF(NOT(ISBLANK(AJ42)),_xlfn.XLOOKUP(1,(ud_pole_structure_model_lookup=AJ42)*(ud_pole_structure_model_parentKey=AI42),ud_pole_structure_model[lookupKey],"ERROR"),""), "")</f>
        <v/>
      </c>
      <c r="AM42" s="3" t="str">
        <f>IF($A42="ADD",IF(NOT(ISBLANK(AL42)),_xlfn.XLOOKUP(AL42,sl_pole_shape[lookupValue],sl_pole_shape[lookupKey],"ERROR"),""), "")</f>
        <v/>
      </c>
      <c r="AN42" s="8"/>
      <c r="AP42" s="3" t="str">
        <f>IF($A42="ADD",IF(NOT(ISBLANK(AO42)),_xlfn.XLOOKUP(AO42,sl_pole_attach[lookupValue],sl_pole_attach[lookupKey],"ERROR"),""), "")</f>
        <v/>
      </c>
      <c r="AR42" s="3" t="str">
        <f>IF($A42="ADD",IF(NOT(ISBLANK(AQ42)),_xlfn.XLOOKUP(AQ42,sl_earthing_type[lookupValue],sl_earthing_type[lookupKey],"ERROR"),""), "")</f>
        <v/>
      </c>
      <c r="AT42" s="3" t="str">
        <f>IF($A42="ADD",IF(NOT(ISBLANK(AS42)),_xlfn.XLOOKUP(AS42,men_point[lookupValue],men_point[lookupKey],"ERROR"),""), "")</f>
        <v/>
      </c>
      <c r="AU42" s="8"/>
      <c r="AW42" s="3" t="str">
        <f>IF($A42="ADD",IF(NOT(ISBLANK(AV42)),_xlfn.XLOOKUP(AV42,sign_bracket[lookupValue],sign_bracket[lookupKey],"ERROR"),""), "")</f>
        <v/>
      </c>
      <c r="AY42" s="3" t="str">
        <f>IF($A42="ADD",IF(NOT(ISBLANK(AX42)),_xlfn.XLOOKUP(AX42,post_plant_type[lookupValue],post_plant_type[lookupKey],"ERROR"),""), "")</f>
        <v/>
      </c>
      <c r="BA42" s="3" t="str">
        <f>IF($A42="ADD",IF(NOT(ISBLANK(AZ42)),_xlfn.XLOOKUP(AZ42,post_ground_type[lookupValue],post_ground_type[lookupKey],"ERROR"),""), "")</f>
        <v/>
      </c>
      <c r="BC42" s="3" t="str">
        <f>IF($A42="ADD",IF(NOT(ISBLANK(BB42)),_xlfn.XLOOKUP(BB42,post_joint_type[lookupValue],post_joint_type[lookupKey],"ERROR"),""), "")</f>
        <v/>
      </c>
      <c r="BD42" s="4"/>
      <c r="BE42" s="7"/>
      <c r="BF42" s="4" t="str">
        <f t="shared" ca="1" si="0"/>
        <v/>
      </c>
      <c r="BG42" s="4"/>
      <c r="BH42" s="3" t="str">
        <f t="shared" si="1"/>
        <v/>
      </c>
      <c r="BI42" s="3" t="str">
        <f>IF($A42="","",IF((AND($A42="ADD",OR(BH42="",BH42="In Use"))),"5",(_xlfn.XLOOKUP(BH42,ud_asset_status[lookupValue],ud_asset_status[lookupKey],""))))</f>
        <v/>
      </c>
      <c r="BJ42" s="7"/>
      <c r="BL42" s="3" t="str">
        <f>IF($A42="ADD",IF(NOT(ISBLANK(BK42)),_xlfn.XLOOKUP(BK42,ud_replacement_status[lookupValue],ud_replacement_status[lookupKey],"ERROR"),""), "")</f>
        <v/>
      </c>
      <c r="BM42" s="7"/>
      <c r="BO42" s="3" t="str">
        <f>IF($A42="ADD",IF(NOT(ISBLANK(BN42)),_xlfn.XLOOKUP(BN42,ar_replace_reason[lookupValue],ar_replace_reason[lookupKey],"ERROR"),""), "")</f>
        <v/>
      </c>
      <c r="BP42" s="3" t="str">
        <f t="shared" si="2"/>
        <v/>
      </c>
      <c r="BQ42" s="3" t="str">
        <f>IF($A42="","",IF((AND($A42="ADD",OR(BP42="",BP42="Queenstown-Lakes District Council"))),"70",(_xlfn.XLOOKUP(BP42,ud_organisation_owner[lookupValue],ud_organisation_owner[lookupKey],""))))</f>
        <v/>
      </c>
      <c r="BR42" s="3" t="str">
        <f t="shared" si="3"/>
        <v/>
      </c>
      <c r="BS42" s="3" t="str">
        <f>IF($A42="","",IF((AND($A42="ADD",OR(BR42="",BR42="Queenstown-Lakes District Council"))),"70",(_xlfn.XLOOKUP(BR42,ud_organisation_owner[lookupValue],ud_organisation_owner[lookupKey],""))))</f>
        <v/>
      </c>
      <c r="BT42" s="3" t="str">
        <f t="shared" si="4"/>
        <v/>
      </c>
      <c r="BU42" s="3" t="str">
        <f>IF($A42="","",IF((AND($A42="ADD",OR(BT42="",BT42="Local Authority"))),"17",(_xlfn.XLOOKUP(BT42,ud_sub_organisation[lookupValue],ud_sub_organisation[lookupKey],""))))</f>
        <v/>
      </c>
      <c r="BW42" s="3" t="str">
        <f>IF($A42="ADD",IF(NOT(ISBLANK(BV42)),_xlfn.XLOOKUP(BV42,ud_maintenance_organisation[lookupValue],ud_maintenance_organisation[lookupKey],"ERROR"),""), "")</f>
        <v/>
      </c>
      <c r="BX42" s="3" t="str">
        <f t="shared" si="5"/>
        <v/>
      </c>
      <c r="BY42" s="3" t="str">
        <f>IF($A42="","",IF((AND($A42="ADD",OR(BX42="",BX42="Vested Assets"))),"12",(_xlfn.XLOOKUP(BX42,ud_work_category[lookupValue],ud_work_category[lookupKey],""))))</f>
        <v/>
      </c>
      <c r="BZ42" s="6"/>
      <c r="CA42" s="2" t="str">
        <f t="shared" si="6"/>
        <v/>
      </c>
      <c r="CB42" s="3" t="str">
        <f t="shared" si="7"/>
        <v/>
      </c>
      <c r="CC42" s="3" t="str">
        <f>IF($A42="","",IF((AND($A42="ADD",OR(CB42="",CB42="Excellent"))),"1",(_xlfn.XLOOKUP(CB42,condition[lookupValue],condition[lookupKey],""))))</f>
        <v/>
      </c>
      <c r="CD42" s="7" t="str">
        <f t="shared" si="8"/>
        <v/>
      </c>
      <c r="CE42" s="8"/>
    </row>
    <row r="43" spans="2:83" x14ac:dyDescent="0.25">
      <c r="B43" s="4"/>
      <c r="D43" s="3" t="str">
        <f>IF($A43="ADD",IF(NOT(ISBLANK(C43)),_xlfn.XLOOKUP(C43,ud_amds_table_list[lookupValue],ud_amds_table_list[lookupKey],"ERROR"),""), "")</f>
        <v/>
      </c>
      <c r="G43" s="8"/>
      <c r="I43" s="3" t="str">
        <f>IF($A43="ADD",IF(NOT(ISBLANK(H43)),_xlfn.XLOOKUP(H43,roadnames[lookupValue],roadnames[lookupKey],"ERROR"),""), "")</f>
        <v/>
      </c>
      <c r="J43" s="5"/>
      <c r="K43" s="5"/>
      <c r="L43" s="22"/>
      <c r="N43" s="3" t="str">
        <f>IF($A43="ADD",IF(NOT(ISBLANK(M43)),_xlfn.XLOOKUP(M43,side[lookupValue],side[lookupKey],"ERROR"),""), "")</f>
        <v/>
      </c>
      <c r="O43" s="4"/>
      <c r="Q43" s="3" t="str">
        <f>IF($A43="ADD",IF(NOT(ISBLANK(P43)),_xlfn.XLOOKUP(P43,ud_placement[lookupValue],ud_placement[lookupKey],"ERROR"),""), "")</f>
        <v/>
      </c>
      <c r="S43" s="3" t="str">
        <f>IF($A43="ADD",IF(NOT(ISBLANK(R43)),_xlfn.XLOOKUP(R43,ud_pole_primary_function[lookupValue],ud_pole_primary_function[lookupKey],"ERROR"),""), "")</f>
        <v/>
      </c>
      <c r="U43" s="3" t="str">
        <f>IF($A43="ADD",IF(NOT(ISBLANK(T43)),_xlfn.XLOOKUP(T43,ud_pole_structure_type[lookupValue],ud_pole_structure_type[lookupKey],"ERROR"),""), "")</f>
        <v/>
      </c>
      <c r="X43" s="3" t="str">
        <f>IF($A43="ADD",IF(NOT(ISBLANK(W43)),_xlfn.XLOOKUP(W43,pole_material[lookupValue],pole_material[lookupKey],"ERROR"),""), "")</f>
        <v/>
      </c>
      <c r="Z43" s="3" t="str">
        <f>IF($A43="ADD",IF(NOT(ISBLANK(Y43)),_xlfn.XLOOKUP(Y43,ud_coating_system[lookupValue],ud_coating_system[lookupKey],"ERROR"),""), "")</f>
        <v/>
      </c>
      <c r="AB43" s="3" t="str">
        <f>IF($A43="ADD",IF(NOT(ISBLANK(AA43)),_xlfn.XLOOKUP(AA43,ud_pole_foundation_type[lookupValue],ud_pole_foundation_type[lookupKey],"ERROR"),""), "")</f>
        <v/>
      </c>
      <c r="AD43" s="3" t="str">
        <f>IF($A43="ADD",IF(NOT(ISBLANK(AC43)),_xlfn.XLOOKUP(AC43,ud_pole_base_connection[lookupValue],ud_pole_base_connection[lookupKey],"ERROR"),""), "")</f>
        <v/>
      </c>
      <c r="AE43" s="22"/>
      <c r="AF43" s="22"/>
      <c r="AI43" s="3" t="str">
        <f>IF($A43="ADD",IF(NOT(ISBLANK(AH43)),_xlfn.XLOOKUP(AH43,ud_pole_structure_make[lookupValue],ud_pole_structure_make[lookupKey],"ERROR"),""), "")</f>
        <v/>
      </c>
      <c r="AK43" s="3" t="str">
        <f>IF($A43="ADD",IF(NOT(ISBLANK(AJ43)),_xlfn.XLOOKUP(1,(ud_pole_structure_model_lookup=AJ43)*(ud_pole_structure_model_parentKey=AI43),ud_pole_structure_model[lookupKey],"ERROR"),""), "")</f>
        <v/>
      </c>
      <c r="AM43" s="3" t="str">
        <f>IF($A43="ADD",IF(NOT(ISBLANK(AL43)),_xlfn.XLOOKUP(AL43,sl_pole_shape[lookupValue],sl_pole_shape[lookupKey],"ERROR"),""), "")</f>
        <v/>
      </c>
      <c r="AN43" s="8"/>
      <c r="AP43" s="3" t="str">
        <f>IF($A43="ADD",IF(NOT(ISBLANK(AO43)),_xlfn.XLOOKUP(AO43,sl_pole_attach[lookupValue],sl_pole_attach[lookupKey],"ERROR"),""), "")</f>
        <v/>
      </c>
      <c r="AR43" s="3" t="str">
        <f>IF($A43="ADD",IF(NOT(ISBLANK(AQ43)),_xlfn.XLOOKUP(AQ43,sl_earthing_type[lookupValue],sl_earthing_type[lookupKey],"ERROR"),""), "")</f>
        <v/>
      </c>
      <c r="AT43" s="3" t="str">
        <f>IF($A43="ADD",IF(NOT(ISBLANK(AS43)),_xlfn.XLOOKUP(AS43,men_point[lookupValue],men_point[lookupKey],"ERROR"),""), "")</f>
        <v/>
      </c>
      <c r="AU43" s="8"/>
      <c r="AW43" s="3" t="str">
        <f>IF($A43="ADD",IF(NOT(ISBLANK(AV43)),_xlfn.XLOOKUP(AV43,sign_bracket[lookupValue],sign_bracket[lookupKey],"ERROR"),""), "")</f>
        <v/>
      </c>
      <c r="AY43" s="3" t="str">
        <f>IF($A43="ADD",IF(NOT(ISBLANK(AX43)),_xlfn.XLOOKUP(AX43,post_plant_type[lookupValue],post_plant_type[lookupKey],"ERROR"),""), "")</f>
        <v/>
      </c>
      <c r="BA43" s="3" t="str">
        <f>IF($A43="ADD",IF(NOT(ISBLANK(AZ43)),_xlfn.XLOOKUP(AZ43,post_ground_type[lookupValue],post_ground_type[lookupKey],"ERROR"),""), "")</f>
        <v/>
      </c>
      <c r="BC43" s="3" t="str">
        <f>IF($A43="ADD",IF(NOT(ISBLANK(BB43)),_xlfn.XLOOKUP(BB43,post_joint_type[lookupValue],post_joint_type[lookupKey],"ERROR"),""), "")</f>
        <v/>
      </c>
      <c r="BD43" s="4"/>
      <c r="BE43" s="7"/>
      <c r="BF43" s="4" t="str">
        <f t="shared" ca="1" si="0"/>
        <v/>
      </c>
      <c r="BG43" s="4"/>
      <c r="BH43" s="3" t="str">
        <f t="shared" si="1"/>
        <v/>
      </c>
      <c r="BI43" s="3" t="str">
        <f>IF($A43="","",IF((AND($A43="ADD",OR(BH43="",BH43="In Use"))),"5",(_xlfn.XLOOKUP(BH43,ud_asset_status[lookupValue],ud_asset_status[lookupKey],""))))</f>
        <v/>
      </c>
      <c r="BJ43" s="7"/>
      <c r="BL43" s="3" t="str">
        <f>IF($A43="ADD",IF(NOT(ISBLANK(BK43)),_xlfn.XLOOKUP(BK43,ud_replacement_status[lookupValue],ud_replacement_status[lookupKey],"ERROR"),""), "")</f>
        <v/>
      </c>
      <c r="BM43" s="7"/>
      <c r="BO43" s="3" t="str">
        <f>IF($A43="ADD",IF(NOT(ISBLANK(BN43)),_xlfn.XLOOKUP(BN43,ar_replace_reason[lookupValue],ar_replace_reason[lookupKey],"ERROR"),""), "")</f>
        <v/>
      </c>
      <c r="BP43" s="3" t="str">
        <f t="shared" si="2"/>
        <v/>
      </c>
      <c r="BQ43" s="3" t="str">
        <f>IF($A43="","",IF((AND($A43="ADD",OR(BP43="",BP43="Queenstown-Lakes District Council"))),"70",(_xlfn.XLOOKUP(BP43,ud_organisation_owner[lookupValue],ud_organisation_owner[lookupKey],""))))</f>
        <v/>
      </c>
      <c r="BR43" s="3" t="str">
        <f t="shared" si="3"/>
        <v/>
      </c>
      <c r="BS43" s="3" t="str">
        <f>IF($A43="","",IF((AND($A43="ADD",OR(BR43="",BR43="Queenstown-Lakes District Council"))),"70",(_xlfn.XLOOKUP(BR43,ud_organisation_owner[lookupValue],ud_organisation_owner[lookupKey],""))))</f>
        <v/>
      </c>
      <c r="BT43" s="3" t="str">
        <f t="shared" si="4"/>
        <v/>
      </c>
      <c r="BU43" s="3" t="str">
        <f>IF($A43="","",IF((AND($A43="ADD",OR(BT43="",BT43="Local Authority"))),"17",(_xlfn.XLOOKUP(BT43,ud_sub_organisation[lookupValue],ud_sub_organisation[lookupKey],""))))</f>
        <v/>
      </c>
      <c r="BW43" s="3" t="str">
        <f>IF($A43="ADD",IF(NOT(ISBLANK(BV43)),_xlfn.XLOOKUP(BV43,ud_maintenance_organisation[lookupValue],ud_maintenance_organisation[lookupKey],"ERROR"),""), "")</f>
        <v/>
      </c>
      <c r="BX43" s="3" t="str">
        <f t="shared" si="5"/>
        <v/>
      </c>
      <c r="BY43" s="3" t="str">
        <f>IF($A43="","",IF((AND($A43="ADD",OR(BX43="",BX43="Vested Assets"))),"12",(_xlfn.XLOOKUP(BX43,ud_work_category[lookupValue],ud_work_category[lookupKey],""))))</f>
        <v/>
      </c>
      <c r="BZ43" s="6"/>
      <c r="CA43" s="2" t="str">
        <f t="shared" si="6"/>
        <v/>
      </c>
      <c r="CB43" s="3" t="str">
        <f t="shared" si="7"/>
        <v/>
      </c>
      <c r="CC43" s="3" t="str">
        <f>IF($A43="","",IF((AND($A43="ADD",OR(CB43="",CB43="Excellent"))),"1",(_xlfn.XLOOKUP(CB43,condition[lookupValue],condition[lookupKey],""))))</f>
        <v/>
      </c>
      <c r="CD43" s="7" t="str">
        <f t="shared" si="8"/>
        <v/>
      </c>
      <c r="CE43" s="8"/>
    </row>
    <row r="44" spans="2:83" x14ac:dyDescent="0.25">
      <c r="B44" s="4"/>
      <c r="D44" s="3" t="str">
        <f>IF($A44="ADD",IF(NOT(ISBLANK(C44)),_xlfn.XLOOKUP(C44,ud_amds_table_list[lookupValue],ud_amds_table_list[lookupKey],"ERROR"),""), "")</f>
        <v/>
      </c>
      <c r="G44" s="8"/>
      <c r="I44" s="3" t="str">
        <f>IF($A44="ADD",IF(NOT(ISBLANK(H44)),_xlfn.XLOOKUP(H44,roadnames[lookupValue],roadnames[lookupKey],"ERROR"),""), "")</f>
        <v/>
      </c>
      <c r="J44" s="5"/>
      <c r="K44" s="5"/>
      <c r="L44" s="22"/>
      <c r="N44" s="3" t="str">
        <f>IF($A44="ADD",IF(NOT(ISBLANK(M44)),_xlfn.XLOOKUP(M44,side[lookupValue],side[lookupKey],"ERROR"),""), "")</f>
        <v/>
      </c>
      <c r="O44" s="4"/>
      <c r="Q44" s="3" t="str">
        <f>IF($A44="ADD",IF(NOT(ISBLANK(P44)),_xlfn.XLOOKUP(P44,ud_placement[lookupValue],ud_placement[lookupKey],"ERROR"),""), "")</f>
        <v/>
      </c>
      <c r="S44" s="3" t="str">
        <f>IF($A44="ADD",IF(NOT(ISBLANK(R44)),_xlfn.XLOOKUP(R44,ud_pole_primary_function[lookupValue],ud_pole_primary_function[lookupKey],"ERROR"),""), "")</f>
        <v/>
      </c>
      <c r="U44" s="3" t="str">
        <f>IF($A44="ADD",IF(NOT(ISBLANK(T44)),_xlfn.XLOOKUP(T44,ud_pole_structure_type[lookupValue],ud_pole_structure_type[lookupKey],"ERROR"),""), "")</f>
        <v/>
      </c>
      <c r="X44" s="3" t="str">
        <f>IF($A44="ADD",IF(NOT(ISBLANK(W44)),_xlfn.XLOOKUP(W44,pole_material[lookupValue],pole_material[lookupKey],"ERROR"),""), "")</f>
        <v/>
      </c>
      <c r="Z44" s="3" t="str">
        <f>IF($A44="ADD",IF(NOT(ISBLANK(Y44)),_xlfn.XLOOKUP(Y44,ud_coating_system[lookupValue],ud_coating_system[lookupKey],"ERROR"),""), "")</f>
        <v/>
      </c>
      <c r="AB44" s="3" t="str">
        <f>IF($A44="ADD",IF(NOT(ISBLANK(AA44)),_xlfn.XLOOKUP(AA44,ud_pole_foundation_type[lookupValue],ud_pole_foundation_type[lookupKey],"ERROR"),""), "")</f>
        <v/>
      </c>
      <c r="AD44" s="3" t="str">
        <f>IF($A44="ADD",IF(NOT(ISBLANK(AC44)),_xlfn.XLOOKUP(AC44,ud_pole_base_connection[lookupValue],ud_pole_base_connection[lookupKey],"ERROR"),""), "")</f>
        <v/>
      </c>
      <c r="AE44" s="22"/>
      <c r="AF44" s="22"/>
      <c r="AI44" s="3" t="str">
        <f>IF($A44="ADD",IF(NOT(ISBLANK(AH44)),_xlfn.XLOOKUP(AH44,ud_pole_structure_make[lookupValue],ud_pole_structure_make[lookupKey],"ERROR"),""), "")</f>
        <v/>
      </c>
      <c r="AK44" s="3" t="str">
        <f>IF($A44="ADD",IF(NOT(ISBLANK(AJ44)),_xlfn.XLOOKUP(1,(ud_pole_structure_model_lookup=AJ44)*(ud_pole_structure_model_parentKey=AI44),ud_pole_structure_model[lookupKey],"ERROR"),""), "")</f>
        <v/>
      </c>
      <c r="AM44" s="3" t="str">
        <f>IF($A44="ADD",IF(NOT(ISBLANK(AL44)),_xlfn.XLOOKUP(AL44,sl_pole_shape[lookupValue],sl_pole_shape[lookupKey],"ERROR"),""), "")</f>
        <v/>
      </c>
      <c r="AN44" s="8"/>
      <c r="AP44" s="3" t="str">
        <f>IF($A44="ADD",IF(NOT(ISBLANK(AO44)),_xlfn.XLOOKUP(AO44,sl_pole_attach[lookupValue],sl_pole_attach[lookupKey],"ERROR"),""), "")</f>
        <v/>
      </c>
      <c r="AR44" s="3" t="str">
        <f>IF($A44="ADD",IF(NOT(ISBLANK(AQ44)),_xlfn.XLOOKUP(AQ44,sl_earthing_type[lookupValue],sl_earthing_type[lookupKey],"ERROR"),""), "")</f>
        <v/>
      </c>
      <c r="AT44" s="3" t="str">
        <f>IF($A44="ADD",IF(NOT(ISBLANK(AS44)),_xlfn.XLOOKUP(AS44,men_point[lookupValue],men_point[lookupKey],"ERROR"),""), "")</f>
        <v/>
      </c>
      <c r="AU44" s="8"/>
      <c r="AW44" s="3" t="str">
        <f>IF($A44="ADD",IF(NOT(ISBLANK(AV44)),_xlfn.XLOOKUP(AV44,sign_bracket[lookupValue],sign_bracket[lookupKey],"ERROR"),""), "")</f>
        <v/>
      </c>
      <c r="AY44" s="3" t="str">
        <f>IF($A44="ADD",IF(NOT(ISBLANK(AX44)),_xlfn.XLOOKUP(AX44,post_plant_type[lookupValue],post_plant_type[lookupKey],"ERROR"),""), "")</f>
        <v/>
      </c>
      <c r="BA44" s="3" t="str">
        <f>IF($A44="ADD",IF(NOT(ISBLANK(AZ44)),_xlfn.XLOOKUP(AZ44,post_ground_type[lookupValue],post_ground_type[lookupKey],"ERROR"),""), "")</f>
        <v/>
      </c>
      <c r="BC44" s="3" t="str">
        <f>IF($A44="ADD",IF(NOT(ISBLANK(BB44)),_xlfn.XLOOKUP(BB44,post_joint_type[lookupValue],post_joint_type[lookupKey],"ERROR"),""), "")</f>
        <v/>
      </c>
      <c r="BD44" s="4"/>
      <c r="BE44" s="7"/>
      <c r="BF44" s="4" t="str">
        <f t="shared" ca="1" si="0"/>
        <v/>
      </c>
      <c r="BG44" s="4"/>
      <c r="BH44" s="3" t="str">
        <f t="shared" si="1"/>
        <v/>
      </c>
      <c r="BI44" s="3" t="str">
        <f>IF($A44="","",IF((AND($A44="ADD",OR(BH44="",BH44="In Use"))),"5",(_xlfn.XLOOKUP(BH44,ud_asset_status[lookupValue],ud_asset_status[lookupKey],""))))</f>
        <v/>
      </c>
      <c r="BJ44" s="7"/>
      <c r="BL44" s="3" t="str">
        <f>IF($A44="ADD",IF(NOT(ISBLANK(BK44)),_xlfn.XLOOKUP(BK44,ud_replacement_status[lookupValue],ud_replacement_status[lookupKey],"ERROR"),""), "")</f>
        <v/>
      </c>
      <c r="BM44" s="7"/>
      <c r="BO44" s="3" t="str">
        <f>IF($A44="ADD",IF(NOT(ISBLANK(BN44)),_xlfn.XLOOKUP(BN44,ar_replace_reason[lookupValue],ar_replace_reason[lookupKey],"ERROR"),""), "")</f>
        <v/>
      </c>
      <c r="BP44" s="3" t="str">
        <f t="shared" si="2"/>
        <v/>
      </c>
      <c r="BQ44" s="3" t="str">
        <f>IF($A44="","",IF((AND($A44="ADD",OR(BP44="",BP44="Queenstown-Lakes District Council"))),"70",(_xlfn.XLOOKUP(BP44,ud_organisation_owner[lookupValue],ud_organisation_owner[lookupKey],""))))</f>
        <v/>
      </c>
      <c r="BR44" s="3" t="str">
        <f t="shared" si="3"/>
        <v/>
      </c>
      <c r="BS44" s="3" t="str">
        <f>IF($A44="","",IF((AND($A44="ADD",OR(BR44="",BR44="Queenstown-Lakes District Council"))),"70",(_xlfn.XLOOKUP(BR44,ud_organisation_owner[lookupValue],ud_organisation_owner[lookupKey],""))))</f>
        <v/>
      </c>
      <c r="BT44" s="3" t="str">
        <f t="shared" si="4"/>
        <v/>
      </c>
      <c r="BU44" s="3" t="str">
        <f>IF($A44="","",IF((AND($A44="ADD",OR(BT44="",BT44="Local Authority"))),"17",(_xlfn.XLOOKUP(BT44,ud_sub_organisation[lookupValue],ud_sub_organisation[lookupKey],""))))</f>
        <v/>
      </c>
      <c r="BW44" s="3" t="str">
        <f>IF($A44="ADD",IF(NOT(ISBLANK(BV44)),_xlfn.XLOOKUP(BV44,ud_maintenance_organisation[lookupValue],ud_maintenance_organisation[lookupKey],"ERROR"),""), "")</f>
        <v/>
      </c>
      <c r="BX44" s="3" t="str">
        <f t="shared" si="5"/>
        <v/>
      </c>
      <c r="BY44" s="3" t="str">
        <f>IF($A44="","",IF((AND($A44="ADD",OR(BX44="",BX44="Vested Assets"))),"12",(_xlfn.XLOOKUP(BX44,ud_work_category[lookupValue],ud_work_category[lookupKey],""))))</f>
        <v/>
      </c>
      <c r="BZ44" s="6"/>
      <c r="CA44" s="2" t="str">
        <f t="shared" si="6"/>
        <v/>
      </c>
      <c r="CB44" s="3" t="str">
        <f t="shared" si="7"/>
        <v/>
      </c>
      <c r="CC44" s="3" t="str">
        <f>IF($A44="","",IF((AND($A44="ADD",OR(CB44="",CB44="Excellent"))),"1",(_xlfn.XLOOKUP(CB44,condition[lookupValue],condition[lookupKey],""))))</f>
        <v/>
      </c>
      <c r="CD44" s="7" t="str">
        <f t="shared" si="8"/>
        <v/>
      </c>
      <c r="CE44" s="8"/>
    </row>
    <row r="45" spans="2:83" x14ac:dyDescent="0.25">
      <c r="B45" s="4"/>
      <c r="D45" s="3" t="str">
        <f>IF($A45="ADD",IF(NOT(ISBLANK(C45)),_xlfn.XLOOKUP(C45,ud_amds_table_list[lookupValue],ud_amds_table_list[lookupKey],"ERROR"),""), "")</f>
        <v/>
      </c>
      <c r="G45" s="8"/>
      <c r="I45" s="3" t="str">
        <f>IF($A45="ADD",IF(NOT(ISBLANK(H45)),_xlfn.XLOOKUP(H45,roadnames[lookupValue],roadnames[lookupKey],"ERROR"),""), "")</f>
        <v/>
      </c>
      <c r="J45" s="5"/>
      <c r="K45" s="5"/>
      <c r="L45" s="22"/>
      <c r="N45" s="3" t="str">
        <f>IF($A45="ADD",IF(NOT(ISBLANK(M45)),_xlfn.XLOOKUP(M45,side[lookupValue],side[lookupKey],"ERROR"),""), "")</f>
        <v/>
      </c>
      <c r="O45" s="4"/>
      <c r="Q45" s="3" t="str">
        <f>IF($A45="ADD",IF(NOT(ISBLANK(P45)),_xlfn.XLOOKUP(P45,ud_placement[lookupValue],ud_placement[lookupKey],"ERROR"),""), "")</f>
        <v/>
      </c>
      <c r="S45" s="3" t="str">
        <f>IF($A45="ADD",IF(NOT(ISBLANK(R45)),_xlfn.XLOOKUP(R45,ud_pole_primary_function[lookupValue],ud_pole_primary_function[lookupKey],"ERROR"),""), "")</f>
        <v/>
      </c>
      <c r="U45" s="3" t="str">
        <f>IF($A45="ADD",IF(NOT(ISBLANK(T45)),_xlfn.XLOOKUP(T45,ud_pole_structure_type[lookupValue],ud_pole_structure_type[lookupKey],"ERROR"),""), "")</f>
        <v/>
      </c>
      <c r="X45" s="3" t="str">
        <f>IF($A45="ADD",IF(NOT(ISBLANK(W45)),_xlfn.XLOOKUP(W45,pole_material[lookupValue],pole_material[lookupKey],"ERROR"),""), "")</f>
        <v/>
      </c>
      <c r="Z45" s="3" t="str">
        <f>IF($A45="ADD",IF(NOT(ISBLANK(Y45)),_xlfn.XLOOKUP(Y45,ud_coating_system[lookupValue],ud_coating_system[lookupKey],"ERROR"),""), "")</f>
        <v/>
      </c>
      <c r="AB45" s="3" t="str">
        <f>IF($A45="ADD",IF(NOT(ISBLANK(AA45)),_xlfn.XLOOKUP(AA45,ud_pole_foundation_type[lookupValue],ud_pole_foundation_type[lookupKey],"ERROR"),""), "")</f>
        <v/>
      </c>
      <c r="AD45" s="3" t="str">
        <f>IF($A45="ADD",IF(NOT(ISBLANK(AC45)),_xlfn.XLOOKUP(AC45,ud_pole_base_connection[lookupValue],ud_pole_base_connection[lookupKey],"ERROR"),""), "")</f>
        <v/>
      </c>
      <c r="AE45" s="22"/>
      <c r="AF45" s="22"/>
      <c r="AI45" s="3" t="str">
        <f>IF($A45="ADD",IF(NOT(ISBLANK(AH45)),_xlfn.XLOOKUP(AH45,ud_pole_structure_make[lookupValue],ud_pole_structure_make[lookupKey],"ERROR"),""), "")</f>
        <v/>
      </c>
      <c r="AK45" s="3" t="str">
        <f>IF($A45="ADD",IF(NOT(ISBLANK(AJ45)),_xlfn.XLOOKUP(1,(ud_pole_structure_model_lookup=AJ45)*(ud_pole_structure_model_parentKey=AI45),ud_pole_structure_model[lookupKey],"ERROR"),""), "")</f>
        <v/>
      </c>
      <c r="AM45" s="3" t="str">
        <f>IF($A45="ADD",IF(NOT(ISBLANK(AL45)),_xlfn.XLOOKUP(AL45,sl_pole_shape[lookupValue],sl_pole_shape[lookupKey],"ERROR"),""), "")</f>
        <v/>
      </c>
      <c r="AN45" s="8"/>
      <c r="AP45" s="3" t="str">
        <f>IF($A45="ADD",IF(NOT(ISBLANK(AO45)),_xlfn.XLOOKUP(AO45,sl_pole_attach[lookupValue],sl_pole_attach[lookupKey],"ERROR"),""), "")</f>
        <v/>
      </c>
      <c r="AR45" s="3" t="str">
        <f>IF($A45="ADD",IF(NOT(ISBLANK(AQ45)),_xlfn.XLOOKUP(AQ45,sl_earthing_type[lookupValue],sl_earthing_type[lookupKey],"ERROR"),""), "")</f>
        <v/>
      </c>
      <c r="AT45" s="3" t="str">
        <f>IF($A45="ADD",IF(NOT(ISBLANK(AS45)),_xlfn.XLOOKUP(AS45,men_point[lookupValue],men_point[lookupKey],"ERROR"),""), "")</f>
        <v/>
      </c>
      <c r="AU45" s="8"/>
      <c r="AW45" s="3" t="str">
        <f>IF($A45="ADD",IF(NOT(ISBLANK(AV45)),_xlfn.XLOOKUP(AV45,sign_bracket[lookupValue],sign_bracket[lookupKey],"ERROR"),""), "")</f>
        <v/>
      </c>
      <c r="AY45" s="3" t="str">
        <f>IF($A45="ADD",IF(NOT(ISBLANK(AX45)),_xlfn.XLOOKUP(AX45,post_plant_type[lookupValue],post_plant_type[lookupKey],"ERROR"),""), "")</f>
        <v/>
      </c>
      <c r="BA45" s="3" t="str">
        <f>IF($A45="ADD",IF(NOT(ISBLANK(AZ45)),_xlfn.XLOOKUP(AZ45,post_ground_type[lookupValue],post_ground_type[lookupKey],"ERROR"),""), "")</f>
        <v/>
      </c>
      <c r="BC45" s="3" t="str">
        <f>IF($A45="ADD",IF(NOT(ISBLANK(BB45)),_xlfn.XLOOKUP(BB45,post_joint_type[lookupValue],post_joint_type[lookupKey],"ERROR"),""), "")</f>
        <v/>
      </c>
      <c r="BD45" s="4"/>
      <c r="BE45" s="7"/>
      <c r="BF45" s="4" t="str">
        <f t="shared" ca="1" si="0"/>
        <v/>
      </c>
      <c r="BG45" s="4"/>
      <c r="BH45" s="3" t="str">
        <f t="shared" si="1"/>
        <v/>
      </c>
      <c r="BI45" s="3" t="str">
        <f>IF($A45="","",IF((AND($A45="ADD",OR(BH45="",BH45="In Use"))),"5",(_xlfn.XLOOKUP(BH45,ud_asset_status[lookupValue],ud_asset_status[lookupKey],""))))</f>
        <v/>
      </c>
      <c r="BJ45" s="7"/>
      <c r="BL45" s="3" t="str">
        <f>IF($A45="ADD",IF(NOT(ISBLANK(BK45)),_xlfn.XLOOKUP(BK45,ud_replacement_status[lookupValue],ud_replacement_status[lookupKey],"ERROR"),""), "")</f>
        <v/>
      </c>
      <c r="BM45" s="7"/>
      <c r="BO45" s="3" t="str">
        <f>IF($A45="ADD",IF(NOT(ISBLANK(BN45)),_xlfn.XLOOKUP(BN45,ar_replace_reason[lookupValue],ar_replace_reason[lookupKey],"ERROR"),""), "")</f>
        <v/>
      </c>
      <c r="BP45" s="3" t="str">
        <f t="shared" si="2"/>
        <v/>
      </c>
      <c r="BQ45" s="3" t="str">
        <f>IF($A45="","",IF((AND($A45="ADD",OR(BP45="",BP45="Queenstown-Lakes District Council"))),"70",(_xlfn.XLOOKUP(BP45,ud_organisation_owner[lookupValue],ud_organisation_owner[lookupKey],""))))</f>
        <v/>
      </c>
      <c r="BR45" s="3" t="str">
        <f t="shared" si="3"/>
        <v/>
      </c>
      <c r="BS45" s="3" t="str">
        <f>IF($A45="","",IF((AND($A45="ADD",OR(BR45="",BR45="Queenstown-Lakes District Council"))),"70",(_xlfn.XLOOKUP(BR45,ud_organisation_owner[lookupValue],ud_organisation_owner[lookupKey],""))))</f>
        <v/>
      </c>
      <c r="BT45" s="3" t="str">
        <f t="shared" si="4"/>
        <v/>
      </c>
      <c r="BU45" s="3" t="str">
        <f>IF($A45="","",IF((AND($A45="ADD",OR(BT45="",BT45="Local Authority"))),"17",(_xlfn.XLOOKUP(BT45,ud_sub_organisation[lookupValue],ud_sub_organisation[lookupKey],""))))</f>
        <v/>
      </c>
      <c r="BW45" s="3" t="str">
        <f>IF($A45="ADD",IF(NOT(ISBLANK(BV45)),_xlfn.XLOOKUP(BV45,ud_maintenance_organisation[lookupValue],ud_maintenance_organisation[lookupKey],"ERROR"),""), "")</f>
        <v/>
      </c>
      <c r="BX45" s="3" t="str">
        <f t="shared" si="5"/>
        <v/>
      </c>
      <c r="BY45" s="3" t="str">
        <f>IF($A45="","",IF((AND($A45="ADD",OR(BX45="",BX45="Vested Assets"))),"12",(_xlfn.XLOOKUP(BX45,ud_work_category[lookupValue],ud_work_category[lookupKey],""))))</f>
        <v/>
      </c>
      <c r="BZ45" s="6"/>
      <c r="CA45" s="2" t="str">
        <f t="shared" si="6"/>
        <v/>
      </c>
      <c r="CB45" s="3" t="str">
        <f t="shared" si="7"/>
        <v/>
      </c>
      <c r="CC45" s="3" t="str">
        <f>IF($A45="","",IF((AND($A45="ADD",OR(CB45="",CB45="Excellent"))),"1",(_xlfn.XLOOKUP(CB45,condition[lookupValue],condition[lookupKey],""))))</f>
        <v/>
      </c>
      <c r="CD45" s="7" t="str">
        <f t="shared" si="8"/>
        <v/>
      </c>
      <c r="CE45" s="8"/>
    </row>
    <row r="46" spans="2:83" x14ac:dyDescent="0.25">
      <c r="B46" s="4"/>
      <c r="D46" s="3" t="str">
        <f>IF($A46="ADD",IF(NOT(ISBLANK(C46)),_xlfn.XLOOKUP(C46,ud_amds_table_list[lookupValue],ud_amds_table_list[lookupKey],"ERROR"),""), "")</f>
        <v/>
      </c>
      <c r="G46" s="8"/>
      <c r="I46" s="3" t="str">
        <f>IF($A46="ADD",IF(NOT(ISBLANK(H46)),_xlfn.XLOOKUP(H46,roadnames[lookupValue],roadnames[lookupKey],"ERROR"),""), "")</f>
        <v/>
      </c>
      <c r="J46" s="5"/>
      <c r="K46" s="5"/>
      <c r="L46" s="22"/>
      <c r="N46" s="3" t="str">
        <f>IF($A46="ADD",IF(NOT(ISBLANK(M46)),_xlfn.XLOOKUP(M46,side[lookupValue],side[lookupKey],"ERROR"),""), "")</f>
        <v/>
      </c>
      <c r="O46" s="4"/>
      <c r="Q46" s="3" t="str">
        <f>IF($A46="ADD",IF(NOT(ISBLANK(P46)),_xlfn.XLOOKUP(P46,ud_placement[lookupValue],ud_placement[lookupKey],"ERROR"),""), "")</f>
        <v/>
      </c>
      <c r="S46" s="3" t="str">
        <f>IF($A46="ADD",IF(NOT(ISBLANK(R46)),_xlfn.XLOOKUP(R46,ud_pole_primary_function[lookupValue],ud_pole_primary_function[lookupKey],"ERROR"),""), "")</f>
        <v/>
      </c>
      <c r="U46" s="3" t="str">
        <f>IF($A46="ADD",IF(NOT(ISBLANK(T46)),_xlfn.XLOOKUP(T46,ud_pole_structure_type[lookupValue],ud_pole_structure_type[lookupKey],"ERROR"),""), "")</f>
        <v/>
      </c>
      <c r="X46" s="3" t="str">
        <f>IF($A46="ADD",IF(NOT(ISBLANK(W46)),_xlfn.XLOOKUP(W46,pole_material[lookupValue],pole_material[lookupKey],"ERROR"),""), "")</f>
        <v/>
      </c>
      <c r="Z46" s="3" t="str">
        <f>IF($A46="ADD",IF(NOT(ISBLANK(Y46)),_xlfn.XLOOKUP(Y46,ud_coating_system[lookupValue],ud_coating_system[lookupKey],"ERROR"),""), "")</f>
        <v/>
      </c>
      <c r="AB46" s="3" t="str">
        <f>IF($A46="ADD",IF(NOT(ISBLANK(AA46)),_xlfn.XLOOKUP(AA46,ud_pole_foundation_type[lookupValue],ud_pole_foundation_type[lookupKey],"ERROR"),""), "")</f>
        <v/>
      </c>
      <c r="AD46" s="3" t="str">
        <f>IF($A46="ADD",IF(NOT(ISBLANK(AC46)),_xlfn.XLOOKUP(AC46,ud_pole_base_connection[lookupValue],ud_pole_base_connection[lookupKey],"ERROR"),""), "")</f>
        <v/>
      </c>
      <c r="AE46" s="22"/>
      <c r="AF46" s="22"/>
      <c r="AI46" s="3" t="str">
        <f>IF($A46="ADD",IF(NOT(ISBLANK(AH46)),_xlfn.XLOOKUP(AH46,ud_pole_structure_make[lookupValue],ud_pole_structure_make[lookupKey],"ERROR"),""), "")</f>
        <v/>
      </c>
      <c r="AK46" s="3" t="str">
        <f>IF($A46="ADD",IF(NOT(ISBLANK(AJ46)),_xlfn.XLOOKUP(1,(ud_pole_structure_model_lookup=AJ46)*(ud_pole_structure_model_parentKey=AI46),ud_pole_structure_model[lookupKey],"ERROR"),""), "")</f>
        <v/>
      </c>
      <c r="AM46" s="3" t="str">
        <f>IF($A46="ADD",IF(NOT(ISBLANK(AL46)),_xlfn.XLOOKUP(AL46,sl_pole_shape[lookupValue],sl_pole_shape[lookupKey],"ERROR"),""), "")</f>
        <v/>
      </c>
      <c r="AN46" s="8"/>
      <c r="AP46" s="3" t="str">
        <f>IF($A46="ADD",IF(NOT(ISBLANK(AO46)),_xlfn.XLOOKUP(AO46,sl_pole_attach[lookupValue],sl_pole_attach[lookupKey],"ERROR"),""), "")</f>
        <v/>
      </c>
      <c r="AR46" s="3" t="str">
        <f>IF($A46="ADD",IF(NOT(ISBLANK(AQ46)),_xlfn.XLOOKUP(AQ46,sl_earthing_type[lookupValue],sl_earthing_type[lookupKey],"ERROR"),""), "")</f>
        <v/>
      </c>
      <c r="AT46" s="3" t="str">
        <f>IF($A46="ADD",IF(NOT(ISBLANK(AS46)),_xlfn.XLOOKUP(AS46,men_point[lookupValue],men_point[lookupKey],"ERROR"),""), "")</f>
        <v/>
      </c>
      <c r="AU46" s="8"/>
      <c r="AW46" s="3" t="str">
        <f>IF($A46="ADD",IF(NOT(ISBLANK(AV46)),_xlfn.XLOOKUP(AV46,sign_bracket[lookupValue],sign_bracket[lookupKey],"ERROR"),""), "")</f>
        <v/>
      </c>
      <c r="AY46" s="3" t="str">
        <f>IF($A46="ADD",IF(NOT(ISBLANK(AX46)),_xlfn.XLOOKUP(AX46,post_plant_type[lookupValue],post_plant_type[lookupKey],"ERROR"),""), "")</f>
        <v/>
      </c>
      <c r="BA46" s="3" t="str">
        <f>IF($A46="ADD",IF(NOT(ISBLANK(AZ46)),_xlfn.XLOOKUP(AZ46,post_ground_type[lookupValue],post_ground_type[lookupKey],"ERROR"),""), "")</f>
        <v/>
      </c>
      <c r="BC46" s="3" t="str">
        <f>IF($A46="ADD",IF(NOT(ISBLANK(BB46)),_xlfn.XLOOKUP(BB46,post_joint_type[lookupValue],post_joint_type[lookupKey],"ERROR"),""), "")</f>
        <v/>
      </c>
      <c r="BD46" s="4"/>
      <c r="BE46" s="7"/>
      <c r="BF46" s="4" t="str">
        <f t="shared" ca="1" si="0"/>
        <v/>
      </c>
      <c r="BG46" s="4"/>
      <c r="BH46" s="3" t="str">
        <f t="shared" si="1"/>
        <v/>
      </c>
      <c r="BI46" s="3" t="str">
        <f>IF($A46="","",IF((AND($A46="ADD",OR(BH46="",BH46="In Use"))),"5",(_xlfn.XLOOKUP(BH46,ud_asset_status[lookupValue],ud_asset_status[lookupKey],""))))</f>
        <v/>
      </c>
      <c r="BJ46" s="7"/>
      <c r="BL46" s="3" t="str">
        <f>IF($A46="ADD",IF(NOT(ISBLANK(BK46)),_xlfn.XLOOKUP(BK46,ud_replacement_status[lookupValue],ud_replacement_status[lookupKey],"ERROR"),""), "")</f>
        <v/>
      </c>
      <c r="BM46" s="7"/>
      <c r="BO46" s="3" t="str">
        <f>IF($A46="ADD",IF(NOT(ISBLANK(BN46)),_xlfn.XLOOKUP(BN46,ar_replace_reason[lookupValue],ar_replace_reason[lookupKey],"ERROR"),""), "")</f>
        <v/>
      </c>
      <c r="BP46" s="3" t="str">
        <f t="shared" si="2"/>
        <v/>
      </c>
      <c r="BQ46" s="3" t="str">
        <f>IF($A46="","",IF((AND($A46="ADD",OR(BP46="",BP46="Queenstown-Lakes District Council"))),"70",(_xlfn.XLOOKUP(BP46,ud_organisation_owner[lookupValue],ud_organisation_owner[lookupKey],""))))</f>
        <v/>
      </c>
      <c r="BR46" s="3" t="str">
        <f t="shared" si="3"/>
        <v/>
      </c>
      <c r="BS46" s="3" t="str">
        <f>IF($A46="","",IF((AND($A46="ADD",OR(BR46="",BR46="Queenstown-Lakes District Council"))),"70",(_xlfn.XLOOKUP(BR46,ud_organisation_owner[lookupValue],ud_organisation_owner[lookupKey],""))))</f>
        <v/>
      </c>
      <c r="BT46" s="3" t="str">
        <f t="shared" si="4"/>
        <v/>
      </c>
      <c r="BU46" s="3" t="str">
        <f>IF($A46="","",IF((AND($A46="ADD",OR(BT46="",BT46="Local Authority"))),"17",(_xlfn.XLOOKUP(BT46,ud_sub_organisation[lookupValue],ud_sub_organisation[lookupKey],""))))</f>
        <v/>
      </c>
      <c r="BW46" s="3" t="str">
        <f>IF($A46="ADD",IF(NOT(ISBLANK(BV46)),_xlfn.XLOOKUP(BV46,ud_maintenance_organisation[lookupValue],ud_maintenance_organisation[lookupKey],"ERROR"),""), "")</f>
        <v/>
      </c>
      <c r="BX46" s="3" t="str">
        <f t="shared" si="5"/>
        <v/>
      </c>
      <c r="BY46" s="3" t="str">
        <f>IF($A46="","",IF((AND($A46="ADD",OR(BX46="",BX46="Vested Assets"))),"12",(_xlfn.XLOOKUP(BX46,ud_work_category[lookupValue],ud_work_category[lookupKey],""))))</f>
        <v/>
      </c>
      <c r="BZ46" s="6"/>
      <c r="CA46" s="2" t="str">
        <f t="shared" si="6"/>
        <v/>
      </c>
      <c r="CB46" s="3" t="str">
        <f t="shared" si="7"/>
        <v/>
      </c>
      <c r="CC46" s="3" t="str">
        <f>IF($A46="","",IF((AND($A46="ADD",OR(CB46="",CB46="Excellent"))),"1",(_xlfn.XLOOKUP(CB46,condition[lookupValue],condition[lookupKey],""))))</f>
        <v/>
      </c>
      <c r="CD46" s="7" t="str">
        <f t="shared" si="8"/>
        <v/>
      </c>
      <c r="CE46" s="8"/>
    </row>
    <row r="47" spans="2:83" x14ac:dyDescent="0.25">
      <c r="B47" s="4"/>
      <c r="D47" s="3" t="str">
        <f>IF($A47="ADD",IF(NOT(ISBLANK(C47)),_xlfn.XLOOKUP(C47,ud_amds_table_list[lookupValue],ud_amds_table_list[lookupKey],"ERROR"),""), "")</f>
        <v/>
      </c>
      <c r="G47" s="8"/>
      <c r="I47" s="3" t="str">
        <f>IF($A47="ADD",IF(NOT(ISBLANK(H47)),_xlfn.XLOOKUP(H47,roadnames[lookupValue],roadnames[lookupKey],"ERROR"),""), "")</f>
        <v/>
      </c>
      <c r="J47" s="5"/>
      <c r="K47" s="5"/>
      <c r="L47" s="22"/>
      <c r="N47" s="3" t="str">
        <f>IF($A47="ADD",IF(NOT(ISBLANK(M47)),_xlfn.XLOOKUP(M47,side[lookupValue],side[lookupKey],"ERROR"),""), "")</f>
        <v/>
      </c>
      <c r="O47" s="4"/>
      <c r="Q47" s="3" t="str">
        <f>IF($A47="ADD",IF(NOT(ISBLANK(P47)),_xlfn.XLOOKUP(P47,ud_placement[lookupValue],ud_placement[lookupKey],"ERROR"),""), "")</f>
        <v/>
      </c>
      <c r="S47" s="3" t="str">
        <f>IF($A47="ADD",IF(NOT(ISBLANK(R47)),_xlfn.XLOOKUP(R47,ud_pole_primary_function[lookupValue],ud_pole_primary_function[lookupKey],"ERROR"),""), "")</f>
        <v/>
      </c>
      <c r="U47" s="3" t="str">
        <f>IF($A47="ADD",IF(NOT(ISBLANK(T47)),_xlfn.XLOOKUP(T47,ud_pole_structure_type[lookupValue],ud_pole_structure_type[lookupKey],"ERROR"),""), "")</f>
        <v/>
      </c>
      <c r="X47" s="3" t="str">
        <f>IF($A47="ADD",IF(NOT(ISBLANK(W47)),_xlfn.XLOOKUP(W47,pole_material[lookupValue],pole_material[lookupKey],"ERROR"),""), "")</f>
        <v/>
      </c>
      <c r="Z47" s="3" t="str">
        <f>IF($A47="ADD",IF(NOT(ISBLANK(Y47)),_xlfn.XLOOKUP(Y47,ud_coating_system[lookupValue],ud_coating_system[lookupKey],"ERROR"),""), "")</f>
        <v/>
      </c>
      <c r="AB47" s="3" t="str">
        <f>IF($A47="ADD",IF(NOT(ISBLANK(AA47)),_xlfn.XLOOKUP(AA47,ud_pole_foundation_type[lookupValue],ud_pole_foundation_type[lookupKey],"ERROR"),""), "")</f>
        <v/>
      </c>
      <c r="AD47" s="3" t="str">
        <f>IF($A47="ADD",IF(NOT(ISBLANK(AC47)),_xlfn.XLOOKUP(AC47,ud_pole_base_connection[lookupValue],ud_pole_base_connection[lookupKey],"ERROR"),""), "")</f>
        <v/>
      </c>
      <c r="AE47" s="22"/>
      <c r="AF47" s="22"/>
      <c r="AI47" s="3" t="str">
        <f>IF($A47="ADD",IF(NOT(ISBLANK(AH47)),_xlfn.XLOOKUP(AH47,ud_pole_structure_make[lookupValue],ud_pole_structure_make[lookupKey],"ERROR"),""), "")</f>
        <v/>
      </c>
      <c r="AK47" s="3" t="str">
        <f>IF($A47="ADD",IF(NOT(ISBLANK(AJ47)),_xlfn.XLOOKUP(1,(ud_pole_structure_model_lookup=AJ47)*(ud_pole_structure_model_parentKey=AI47),ud_pole_structure_model[lookupKey],"ERROR"),""), "")</f>
        <v/>
      </c>
      <c r="AM47" s="3" t="str">
        <f>IF($A47="ADD",IF(NOT(ISBLANK(AL47)),_xlfn.XLOOKUP(AL47,sl_pole_shape[lookupValue],sl_pole_shape[lookupKey],"ERROR"),""), "")</f>
        <v/>
      </c>
      <c r="AN47" s="8"/>
      <c r="AP47" s="3" t="str">
        <f>IF($A47="ADD",IF(NOT(ISBLANK(AO47)),_xlfn.XLOOKUP(AO47,sl_pole_attach[lookupValue],sl_pole_attach[lookupKey],"ERROR"),""), "")</f>
        <v/>
      </c>
      <c r="AR47" s="3" t="str">
        <f>IF($A47="ADD",IF(NOT(ISBLANK(AQ47)),_xlfn.XLOOKUP(AQ47,sl_earthing_type[lookupValue],sl_earthing_type[lookupKey],"ERROR"),""), "")</f>
        <v/>
      </c>
      <c r="AT47" s="3" t="str">
        <f>IF($A47="ADD",IF(NOT(ISBLANK(AS47)),_xlfn.XLOOKUP(AS47,men_point[lookupValue],men_point[lookupKey],"ERROR"),""), "")</f>
        <v/>
      </c>
      <c r="AU47" s="8"/>
      <c r="AW47" s="3" t="str">
        <f>IF($A47="ADD",IF(NOT(ISBLANK(AV47)),_xlfn.XLOOKUP(AV47,sign_bracket[lookupValue],sign_bracket[lookupKey],"ERROR"),""), "")</f>
        <v/>
      </c>
      <c r="AY47" s="3" t="str">
        <f>IF($A47="ADD",IF(NOT(ISBLANK(AX47)),_xlfn.XLOOKUP(AX47,post_plant_type[lookupValue],post_plant_type[lookupKey],"ERROR"),""), "")</f>
        <v/>
      </c>
      <c r="BA47" s="3" t="str">
        <f>IF($A47="ADD",IF(NOT(ISBLANK(AZ47)),_xlfn.XLOOKUP(AZ47,post_ground_type[lookupValue],post_ground_type[lookupKey],"ERROR"),""), "")</f>
        <v/>
      </c>
      <c r="BC47" s="3" t="str">
        <f>IF($A47="ADD",IF(NOT(ISBLANK(BB47)),_xlfn.XLOOKUP(BB47,post_joint_type[lookupValue],post_joint_type[lookupKey],"ERROR"),""), "")</f>
        <v/>
      </c>
      <c r="BD47" s="4"/>
      <c r="BE47" s="7"/>
      <c r="BF47" s="4" t="str">
        <f t="shared" ca="1" si="0"/>
        <v/>
      </c>
      <c r="BG47" s="4"/>
      <c r="BH47" s="3" t="str">
        <f t="shared" si="1"/>
        <v/>
      </c>
      <c r="BI47" s="3" t="str">
        <f>IF($A47="","",IF((AND($A47="ADD",OR(BH47="",BH47="In Use"))),"5",(_xlfn.XLOOKUP(BH47,ud_asset_status[lookupValue],ud_asset_status[lookupKey],""))))</f>
        <v/>
      </c>
      <c r="BJ47" s="7"/>
      <c r="BL47" s="3" t="str">
        <f>IF($A47="ADD",IF(NOT(ISBLANK(BK47)),_xlfn.XLOOKUP(BK47,ud_replacement_status[lookupValue],ud_replacement_status[lookupKey],"ERROR"),""), "")</f>
        <v/>
      </c>
      <c r="BM47" s="7"/>
      <c r="BO47" s="3" t="str">
        <f>IF($A47="ADD",IF(NOT(ISBLANK(BN47)),_xlfn.XLOOKUP(BN47,ar_replace_reason[lookupValue],ar_replace_reason[lookupKey],"ERROR"),""), "")</f>
        <v/>
      </c>
      <c r="BP47" s="3" t="str">
        <f t="shared" si="2"/>
        <v/>
      </c>
      <c r="BQ47" s="3" t="str">
        <f>IF($A47="","",IF((AND($A47="ADD",OR(BP47="",BP47="Queenstown-Lakes District Council"))),"70",(_xlfn.XLOOKUP(BP47,ud_organisation_owner[lookupValue],ud_organisation_owner[lookupKey],""))))</f>
        <v/>
      </c>
      <c r="BR47" s="3" t="str">
        <f t="shared" si="3"/>
        <v/>
      </c>
      <c r="BS47" s="3" t="str">
        <f>IF($A47="","",IF((AND($A47="ADD",OR(BR47="",BR47="Queenstown-Lakes District Council"))),"70",(_xlfn.XLOOKUP(BR47,ud_organisation_owner[lookupValue],ud_organisation_owner[lookupKey],""))))</f>
        <v/>
      </c>
      <c r="BT47" s="3" t="str">
        <f t="shared" si="4"/>
        <v/>
      </c>
      <c r="BU47" s="3" t="str">
        <f>IF($A47="","",IF((AND($A47="ADD",OR(BT47="",BT47="Local Authority"))),"17",(_xlfn.XLOOKUP(BT47,ud_sub_organisation[lookupValue],ud_sub_organisation[lookupKey],""))))</f>
        <v/>
      </c>
      <c r="BW47" s="3" t="str">
        <f>IF($A47="ADD",IF(NOT(ISBLANK(BV47)),_xlfn.XLOOKUP(BV47,ud_maintenance_organisation[lookupValue],ud_maintenance_organisation[lookupKey],"ERROR"),""), "")</f>
        <v/>
      </c>
      <c r="BX47" s="3" t="str">
        <f t="shared" si="5"/>
        <v/>
      </c>
      <c r="BY47" s="3" t="str">
        <f>IF($A47="","",IF((AND($A47="ADD",OR(BX47="",BX47="Vested Assets"))),"12",(_xlfn.XLOOKUP(BX47,ud_work_category[lookupValue],ud_work_category[lookupKey],""))))</f>
        <v/>
      </c>
      <c r="BZ47" s="6"/>
      <c r="CA47" s="2" t="str">
        <f t="shared" si="6"/>
        <v/>
      </c>
      <c r="CB47" s="3" t="str">
        <f t="shared" si="7"/>
        <v/>
      </c>
      <c r="CC47" s="3" t="str">
        <f>IF($A47="","",IF((AND($A47="ADD",OR(CB47="",CB47="Excellent"))),"1",(_xlfn.XLOOKUP(CB47,condition[lookupValue],condition[lookupKey],""))))</f>
        <v/>
      </c>
      <c r="CD47" s="7" t="str">
        <f t="shared" si="8"/>
        <v/>
      </c>
      <c r="CE47" s="8"/>
    </row>
    <row r="48" spans="2:83" x14ac:dyDescent="0.25">
      <c r="B48" s="4"/>
      <c r="D48" s="3" t="str">
        <f>IF($A48="ADD",IF(NOT(ISBLANK(C48)),_xlfn.XLOOKUP(C48,ud_amds_table_list[lookupValue],ud_amds_table_list[lookupKey],"ERROR"),""), "")</f>
        <v/>
      </c>
      <c r="G48" s="8"/>
      <c r="I48" s="3" t="str">
        <f>IF($A48="ADD",IF(NOT(ISBLANK(H48)),_xlfn.XLOOKUP(H48,roadnames[lookupValue],roadnames[lookupKey],"ERROR"),""), "")</f>
        <v/>
      </c>
      <c r="J48" s="5"/>
      <c r="K48" s="5"/>
      <c r="L48" s="22"/>
      <c r="N48" s="3" t="str">
        <f>IF($A48="ADD",IF(NOT(ISBLANK(M48)),_xlfn.XLOOKUP(M48,side[lookupValue],side[lookupKey],"ERROR"),""), "")</f>
        <v/>
      </c>
      <c r="O48" s="4"/>
      <c r="Q48" s="3" t="str">
        <f>IF($A48="ADD",IF(NOT(ISBLANK(P48)),_xlfn.XLOOKUP(P48,ud_placement[lookupValue],ud_placement[lookupKey],"ERROR"),""), "")</f>
        <v/>
      </c>
      <c r="S48" s="3" t="str">
        <f>IF($A48="ADD",IF(NOT(ISBLANK(R48)),_xlfn.XLOOKUP(R48,ud_pole_primary_function[lookupValue],ud_pole_primary_function[lookupKey],"ERROR"),""), "")</f>
        <v/>
      </c>
      <c r="U48" s="3" t="str">
        <f>IF($A48="ADD",IF(NOT(ISBLANK(T48)),_xlfn.XLOOKUP(T48,ud_pole_structure_type[lookupValue],ud_pole_structure_type[lookupKey],"ERROR"),""), "")</f>
        <v/>
      </c>
      <c r="X48" s="3" t="str">
        <f>IF($A48="ADD",IF(NOT(ISBLANK(W48)),_xlfn.XLOOKUP(W48,pole_material[lookupValue],pole_material[lookupKey],"ERROR"),""), "")</f>
        <v/>
      </c>
      <c r="Z48" s="3" t="str">
        <f>IF($A48="ADD",IF(NOT(ISBLANK(Y48)),_xlfn.XLOOKUP(Y48,ud_coating_system[lookupValue],ud_coating_system[lookupKey],"ERROR"),""), "")</f>
        <v/>
      </c>
      <c r="AB48" s="3" t="str">
        <f>IF($A48="ADD",IF(NOT(ISBLANK(AA48)),_xlfn.XLOOKUP(AA48,ud_pole_foundation_type[lookupValue],ud_pole_foundation_type[lookupKey],"ERROR"),""), "")</f>
        <v/>
      </c>
      <c r="AD48" s="3" t="str">
        <f>IF($A48="ADD",IF(NOT(ISBLANK(AC48)),_xlfn.XLOOKUP(AC48,ud_pole_base_connection[lookupValue],ud_pole_base_connection[lookupKey],"ERROR"),""), "")</f>
        <v/>
      </c>
      <c r="AE48" s="22"/>
      <c r="AF48" s="22"/>
      <c r="AI48" s="3" t="str">
        <f>IF($A48="ADD",IF(NOT(ISBLANK(AH48)),_xlfn.XLOOKUP(AH48,ud_pole_structure_make[lookupValue],ud_pole_structure_make[lookupKey],"ERROR"),""), "")</f>
        <v/>
      </c>
      <c r="AK48" s="3" t="str">
        <f>IF($A48="ADD",IF(NOT(ISBLANK(AJ48)),_xlfn.XLOOKUP(1,(ud_pole_structure_model_lookup=AJ48)*(ud_pole_structure_model_parentKey=AI48),ud_pole_structure_model[lookupKey],"ERROR"),""), "")</f>
        <v/>
      </c>
      <c r="AM48" s="3" t="str">
        <f>IF($A48="ADD",IF(NOT(ISBLANK(AL48)),_xlfn.XLOOKUP(AL48,sl_pole_shape[lookupValue],sl_pole_shape[lookupKey],"ERROR"),""), "")</f>
        <v/>
      </c>
      <c r="AN48" s="8"/>
      <c r="AP48" s="3" t="str">
        <f>IF($A48="ADD",IF(NOT(ISBLANK(AO48)),_xlfn.XLOOKUP(AO48,sl_pole_attach[lookupValue],sl_pole_attach[lookupKey],"ERROR"),""), "")</f>
        <v/>
      </c>
      <c r="AR48" s="3" t="str">
        <f>IF($A48="ADD",IF(NOT(ISBLANK(AQ48)),_xlfn.XLOOKUP(AQ48,sl_earthing_type[lookupValue],sl_earthing_type[lookupKey],"ERROR"),""), "")</f>
        <v/>
      </c>
      <c r="AT48" s="3" t="str">
        <f>IF($A48="ADD",IF(NOT(ISBLANK(AS48)),_xlfn.XLOOKUP(AS48,men_point[lookupValue],men_point[lookupKey],"ERROR"),""), "")</f>
        <v/>
      </c>
      <c r="AU48" s="8"/>
      <c r="AW48" s="3" t="str">
        <f>IF($A48="ADD",IF(NOT(ISBLANK(AV48)),_xlfn.XLOOKUP(AV48,sign_bracket[lookupValue],sign_bracket[lookupKey],"ERROR"),""), "")</f>
        <v/>
      </c>
      <c r="AY48" s="3" t="str">
        <f>IF($A48="ADD",IF(NOT(ISBLANK(AX48)),_xlfn.XLOOKUP(AX48,post_plant_type[lookupValue],post_plant_type[lookupKey],"ERROR"),""), "")</f>
        <v/>
      </c>
      <c r="BA48" s="3" t="str">
        <f>IF($A48="ADD",IF(NOT(ISBLANK(AZ48)),_xlfn.XLOOKUP(AZ48,post_ground_type[lookupValue],post_ground_type[lookupKey],"ERROR"),""), "")</f>
        <v/>
      </c>
      <c r="BC48" s="3" t="str">
        <f>IF($A48="ADD",IF(NOT(ISBLANK(BB48)),_xlfn.XLOOKUP(BB48,post_joint_type[lookupValue],post_joint_type[lookupKey],"ERROR"),""), "")</f>
        <v/>
      </c>
      <c r="BD48" s="4"/>
      <c r="BE48" s="7"/>
      <c r="BF48" s="4" t="str">
        <f t="shared" ca="1" si="0"/>
        <v/>
      </c>
      <c r="BG48" s="4"/>
      <c r="BH48" s="3" t="str">
        <f t="shared" si="1"/>
        <v/>
      </c>
      <c r="BI48" s="3" t="str">
        <f>IF($A48="","",IF((AND($A48="ADD",OR(BH48="",BH48="In Use"))),"5",(_xlfn.XLOOKUP(BH48,ud_asset_status[lookupValue],ud_asset_status[lookupKey],""))))</f>
        <v/>
      </c>
      <c r="BJ48" s="7"/>
      <c r="BL48" s="3" t="str">
        <f>IF($A48="ADD",IF(NOT(ISBLANK(BK48)),_xlfn.XLOOKUP(BK48,ud_replacement_status[lookupValue],ud_replacement_status[lookupKey],"ERROR"),""), "")</f>
        <v/>
      </c>
      <c r="BM48" s="7"/>
      <c r="BO48" s="3" t="str">
        <f>IF($A48="ADD",IF(NOT(ISBLANK(BN48)),_xlfn.XLOOKUP(BN48,ar_replace_reason[lookupValue],ar_replace_reason[lookupKey],"ERROR"),""), "")</f>
        <v/>
      </c>
      <c r="BP48" s="3" t="str">
        <f t="shared" si="2"/>
        <v/>
      </c>
      <c r="BQ48" s="3" t="str">
        <f>IF($A48="","",IF((AND($A48="ADD",OR(BP48="",BP48="Queenstown-Lakes District Council"))),"70",(_xlfn.XLOOKUP(BP48,ud_organisation_owner[lookupValue],ud_organisation_owner[lookupKey],""))))</f>
        <v/>
      </c>
      <c r="BR48" s="3" t="str">
        <f t="shared" si="3"/>
        <v/>
      </c>
      <c r="BS48" s="3" t="str">
        <f>IF($A48="","",IF((AND($A48="ADD",OR(BR48="",BR48="Queenstown-Lakes District Council"))),"70",(_xlfn.XLOOKUP(BR48,ud_organisation_owner[lookupValue],ud_organisation_owner[lookupKey],""))))</f>
        <v/>
      </c>
      <c r="BT48" s="3" t="str">
        <f t="shared" si="4"/>
        <v/>
      </c>
      <c r="BU48" s="3" t="str">
        <f>IF($A48="","",IF((AND($A48="ADD",OR(BT48="",BT48="Local Authority"))),"17",(_xlfn.XLOOKUP(BT48,ud_sub_organisation[lookupValue],ud_sub_organisation[lookupKey],""))))</f>
        <v/>
      </c>
      <c r="BW48" s="3" t="str">
        <f>IF($A48="ADD",IF(NOT(ISBLANK(BV48)),_xlfn.XLOOKUP(BV48,ud_maintenance_organisation[lookupValue],ud_maintenance_organisation[lookupKey],"ERROR"),""), "")</f>
        <v/>
      </c>
      <c r="BX48" s="3" t="str">
        <f t="shared" si="5"/>
        <v/>
      </c>
      <c r="BY48" s="3" t="str">
        <f>IF($A48="","",IF((AND($A48="ADD",OR(BX48="",BX48="Vested Assets"))),"12",(_xlfn.XLOOKUP(BX48,ud_work_category[lookupValue],ud_work_category[lookupKey],""))))</f>
        <v/>
      </c>
      <c r="BZ48" s="6"/>
      <c r="CA48" s="2" t="str">
        <f t="shared" si="6"/>
        <v/>
      </c>
      <c r="CB48" s="3" t="str">
        <f t="shared" si="7"/>
        <v/>
      </c>
      <c r="CC48" s="3" t="str">
        <f>IF($A48="","",IF((AND($A48="ADD",OR(CB48="",CB48="Excellent"))),"1",(_xlfn.XLOOKUP(CB48,condition[lookupValue],condition[lookupKey],""))))</f>
        <v/>
      </c>
      <c r="CD48" s="7" t="str">
        <f t="shared" si="8"/>
        <v/>
      </c>
      <c r="CE48" s="8"/>
    </row>
    <row r="49" spans="2:83" x14ac:dyDescent="0.25">
      <c r="B49" s="4"/>
      <c r="D49" s="3" t="str">
        <f>IF($A49="ADD",IF(NOT(ISBLANK(C49)),_xlfn.XLOOKUP(C49,ud_amds_table_list[lookupValue],ud_amds_table_list[lookupKey],"ERROR"),""), "")</f>
        <v/>
      </c>
      <c r="G49" s="8"/>
      <c r="I49" s="3" t="str">
        <f>IF($A49="ADD",IF(NOT(ISBLANK(H49)),_xlfn.XLOOKUP(H49,roadnames[lookupValue],roadnames[lookupKey],"ERROR"),""), "")</f>
        <v/>
      </c>
      <c r="J49" s="5"/>
      <c r="K49" s="5"/>
      <c r="L49" s="22"/>
      <c r="N49" s="3" t="str">
        <f>IF($A49="ADD",IF(NOT(ISBLANK(M49)),_xlfn.XLOOKUP(M49,side[lookupValue],side[lookupKey],"ERROR"),""), "")</f>
        <v/>
      </c>
      <c r="O49" s="4"/>
      <c r="Q49" s="3" t="str">
        <f>IF($A49="ADD",IF(NOT(ISBLANK(P49)),_xlfn.XLOOKUP(P49,ud_placement[lookupValue],ud_placement[lookupKey],"ERROR"),""), "")</f>
        <v/>
      </c>
      <c r="S49" s="3" t="str">
        <f>IF($A49="ADD",IF(NOT(ISBLANK(R49)),_xlfn.XLOOKUP(R49,ud_pole_primary_function[lookupValue],ud_pole_primary_function[lookupKey],"ERROR"),""), "")</f>
        <v/>
      </c>
      <c r="U49" s="3" t="str">
        <f>IF($A49="ADD",IF(NOT(ISBLANK(T49)),_xlfn.XLOOKUP(T49,ud_pole_structure_type[lookupValue],ud_pole_structure_type[lookupKey],"ERROR"),""), "")</f>
        <v/>
      </c>
      <c r="X49" s="3" t="str">
        <f>IF($A49="ADD",IF(NOT(ISBLANK(W49)),_xlfn.XLOOKUP(W49,pole_material[lookupValue],pole_material[lookupKey],"ERROR"),""), "")</f>
        <v/>
      </c>
      <c r="Z49" s="3" t="str">
        <f>IF($A49="ADD",IF(NOT(ISBLANK(Y49)),_xlfn.XLOOKUP(Y49,ud_coating_system[lookupValue],ud_coating_system[lookupKey],"ERROR"),""), "")</f>
        <v/>
      </c>
      <c r="AB49" s="3" t="str">
        <f>IF($A49="ADD",IF(NOT(ISBLANK(AA49)),_xlfn.XLOOKUP(AA49,ud_pole_foundation_type[lookupValue],ud_pole_foundation_type[lookupKey],"ERROR"),""), "")</f>
        <v/>
      </c>
      <c r="AD49" s="3" t="str">
        <f>IF($A49="ADD",IF(NOT(ISBLANK(AC49)),_xlfn.XLOOKUP(AC49,ud_pole_base_connection[lookupValue],ud_pole_base_connection[lookupKey],"ERROR"),""), "")</f>
        <v/>
      </c>
      <c r="AE49" s="22"/>
      <c r="AF49" s="22"/>
      <c r="AI49" s="3" t="str">
        <f>IF($A49="ADD",IF(NOT(ISBLANK(AH49)),_xlfn.XLOOKUP(AH49,ud_pole_structure_make[lookupValue],ud_pole_structure_make[lookupKey],"ERROR"),""), "")</f>
        <v/>
      </c>
      <c r="AK49" s="3" t="str">
        <f>IF($A49="ADD",IF(NOT(ISBLANK(AJ49)),_xlfn.XLOOKUP(1,(ud_pole_structure_model_lookup=AJ49)*(ud_pole_structure_model_parentKey=AI49),ud_pole_structure_model[lookupKey],"ERROR"),""), "")</f>
        <v/>
      </c>
      <c r="AM49" s="3" t="str">
        <f>IF($A49="ADD",IF(NOT(ISBLANK(AL49)),_xlfn.XLOOKUP(AL49,sl_pole_shape[lookupValue],sl_pole_shape[lookupKey],"ERROR"),""), "")</f>
        <v/>
      </c>
      <c r="AN49" s="8"/>
      <c r="AP49" s="3" t="str">
        <f>IF($A49="ADD",IF(NOT(ISBLANK(AO49)),_xlfn.XLOOKUP(AO49,sl_pole_attach[lookupValue],sl_pole_attach[lookupKey],"ERROR"),""), "")</f>
        <v/>
      </c>
      <c r="AR49" s="3" t="str">
        <f>IF($A49="ADD",IF(NOT(ISBLANK(AQ49)),_xlfn.XLOOKUP(AQ49,sl_earthing_type[lookupValue],sl_earthing_type[lookupKey],"ERROR"),""), "")</f>
        <v/>
      </c>
      <c r="AT49" s="3" t="str">
        <f>IF($A49="ADD",IF(NOT(ISBLANK(AS49)),_xlfn.XLOOKUP(AS49,men_point[lookupValue],men_point[lookupKey],"ERROR"),""), "")</f>
        <v/>
      </c>
      <c r="AU49" s="8"/>
      <c r="AW49" s="3" t="str">
        <f>IF($A49="ADD",IF(NOT(ISBLANK(AV49)),_xlfn.XLOOKUP(AV49,sign_bracket[lookupValue],sign_bracket[lookupKey],"ERROR"),""), "")</f>
        <v/>
      </c>
      <c r="AY49" s="3" t="str">
        <f>IF($A49="ADD",IF(NOT(ISBLANK(AX49)),_xlfn.XLOOKUP(AX49,post_plant_type[lookupValue],post_plant_type[lookupKey],"ERROR"),""), "")</f>
        <v/>
      </c>
      <c r="BA49" s="3" t="str">
        <f>IF($A49="ADD",IF(NOT(ISBLANK(AZ49)),_xlfn.XLOOKUP(AZ49,post_ground_type[lookupValue],post_ground_type[lookupKey],"ERROR"),""), "")</f>
        <v/>
      </c>
      <c r="BC49" s="3" t="str">
        <f>IF($A49="ADD",IF(NOT(ISBLANK(BB49)),_xlfn.XLOOKUP(BB49,post_joint_type[lookupValue],post_joint_type[lookupKey],"ERROR"),""), "")</f>
        <v/>
      </c>
      <c r="BD49" s="4"/>
      <c r="BE49" s="7"/>
      <c r="BF49" s="4" t="str">
        <f t="shared" ca="1" si="0"/>
        <v/>
      </c>
      <c r="BG49" s="4"/>
      <c r="BH49" s="3" t="str">
        <f t="shared" si="1"/>
        <v/>
      </c>
      <c r="BI49" s="3" t="str">
        <f>IF($A49="","",IF((AND($A49="ADD",OR(BH49="",BH49="In Use"))),"5",(_xlfn.XLOOKUP(BH49,ud_asset_status[lookupValue],ud_asset_status[lookupKey],""))))</f>
        <v/>
      </c>
      <c r="BJ49" s="7"/>
      <c r="BL49" s="3" t="str">
        <f>IF($A49="ADD",IF(NOT(ISBLANK(BK49)),_xlfn.XLOOKUP(BK49,ud_replacement_status[lookupValue],ud_replacement_status[lookupKey],"ERROR"),""), "")</f>
        <v/>
      </c>
      <c r="BM49" s="7"/>
      <c r="BO49" s="3" t="str">
        <f>IF($A49="ADD",IF(NOT(ISBLANK(BN49)),_xlfn.XLOOKUP(BN49,ar_replace_reason[lookupValue],ar_replace_reason[lookupKey],"ERROR"),""), "")</f>
        <v/>
      </c>
      <c r="BP49" s="3" t="str">
        <f t="shared" si="2"/>
        <v/>
      </c>
      <c r="BQ49" s="3" t="str">
        <f>IF($A49="","",IF((AND($A49="ADD",OR(BP49="",BP49="Queenstown-Lakes District Council"))),"70",(_xlfn.XLOOKUP(BP49,ud_organisation_owner[lookupValue],ud_organisation_owner[lookupKey],""))))</f>
        <v/>
      </c>
      <c r="BR49" s="3" t="str">
        <f t="shared" si="3"/>
        <v/>
      </c>
      <c r="BS49" s="3" t="str">
        <f>IF($A49="","",IF((AND($A49="ADD",OR(BR49="",BR49="Queenstown-Lakes District Council"))),"70",(_xlfn.XLOOKUP(BR49,ud_organisation_owner[lookupValue],ud_organisation_owner[lookupKey],""))))</f>
        <v/>
      </c>
      <c r="BT49" s="3" t="str">
        <f t="shared" si="4"/>
        <v/>
      </c>
      <c r="BU49" s="3" t="str">
        <f>IF($A49="","",IF((AND($A49="ADD",OR(BT49="",BT49="Local Authority"))),"17",(_xlfn.XLOOKUP(BT49,ud_sub_organisation[lookupValue],ud_sub_organisation[lookupKey],""))))</f>
        <v/>
      </c>
      <c r="BW49" s="3" t="str">
        <f>IF($A49="ADD",IF(NOT(ISBLANK(BV49)),_xlfn.XLOOKUP(BV49,ud_maintenance_organisation[lookupValue],ud_maintenance_organisation[lookupKey],"ERROR"),""), "")</f>
        <v/>
      </c>
      <c r="BX49" s="3" t="str">
        <f t="shared" si="5"/>
        <v/>
      </c>
      <c r="BY49" s="3" t="str">
        <f>IF($A49="","",IF((AND($A49="ADD",OR(BX49="",BX49="Vested Assets"))),"12",(_xlfn.XLOOKUP(BX49,ud_work_category[lookupValue],ud_work_category[lookupKey],""))))</f>
        <v/>
      </c>
      <c r="BZ49" s="6"/>
      <c r="CA49" s="2" t="str">
        <f t="shared" si="6"/>
        <v/>
      </c>
      <c r="CB49" s="3" t="str">
        <f t="shared" si="7"/>
        <v/>
      </c>
      <c r="CC49" s="3" t="str">
        <f>IF($A49="","",IF((AND($A49="ADD",OR(CB49="",CB49="Excellent"))),"1",(_xlfn.XLOOKUP(CB49,condition[lookupValue],condition[lookupKey],""))))</f>
        <v/>
      </c>
      <c r="CD49" s="7" t="str">
        <f t="shared" si="8"/>
        <v/>
      </c>
      <c r="CE49" s="8"/>
    </row>
    <row r="50" spans="2:83" x14ac:dyDescent="0.25">
      <c r="B50" s="4"/>
      <c r="D50" s="3" t="str">
        <f>IF($A50="ADD",IF(NOT(ISBLANK(C50)),_xlfn.XLOOKUP(C50,ud_amds_table_list[lookupValue],ud_amds_table_list[lookupKey],"ERROR"),""), "")</f>
        <v/>
      </c>
      <c r="G50" s="8"/>
      <c r="I50" s="3" t="str">
        <f>IF($A50="ADD",IF(NOT(ISBLANK(H50)),_xlfn.XLOOKUP(H50,roadnames[lookupValue],roadnames[lookupKey],"ERROR"),""), "")</f>
        <v/>
      </c>
      <c r="J50" s="5"/>
      <c r="K50" s="5"/>
      <c r="L50" s="22"/>
      <c r="N50" s="3" t="str">
        <f>IF($A50="ADD",IF(NOT(ISBLANK(M50)),_xlfn.XLOOKUP(M50,side[lookupValue],side[lookupKey],"ERROR"),""), "")</f>
        <v/>
      </c>
      <c r="O50" s="4"/>
      <c r="Q50" s="3" t="str">
        <f>IF($A50="ADD",IF(NOT(ISBLANK(P50)),_xlfn.XLOOKUP(P50,ud_placement[lookupValue],ud_placement[lookupKey],"ERROR"),""), "")</f>
        <v/>
      </c>
      <c r="S50" s="3" t="str">
        <f>IF($A50="ADD",IF(NOT(ISBLANK(R50)),_xlfn.XLOOKUP(R50,ud_pole_primary_function[lookupValue],ud_pole_primary_function[lookupKey],"ERROR"),""), "")</f>
        <v/>
      </c>
      <c r="U50" s="3" t="str">
        <f>IF($A50="ADD",IF(NOT(ISBLANK(T50)),_xlfn.XLOOKUP(T50,ud_pole_structure_type[lookupValue],ud_pole_structure_type[lookupKey],"ERROR"),""), "")</f>
        <v/>
      </c>
      <c r="X50" s="3" t="str">
        <f>IF($A50="ADD",IF(NOT(ISBLANK(W50)),_xlfn.XLOOKUP(W50,pole_material[lookupValue],pole_material[lookupKey],"ERROR"),""), "")</f>
        <v/>
      </c>
      <c r="Z50" s="3" t="str">
        <f>IF($A50="ADD",IF(NOT(ISBLANK(Y50)),_xlfn.XLOOKUP(Y50,ud_coating_system[lookupValue],ud_coating_system[lookupKey],"ERROR"),""), "")</f>
        <v/>
      </c>
      <c r="AB50" s="3" t="str">
        <f>IF($A50="ADD",IF(NOT(ISBLANK(AA50)),_xlfn.XLOOKUP(AA50,ud_pole_foundation_type[lookupValue],ud_pole_foundation_type[lookupKey],"ERROR"),""), "")</f>
        <v/>
      </c>
      <c r="AD50" s="3" t="str">
        <f>IF($A50="ADD",IF(NOT(ISBLANK(AC50)),_xlfn.XLOOKUP(AC50,ud_pole_base_connection[lookupValue],ud_pole_base_connection[lookupKey],"ERROR"),""), "")</f>
        <v/>
      </c>
      <c r="AE50" s="22"/>
      <c r="AF50" s="22"/>
      <c r="AI50" s="3" t="str">
        <f>IF($A50="ADD",IF(NOT(ISBLANK(AH50)),_xlfn.XLOOKUP(AH50,ud_pole_structure_make[lookupValue],ud_pole_structure_make[lookupKey],"ERROR"),""), "")</f>
        <v/>
      </c>
      <c r="AK50" s="3" t="str">
        <f>IF($A50="ADD",IF(NOT(ISBLANK(AJ50)),_xlfn.XLOOKUP(1,(ud_pole_structure_model_lookup=AJ50)*(ud_pole_structure_model_parentKey=AI50),ud_pole_structure_model[lookupKey],"ERROR"),""), "")</f>
        <v/>
      </c>
      <c r="AM50" s="3" t="str">
        <f>IF($A50="ADD",IF(NOT(ISBLANK(AL50)),_xlfn.XLOOKUP(AL50,sl_pole_shape[lookupValue],sl_pole_shape[lookupKey],"ERROR"),""), "")</f>
        <v/>
      </c>
      <c r="AN50" s="8"/>
      <c r="AP50" s="3" t="str">
        <f>IF($A50="ADD",IF(NOT(ISBLANK(AO50)),_xlfn.XLOOKUP(AO50,sl_pole_attach[lookupValue],sl_pole_attach[lookupKey],"ERROR"),""), "")</f>
        <v/>
      </c>
      <c r="AR50" s="3" t="str">
        <f>IF($A50="ADD",IF(NOT(ISBLANK(AQ50)),_xlfn.XLOOKUP(AQ50,sl_earthing_type[lookupValue],sl_earthing_type[lookupKey],"ERROR"),""), "")</f>
        <v/>
      </c>
      <c r="AT50" s="3" t="str">
        <f>IF($A50="ADD",IF(NOT(ISBLANK(AS50)),_xlfn.XLOOKUP(AS50,men_point[lookupValue],men_point[lookupKey],"ERROR"),""), "")</f>
        <v/>
      </c>
      <c r="AU50" s="8"/>
      <c r="AW50" s="3" t="str">
        <f>IF($A50="ADD",IF(NOT(ISBLANK(AV50)),_xlfn.XLOOKUP(AV50,sign_bracket[lookupValue],sign_bracket[lookupKey],"ERROR"),""), "")</f>
        <v/>
      </c>
      <c r="AY50" s="3" t="str">
        <f>IF($A50="ADD",IF(NOT(ISBLANK(AX50)),_xlfn.XLOOKUP(AX50,post_plant_type[lookupValue],post_plant_type[lookupKey],"ERROR"),""), "")</f>
        <v/>
      </c>
      <c r="BA50" s="3" t="str">
        <f>IF($A50="ADD",IF(NOT(ISBLANK(AZ50)),_xlfn.XLOOKUP(AZ50,post_ground_type[lookupValue],post_ground_type[lookupKey],"ERROR"),""), "")</f>
        <v/>
      </c>
      <c r="BC50" s="3" t="str">
        <f>IF($A50="ADD",IF(NOT(ISBLANK(BB50)),_xlfn.XLOOKUP(BB50,post_joint_type[lookupValue],post_joint_type[lookupKey],"ERROR"),""), "")</f>
        <v/>
      </c>
      <c r="BD50" s="4"/>
      <c r="BE50" s="7"/>
      <c r="BF50" s="4" t="str">
        <f t="shared" ca="1" si="0"/>
        <v/>
      </c>
      <c r="BG50" s="4"/>
      <c r="BH50" s="3" t="str">
        <f t="shared" si="1"/>
        <v/>
      </c>
      <c r="BI50" s="3" t="str">
        <f>IF($A50="","",IF((AND($A50="ADD",OR(BH50="",BH50="In Use"))),"5",(_xlfn.XLOOKUP(BH50,ud_asset_status[lookupValue],ud_asset_status[lookupKey],""))))</f>
        <v/>
      </c>
      <c r="BJ50" s="7"/>
      <c r="BL50" s="3" t="str">
        <f>IF($A50="ADD",IF(NOT(ISBLANK(BK50)),_xlfn.XLOOKUP(BK50,ud_replacement_status[lookupValue],ud_replacement_status[lookupKey],"ERROR"),""), "")</f>
        <v/>
      </c>
      <c r="BM50" s="7"/>
      <c r="BO50" s="3" t="str">
        <f>IF($A50="ADD",IF(NOT(ISBLANK(BN50)),_xlfn.XLOOKUP(BN50,ar_replace_reason[lookupValue],ar_replace_reason[lookupKey],"ERROR"),""), "")</f>
        <v/>
      </c>
      <c r="BP50" s="3" t="str">
        <f t="shared" si="2"/>
        <v/>
      </c>
      <c r="BQ50" s="3" t="str">
        <f>IF($A50="","",IF((AND($A50="ADD",OR(BP50="",BP50="Queenstown-Lakes District Council"))),"70",(_xlfn.XLOOKUP(BP50,ud_organisation_owner[lookupValue],ud_organisation_owner[lookupKey],""))))</f>
        <v/>
      </c>
      <c r="BR50" s="3" t="str">
        <f t="shared" si="3"/>
        <v/>
      </c>
      <c r="BS50" s="3" t="str">
        <f>IF($A50="","",IF((AND($A50="ADD",OR(BR50="",BR50="Queenstown-Lakes District Council"))),"70",(_xlfn.XLOOKUP(BR50,ud_organisation_owner[lookupValue],ud_organisation_owner[lookupKey],""))))</f>
        <v/>
      </c>
      <c r="BT50" s="3" t="str">
        <f t="shared" si="4"/>
        <v/>
      </c>
      <c r="BU50" s="3" t="str">
        <f>IF($A50="","",IF((AND($A50="ADD",OR(BT50="",BT50="Local Authority"))),"17",(_xlfn.XLOOKUP(BT50,ud_sub_organisation[lookupValue],ud_sub_organisation[lookupKey],""))))</f>
        <v/>
      </c>
      <c r="BW50" s="3" t="str">
        <f>IF($A50="ADD",IF(NOT(ISBLANK(BV50)),_xlfn.XLOOKUP(BV50,ud_maintenance_organisation[lookupValue],ud_maintenance_organisation[lookupKey],"ERROR"),""), "")</f>
        <v/>
      </c>
      <c r="BX50" s="3" t="str">
        <f t="shared" si="5"/>
        <v/>
      </c>
      <c r="BY50" s="3" t="str">
        <f>IF($A50="","",IF((AND($A50="ADD",OR(BX50="",BX50="Vested Assets"))),"12",(_xlfn.XLOOKUP(BX50,ud_work_category[lookupValue],ud_work_category[lookupKey],""))))</f>
        <v/>
      </c>
      <c r="BZ50" s="6"/>
      <c r="CA50" s="2" t="str">
        <f t="shared" si="6"/>
        <v/>
      </c>
      <c r="CB50" s="3" t="str">
        <f t="shared" si="7"/>
        <v/>
      </c>
      <c r="CC50" s="3" t="str">
        <f>IF($A50="","",IF((AND($A50="ADD",OR(CB50="",CB50="Excellent"))),"1",(_xlfn.XLOOKUP(CB50,condition[lookupValue],condition[lookupKey],""))))</f>
        <v/>
      </c>
      <c r="CD50" s="7" t="str">
        <f t="shared" si="8"/>
        <v/>
      </c>
      <c r="CE50" s="8"/>
    </row>
    <row r="51" spans="2:83" x14ac:dyDescent="0.25">
      <c r="B51" s="4"/>
      <c r="D51" s="3" t="str">
        <f>IF($A51="ADD",IF(NOT(ISBLANK(C51)),_xlfn.XLOOKUP(C51,ud_amds_table_list[lookupValue],ud_amds_table_list[lookupKey],"ERROR"),""), "")</f>
        <v/>
      </c>
      <c r="G51" s="8"/>
      <c r="I51" s="3" t="str">
        <f>IF($A51="ADD",IF(NOT(ISBLANK(H51)),_xlfn.XLOOKUP(H51,roadnames[lookupValue],roadnames[lookupKey],"ERROR"),""), "")</f>
        <v/>
      </c>
      <c r="J51" s="5"/>
      <c r="K51" s="5"/>
      <c r="L51" s="22"/>
      <c r="N51" s="3" t="str">
        <f>IF($A51="ADD",IF(NOT(ISBLANK(M51)),_xlfn.XLOOKUP(M51,side[lookupValue],side[lookupKey],"ERROR"),""), "")</f>
        <v/>
      </c>
      <c r="O51" s="4"/>
      <c r="Q51" s="3" t="str">
        <f>IF($A51="ADD",IF(NOT(ISBLANK(P51)),_xlfn.XLOOKUP(P51,ud_placement[lookupValue],ud_placement[lookupKey],"ERROR"),""), "")</f>
        <v/>
      </c>
      <c r="S51" s="3" t="str">
        <f>IF($A51="ADD",IF(NOT(ISBLANK(R51)),_xlfn.XLOOKUP(R51,ud_pole_primary_function[lookupValue],ud_pole_primary_function[lookupKey],"ERROR"),""), "")</f>
        <v/>
      </c>
      <c r="U51" s="3" t="str">
        <f>IF($A51="ADD",IF(NOT(ISBLANK(T51)),_xlfn.XLOOKUP(T51,ud_pole_structure_type[lookupValue],ud_pole_structure_type[lookupKey],"ERROR"),""), "")</f>
        <v/>
      </c>
      <c r="X51" s="3" t="str">
        <f>IF($A51="ADD",IF(NOT(ISBLANK(W51)),_xlfn.XLOOKUP(W51,pole_material[lookupValue],pole_material[lookupKey],"ERROR"),""), "")</f>
        <v/>
      </c>
      <c r="Z51" s="3" t="str">
        <f>IF($A51="ADD",IF(NOT(ISBLANK(Y51)),_xlfn.XLOOKUP(Y51,ud_coating_system[lookupValue],ud_coating_system[lookupKey],"ERROR"),""), "")</f>
        <v/>
      </c>
      <c r="AB51" s="3" t="str">
        <f>IF($A51="ADD",IF(NOT(ISBLANK(AA51)),_xlfn.XLOOKUP(AA51,ud_pole_foundation_type[lookupValue],ud_pole_foundation_type[lookupKey],"ERROR"),""), "")</f>
        <v/>
      </c>
      <c r="AD51" s="3" t="str">
        <f>IF($A51="ADD",IF(NOT(ISBLANK(AC51)),_xlfn.XLOOKUP(AC51,ud_pole_base_connection[lookupValue],ud_pole_base_connection[lookupKey],"ERROR"),""), "")</f>
        <v/>
      </c>
      <c r="AE51" s="22"/>
      <c r="AF51" s="22"/>
      <c r="AI51" s="3" t="str">
        <f>IF($A51="ADD",IF(NOT(ISBLANK(AH51)),_xlfn.XLOOKUP(AH51,ud_pole_structure_make[lookupValue],ud_pole_structure_make[lookupKey],"ERROR"),""), "")</f>
        <v/>
      </c>
      <c r="AK51" s="3" t="str">
        <f>IF($A51="ADD",IF(NOT(ISBLANK(AJ51)),_xlfn.XLOOKUP(1,(ud_pole_structure_model_lookup=AJ51)*(ud_pole_structure_model_parentKey=AI51),ud_pole_structure_model[lookupKey],"ERROR"),""), "")</f>
        <v/>
      </c>
      <c r="AM51" s="3" t="str">
        <f>IF($A51="ADD",IF(NOT(ISBLANK(AL51)),_xlfn.XLOOKUP(AL51,sl_pole_shape[lookupValue],sl_pole_shape[lookupKey],"ERROR"),""), "")</f>
        <v/>
      </c>
      <c r="AN51" s="8"/>
      <c r="AP51" s="3" t="str">
        <f>IF($A51="ADD",IF(NOT(ISBLANK(AO51)),_xlfn.XLOOKUP(AO51,sl_pole_attach[lookupValue],sl_pole_attach[lookupKey],"ERROR"),""), "")</f>
        <v/>
      </c>
      <c r="AR51" s="3" t="str">
        <f>IF($A51="ADD",IF(NOT(ISBLANK(AQ51)),_xlfn.XLOOKUP(AQ51,sl_earthing_type[lookupValue],sl_earthing_type[lookupKey],"ERROR"),""), "")</f>
        <v/>
      </c>
      <c r="AT51" s="3" t="str">
        <f>IF($A51="ADD",IF(NOT(ISBLANK(AS51)),_xlfn.XLOOKUP(AS51,men_point[lookupValue],men_point[lookupKey],"ERROR"),""), "")</f>
        <v/>
      </c>
      <c r="AU51" s="8"/>
      <c r="AW51" s="3" t="str">
        <f>IF($A51="ADD",IF(NOT(ISBLANK(AV51)),_xlfn.XLOOKUP(AV51,sign_bracket[lookupValue],sign_bracket[lookupKey],"ERROR"),""), "")</f>
        <v/>
      </c>
      <c r="AY51" s="3" t="str">
        <f>IF($A51="ADD",IF(NOT(ISBLANK(AX51)),_xlfn.XLOOKUP(AX51,post_plant_type[lookupValue],post_plant_type[lookupKey],"ERROR"),""), "")</f>
        <v/>
      </c>
      <c r="BA51" s="3" t="str">
        <f>IF($A51="ADD",IF(NOT(ISBLANK(AZ51)),_xlfn.XLOOKUP(AZ51,post_ground_type[lookupValue],post_ground_type[lookupKey],"ERROR"),""), "")</f>
        <v/>
      </c>
      <c r="BC51" s="3" t="str">
        <f>IF($A51="ADD",IF(NOT(ISBLANK(BB51)),_xlfn.XLOOKUP(BB51,post_joint_type[lookupValue],post_joint_type[lookupKey],"ERROR"),""), "")</f>
        <v/>
      </c>
      <c r="BD51" s="4"/>
      <c r="BE51" s="7"/>
      <c r="BF51" s="4" t="str">
        <f t="shared" ca="1" si="0"/>
        <v/>
      </c>
      <c r="BG51" s="4"/>
      <c r="BH51" s="3" t="str">
        <f t="shared" si="1"/>
        <v/>
      </c>
      <c r="BI51" s="3" t="str">
        <f>IF($A51="","",IF((AND($A51="ADD",OR(BH51="",BH51="In Use"))),"5",(_xlfn.XLOOKUP(BH51,ud_asset_status[lookupValue],ud_asset_status[lookupKey],""))))</f>
        <v/>
      </c>
      <c r="BJ51" s="7"/>
      <c r="BL51" s="3" t="str">
        <f>IF($A51="ADD",IF(NOT(ISBLANK(BK51)),_xlfn.XLOOKUP(BK51,ud_replacement_status[lookupValue],ud_replacement_status[lookupKey],"ERROR"),""), "")</f>
        <v/>
      </c>
      <c r="BM51" s="7"/>
      <c r="BO51" s="3" t="str">
        <f>IF($A51="ADD",IF(NOT(ISBLANK(BN51)),_xlfn.XLOOKUP(BN51,ar_replace_reason[lookupValue],ar_replace_reason[lookupKey],"ERROR"),""), "")</f>
        <v/>
      </c>
      <c r="BP51" s="3" t="str">
        <f t="shared" si="2"/>
        <v/>
      </c>
      <c r="BQ51" s="3" t="str">
        <f>IF($A51="","",IF((AND($A51="ADD",OR(BP51="",BP51="Queenstown-Lakes District Council"))),"70",(_xlfn.XLOOKUP(BP51,ud_organisation_owner[lookupValue],ud_organisation_owner[lookupKey],""))))</f>
        <v/>
      </c>
      <c r="BR51" s="3" t="str">
        <f t="shared" si="3"/>
        <v/>
      </c>
      <c r="BS51" s="3" t="str">
        <f>IF($A51="","",IF((AND($A51="ADD",OR(BR51="",BR51="Queenstown-Lakes District Council"))),"70",(_xlfn.XLOOKUP(BR51,ud_organisation_owner[lookupValue],ud_organisation_owner[lookupKey],""))))</f>
        <v/>
      </c>
      <c r="BT51" s="3" t="str">
        <f t="shared" si="4"/>
        <v/>
      </c>
      <c r="BU51" s="3" t="str">
        <f>IF($A51="","",IF((AND($A51="ADD",OR(BT51="",BT51="Local Authority"))),"17",(_xlfn.XLOOKUP(BT51,ud_sub_organisation[lookupValue],ud_sub_organisation[lookupKey],""))))</f>
        <v/>
      </c>
      <c r="BW51" s="3" t="str">
        <f>IF($A51="ADD",IF(NOT(ISBLANK(BV51)),_xlfn.XLOOKUP(BV51,ud_maintenance_organisation[lookupValue],ud_maintenance_organisation[lookupKey],"ERROR"),""), "")</f>
        <v/>
      </c>
      <c r="BX51" s="3" t="str">
        <f t="shared" si="5"/>
        <v/>
      </c>
      <c r="BY51" s="3" t="str">
        <f>IF($A51="","",IF((AND($A51="ADD",OR(BX51="",BX51="Vested Assets"))),"12",(_xlfn.XLOOKUP(BX51,ud_work_category[lookupValue],ud_work_category[lookupKey],""))))</f>
        <v/>
      </c>
      <c r="BZ51" s="6"/>
      <c r="CA51" s="2" t="str">
        <f t="shared" si="6"/>
        <v/>
      </c>
      <c r="CB51" s="3" t="str">
        <f t="shared" si="7"/>
        <v/>
      </c>
      <c r="CC51" s="3" t="str">
        <f>IF($A51="","",IF((AND($A51="ADD",OR(CB51="",CB51="Excellent"))),"1",(_xlfn.XLOOKUP(CB51,condition[lookupValue],condition[lookupKey],""))))</f>
        <v/>
      </c>
      <c r="CD51" s="7" t="str">
        <f t="shared" si="8"/>
        <v/>
      </c>
      <c r="CE51" s="8"/>
    </row>
    <row r="52" spans="2:83" x14ac:dyDescent="0.25">
      <c r="B52" s="4"/>
      <c r="D52" s="3" t="str">
        <f>IF($A52="ADD",IF(NOT(ISBLANK(C52)),_xlfn.XLOOKUP(C52,ud_amds_table_list[lookupValue],ud_amds_table_list[lookupKey],"ERROR"),""), "")</f>
        <v/>
      </c>
      <c r="G52" s="8"/>
      <c r="I52" s="3" t="str">
        <f>IF($A52="ADD",IF(NOT(ISBLANK(H52)),_xlfn.XLOOKUP(H52,roadnames[lookupValue],roadnames[lookupKey],"ERROR"),""), "")</f>
        <v/>
      </c>
      <c r="J52" s="5"/>
      <c r="K52" s="5"/>
      <c r="L52" s="22"/>
      <c r="N52" s="3" t="str">
        <f>IF($A52="ADD",IF(NOT(ISBLANK(M52)),_xlfn.XLOOKUP(M52,side[lookupValue],side[lookupKey],"ERROR"),""), "")</f>
        <v/>
      </c>
      <c r="O52" s="4"/>
      <c r="Q52" s="3" t="str">
        <f>IF($A52="ADD",IF(NOT(ISBLANK(P52)),_xlfn.XLOOKUP(P52,ud_placement[lookupValue],ud_placement[lookupKey],"ERROR"),""), "")</f>
        <v/>
      </c>
      <c r="S52" s="3" t="str">
        <f>IF($A52="ADD",IF(NOT(ISBLANK(R52)),_xlfn.XLOOKUP(R52,ud_pole_primary_function[lookupValue],ud_pole_primary_function[lookupKey],"ERROR"),""), "")</f>
        <v/>
      </c>
      <c r="U52" s="3" t="str">
        <f>IF($A52="ADD",IF(NOT(ISBLANK(T52)),_xlfn.XLOOKUP(T52,ud_pole_structure_type[lookupValue],ud_pole_structure_type[lookupKey],"ERROR"),""), "")</f>
        <v/>
      </c>
      <c r="X52" s="3" t="str">
        <f>IF($A52="ADD",IF(NOT(ISBLANK(W52)),_xlfn.XLOOKUP(W52,pole_material[lookupValue],pole_material[lookupKey],"ERROR"),""), "")</f>
        <v/>
      </c>
      <c r="Z52" s="3" t="str">
        <f>IF($A52="ADD",IF(NOT(ISBLANK(Y52)),_xlfn.XLOOKUP(Y52,ud_coating_system[lookupValue],ud_coating_system[lookupKey],"ERROR"),""), "")</f>
        <v/>
      </c>
      <c r="AB52" s="3" t="str">
        <f>IF($A52="ADD",IF(NOT(ISBLANK(AA52)),_xlfn.XLOOKUP(AA52,ud_pole_foundation_type[lookupValue],ud_pole_foundation_type[lookupKey],"ERROR"),""), "")</f>
        <v/>
      </c>
      <c r="AD52" s="3" t="str">
        <f>IF($A52="ADD",IF(NOT(ISBLANK(AC52)),_xlfn.XLOOKUP(AC52,ud_pole_base_connection[lookupValue],ud_pole_base_connection[lookupKey],"ERROR"),""), "")</f>
        <v/>
      </c>
      <c r="AE52" s="22"/>
      <c r="AF52" s="22"/>
      <c r="AI52" s="3" t="str">
        <f>IF($A52="ADD",IF(NOT(ISBLANK(AH52)),_xlfn.XLOOKUP(AH52,ud_pole_structure_make[lookupValue],ud_pole_structure_make[lookupKey],"ERROR"),""), "")</f>
        <v/>
      </c>
      <c r="AK52" s="3" t="str">
        <f>IF($A52="ADD",IF(NOT(ISBLANK(AJ52)),_xlfn.XLOOKUP(1,(ud_pole_structure_model_lookup=AJ52)*(ud_pole_structure_model_parentKey=AI52),ud_pole_structure_model[lookupKey],"ERROR"),""), "")</f>
        <v/>
      </c>
      <c r="AM52" s="3" t="str">
        <f>IF($A52="ADD",IF(NOT(ISBLANK(AL52)),_xlfn.XLOOKUP(AL52,sl_pole_shape[lookupValue],sl_pole_shape[lookupKey],"ERROR"),""), "")</f>
        <v/>
      </c>
      <c r="AN52" s="8"/>
      <c r="AP52" s="3" t="str">
        <f>IF($A52="ADD",IF(NOT(ISBLANK(AO52)),_xlfn.XLOOKUP(AO52,sl_pole_attach[lookupValue],sl_pole_attach[lookupKey],"ERROR"),""), "")</f>
        <v/>
      </c>
      <c r="AR52" s="3" t="str">
        <f>IF($A52="ADD",IF(NOT(ISBLANK(AQ52)),_xlfn.XLOOKUP(AQ52,sl_earthing_type[lookupValue],sl_earthing_type[lookupKey],"ERROR"),""), "")</f>
        <v/>
      </c>
      <c r="AT52" s="3" t="str">
        <f>IF($A52="ADD",IF(NOT(ISBLANK(AS52)),_xlfn.XLOOKUP(AS52,men_point[lookupValue],men_point[lookupKey],"ERROR"),""), "")</f>
        <v/>
      </c>
      <c r="AU52" s="8"/>
      <c r="AW52" s="3" t="str">
        <f>IF($A52="ADD",IF(NOT(ISBLANK(AV52)),_xlfn.XLOOKUP(AV52,sign_bracket[lookupValue],sign_bracket[lookupKey],"ERROR"),""), "")</f>
        <v/>
      </c>
      <c r="AY52" s="3" t="str">
        <f>IF($A52="ADD",IF(NOT(ISBLANK(AX52)),_xlfn.XLOOKUP(AX52,post_plant_type[lookupValue],post_plant_type[lookupKey],"ERROR"),""), "")</f>
        <v/>
      </c>
      <c r="BA52" s="3" t="str">
        <f>IF($A52="ADD",IF(NOT(ISBLANK(AZ52)),_xlfn.XLOOKUP(AZ52,post_ground_type[lookupValue],post_ground_type[lookupKey],"ERROR"),""), "")</f>
        <v/>
      </c>
      <c r="BC52" s="3" t="str">
        <f>IF($A52="ADD",IF(NOT(ISBLANK(BB52)),_xlfn.XLOOKUP(BB52,post_joint_type[lookupValue],post_joint_type[lookupKey],"ERROR"),""), "")</f>
        <v/>
      </c>
      <c r="BD52" s="4"/>
      <c r="BE52" s="7"/>
      <c r="BF52" s="4" t="str">
        <f t="shared" ca="1" si="0"/>
        <v/>
      </c>
      <c r="BG52" s="4"/>
      <c r="BH52" s="3" t="str">
        <f t="shared" si="1"/>
        <v/>
      </c>
      <c r="BI52" s="3" t="str">
        <f>IF($A52="","",IF((AND($A52="ADD",OR(BH52="",BH52="In Use"))),"5",(_xlfn.XLOOKUP(BH52,ud_asset_status[lookupValue],ud_asset_status[lookupKey],""))))</f>
        <v/>
      </c>
      <c r="BJ52" s="7"/>
      <c r="BL52" s="3" t="str">
        <f>IF($A52="ADD",IF(NOT(ISBLANK(BK52)),_xlfn.XLOOKUP(BK52,ud_replacement_status[lookupValue],ud_replacement_status[lookupKey],"ERROR"),""), "")</f>
        <v/>
      </c>
      <c r="BM52" s="7"/>
      <c r="BO52" s="3" t="str">
        <f>IF($A52="ADD",IF(NOT(ISBLANK(BN52)),_xlfn.XLOOKUP(BN52,ar_replace_reason[lookupValue],ar_replace_reason[lookupKey],"ERROR"),""), "")</f>
        <v/>
      </c>
      <c r="BP52" s="3" t="str">
        <f t="shared" si="2"/>
        <v/>
      </c>
      <c r="BQ52" s="3" t="str">
        <f>IF($A52="","",IF((AND($A52="ADD",OR(BP52="",BP52="Queenstown-Lakes District Council"))),"70",(_xlfn.XLOOKUP(BP52,ud_organisation_owner[lookupValue],ud_organisation_owner[lookupKey],""))))</f>
        <v/>
      </c>
      <c r="BR52" s="3" t="str">
        <f t="shared" si="3"/>
        <v/>
      </c>
      <c r="BS52" s="3" t="str">
        <f>IF($A52="","",IF((AND($A52="ADD",OR(BR52="",BR52="Queenstown-Lakes District Council"))),"70",(_xlfn.XLOOKUP(BR52,ud_organisation_owner[lookupValue],ud_organisation_owner[lookupKey],""))))</f>
        <v/>
      </c>
      <c r="BT52" s="3" t="str">
        <f t="shared" si="4"/>
        <v/>
      </c>
      <c r="BU52" s="3" t="str">
        <f>IF($A52="","",IF((AND($A52="ADD",OR(BT52="",BT52="Local Authority"))),"17",(_xlfn.XLOOKUP(BT52,ud_sub_organisation[lookupValue],ud_sub_organisation[lookupKey],""))))</f>
        <v/>
      </c>
      <c r="BW52" s="3" t="str">
        <f>IF($A52="ADD",IF(NOT(ISBLANK(BV52)),_xlfn.XLOOKUP(BV52,ud_maintenance_organisation[lookupValue],ud_maintenance_organisation[lookupKey],"ERROR"),""), "")</f>
        <v/>
      </c>
      <c r="BX52" s="3" t="str">
        <f t="shared" si="5"/>
        <v/>
      </c>
      <c r="BY52" s="3" t="str">
        <f>IF($A52="","",IF((AND($A52="ADD",OR(BX52="",BX52="Vested Assets"))),"12",(_xlfn.XLOOKUP(BX52,ud_work_category[lookupValue],ud_work_category[lookupKey],""))))</f>
        <v/>
      </c>
      <c r="BZ52" s="6"/>
      <c r="CA52" s="2" t="str">
        <f t="shared" si="6"/>
        <v/>
      </c>
      <c r="CB52" s="3" t="str">
        <f t="shared" si="7"/>
        <v/>
      </c>
      <c r="CC52" s="3" t="str">
        <f>IF($A52="","",IF((AND($A52="ADD",OR(CB52="",CB52="Excellent"))),"1",(_xlfn.XLOOKUP(CB52,condition[lookupValue],condition[lookupKey],""))))</f>
        <v/>
      </c>
      <c r="CD52" s="7" t="str">
        <f t="shared" si="8"/>
        <v/>
      </c>
      <c r="CE52" s="8"/>
    </row>
    <row r="53" spans="2:83" x14ac:dyDescent="0.25">
      <c r="B53" s="4"/>
      <c r="D53" s="3" t="str">
        <f>IF($A53="ADD",IF(NOT(ISBLANK(C53)),_xlfn.XLOOKUP(C53,ud_amds_table_list[lookupValue],ud_amds_table_list[lookupKey],"ERROR"),""), "")</f>
        <v/>
      </c>
      <c r="G53" s="8"/>
      <c r="I53" s="3" t="str">
        <f>IF($A53="ADD",IF(NOT(ISBLANK(H53)),_xlfn.XLOOKUP(H53,roadnames[lookupValue],roadnames[lookupKey],"ERROR"),""), "")</f>
        <v/>
      </c>
      <c r="J53" s="5"/>
      <c r="K53" s="5"/>
      <c r="L53" s="22"/>
      <c r="N53" s="3" t="str">
        <f>IF($A53="ADD",IF(NOT(ISBLANK(M53)),_xlfn.XLOOKUP(M53,side[lookupValue],side[lookupKey],"ERROR"),""), "")</f>
        <v/>
      </c>
      <c r="O53" s="4"/>
      <c r="Q53" s="3" t="str">
        <f>IF($A53="ADD",IF(NOT(ISBLANK(P53)),_xlfn.XLOOKUP(P53,ud_placement[lookupValue],ud_placement[lookupKey],"ERROR"),""), "")</f>
        <v/>
      </c>
      <c r="S53" s="3" t="str">
        <f>IF($A53="ADD",IF(NOT(ISBLANK(R53)),_xlfn.XLOOKUP(R53,ud_pole_primary_function[lookupValue],ud_pole_primary_function[lookupKey],"ERROR"),""), "")</f>
        <v/>
      </c>
      <c r="U53" s="3" t="str">
        <f>IF($A53="ADD",IF(NOT(ISBLANK(T53)),_xlfn.XLOOKUP(T53,ud_pole_structure_type[lookupValue],ud_pole_structure_type[lookupKey],"ERROR"),""), "")</f>
        <v/>
      </c>
      <c r="X53" s="3" t="str">
        <f>IF($A53="ADD",IF(NOT(ISBLANK(W53)),_xlfn.XLOOKUP(W53,pole_material[lookupValue],pole_material[lookupKey],"ERROR"),""), "")</f>
        <v/>
      </c>
      <c r="Z53" s="3" t="str">
        <f>IF($A53="ADD",IF(NOT(ISBLANK(Y53)),_xlfn.XLOOKUP(Y53,ud_coating_system[lookupValue],ud_coating_system[lookupKey],"ERROR"),""), "")</f>
        <v/>
      </c>
      <c r="AB53" s="3" t="str">
        <f>IF($A53="ADD",IF(NOT(ISBLANK(AA53)),_xlfn.XLOOKUP(AA53,ud_pole_foundation_type[lookupValue],ud_pole_foundation_type[lookupKey],"ERROR"),""), "")</f>
        <v/>
      </c>
      <c r="AD53" s="3" t="str">
        <f>IF($A53="ADD",IF(NOT(ISBLANK(AC53)),_xlfn.XLOOKUP(AC53,ud_pole_base_connection[lookupValue],ud_pole_base_connection[lookupKey],"ERROR"),""), "")</f>
        <v/>
      </c>
      <c r="AE53" s="22"/>
      <c r="AF53" s="22"/>
      <c r="AI53" s="3" t="str">
        <f>IF($A53="ADD",IF(NOT(ISBLANK(AH53)),_xlfn.XLOOKUP(AH53,ud_pole_structure_make[lookupValue],ud_pole_structure_make[lookupKey],"ERROR"),""), "")</f>
        <v/>
      </c>
      <c r="AK53" s="3" t="str">
        <f>IF($A53="ADD",IF(NOT(ISBLANK(AJ53)),_xlfn.XLOOKUP(1,(ud_pole_structure_model_lookup=AJ53)*(ud_pole_structure_model_parentKey=AI53),ud_pole_structure_model[lookupKey],"ERROR"),""), "")</f>
        <v/>
      </c>
      <c r="AM53" s="3" t="str">
        <f>IF($A53="ADD",IF(NOT(ISBLANK(AL53)),_xlfn.XLOOKUP(AL53,sl_pole_shape[lookupValue],sl_pole_shape[lookupKey],"ERROR"),""), "")</f>
        <v/>
      </c>
      <c r="AN53" s="8"/>
      <c r="AP53" s="3" t="str">
        <f>IF($A53="ADD",IF(NOT(ISBLANK(AO53)),_xlfn.XLOOKUP(AO53,sl_pole_attach[lookupValue],sl_pole_attach[lookupKey],"ERROR"),""), "")</f>
        <v/>
      </c>
      <c r="AR53" s="3" t="str">
        <f>IF($A53="ADD",IF(NOT(ISBLANK(AQ53)),_xlfn.XLOOKUP(AQ53,sl_earthing_type[lookupValue],sl_earthing_type[lookupKey],"ERROR"),""), "")</f>
        <v/>
      </c>
      <c r="AT53" s="3" t="str">
        <f>IF($A53="ADD",IF(NOT(ISBLANK(AS53)),_xlfn.XLOOKUP(AS53,men_point[lookupValue],men_point[lookupKey],"ERROR"),""), "")</f>
        <v/>
      </c>
      <c r="AU53" s="8"/>
      <c r="AW53" s="3" t="str">
        <f>IF($A53="ADD",IF(NOT(ISBLANK(AV53)),_xlfn.XLOOKUP(AV53,sign_bracket[lookupValue],sign_bracket[lookupKey],"ERROR"),""), "")</f>
        <v/>
      </c>
      <c r="AY53" s="3" t="str">
        <f>IF($A53="ADD",IF(NOT(ISBLANK(AX53)),_xlfn.XLOOKUP(AX53,post_plant_type[lookupValue],post_plant_type[lookupKey],"ERROR"),""), "")</f>
        <v/>
      </c>
      <c r="BA53" s="3" t="str">
        <f>IF($A53="ADD",IF(NOT(ISBLANK(AZ53)),_xlfn.XLOOKUP(AZ53,post_ground_type[lookupValue],post_ground_type[lookupKey],"ERROR"),""), "")</f>
        <v/>
      </c>
      <c r="BC53" s="3" t="str">
        <f>IF($A53="ADD",IF(NOT(ISBLANK(BB53)),_xlfn.XLOOKUP(BB53,post_joint_type[lookupValue],post_joint_type[lookupKey],"ERROR"),""), "")</f>
        <v/>
      </c>
      <c r="BD53" s="4"/>
      <c r="BE53" s="7"/>
      <c r="BF53" s="4" t="str">
        <f t="shared" ca="1" si="0"/>
        <v/>
      </c>
      <c r="BG53" s="4"/>
      <c r="BH53" s="3" t="str">
        <f t="shared" si="1"/>
        <v/>
      </c>
      <c r="BI53" s="3" t="str">
        <f>IF($A53="","",IF((AND($A53="ADD",OR(BH53="",BH53="In Use"))),"5",(_xlfn.XLOOKUP(BH53,ud_asset_status[lookupValue],ud_asset_status[lookupKey],""))))</f>
        <v/>
      </c>
      <c r="BJ53" s="7"/>
      <c r="BL53" s="3" t="str">
        <f>IF($A53="ADD",IF(NOT(ISBLANK(BK53)),_xlfn.XLOOKUP(BK53,ud_replacement_status[lookupValue],ud_replacement_status[lookupKey],"ERROR"),""), "")</f>
        <v/>
      </c>
      <c r="BM53" s="7"/>
      <c r="BO53" s="3" t="str">
        <f>IF($A53="ADD",IF(NOT(ISBLANK(BN53)),_xlfn.XLOOKUP(BN53,ar_replace_reason[lookupValue],ar_replace_reason[lookupKey],"ERROR"),""), "")</f>
        <v/>
      </c>
      <c r="BP53" s="3" t="str">
        <f t="shared" si="2"/>
        <v/>
      </c>
      <c r="BQ53" s="3" t="str">
        <f>IF($A53="","",IF((AND($A53="ADD",OR(BP53="",BP53="Queenstown-Lakes District Council"))),"70",(_xlfn.XLOOKUP(BP53,ud_organisation_owner[lookupValue],ud_organisation_owner[lookupKey],""))))</f>
        <v/>
      </c>
      <c r="BR53" s="3" t="str">
        <f t="shared" si="3"/>
        <v/>
      </c>
      <c r="BS53" s="3" t="str">
        <f>IF($A53="","",IF((AND($A53="ADD",OR(BR53="",BR53="Queenstown-Lakes District Council"))),"70",(_xlfn.XLOOKUP(BR53,ud_organisation_owner[lookupValue],ud_organisation_owner[lookupKey],""))))</f>
        <v/>
      </c>
      <c r="BT53" s="3" t="str">
        <f t="shared" si="4"/>
        <v/>
      </c>
      <c r="BU53" s="3" t="str">
        <f>IF($A53="","",IF((AND($A53="ADD",OR(BT53="",BT53="Local Authority"))),"17",(_xlfn.XLOOKUP(BT53,ud_sub_organisation[lookupValue],ud_sub_organisation[lookupKey],""))))</f>
        <v/>
      </c>
      <c r="BW53" s="3" t="str">
        <f>IF($A53="ADD",IF(NOT(ISBLANK(BV53)),_xlfn.XLOOKUP(BV53,ud_maintenance_organisation[lookupValue],ud_maintenance_organisation[lookupKey],"ERROR"),""), "")</f>
        <v/>
      </c>
      <c r="BX53" s="3" t="str">
        <f t="shared" si="5"/>
        <v/>
      </c>
      <c r="BY53" s="3" t="str">
        <f>IF($A53="","",IF((AND($A53="ADD",OR(BX53="",BX53="Vested Assets"))),"12",(_xlfn.XLOOKUP(BX53,ud_work_category[lookupValue],ud_work_category[lookupKey],""))))</f>
        <v/>
      </c>
      <c r="BZ53" s="6"/>
      <c r="CA53" s="2" t="str">
        <f t="shared" si="6"/>
        <v/>
      </c>
      <c r="CB53" s="3" t="str">
        <f t="shared" si="7"/>
        <v/>
      </c>
      <c r="CC53" s="3" t="str">
        <f>IF($A53="","",IF((AND($A53="ADD",OR(CB53="",CB53="Excellent"))),"1",(_xlfn.XLOOKUP(CB53,condition[lookupValue],condition[lookupKey],""))))</f>
        <v/>
      </c>
      <c r="CD53" s="7" t="str">
        <f t="shared" si="8"/>
        <v/>
      </c>
      <c r="CE53" s="8"/>
    </row>
    <row r="54" spans="2:83" x14ac:dyDescent="0.25">
      <c r="B54" s="4"/>
      <c r="D54" s="3" t="str">
        <f>IF($A54="ADD",IF(NOT(ISBLANK(C54)),_xlfn.XLOOKUP(C54,ud_amds_table_list[lookupValue],ud_amds_table_list[lookupKey],"ERROR"),""), "")</f>
        <v/>
      </c>
      <c r="G54" s="8"/>
      <c r="I54" s="3" t="str">
        <f>IF($A54="ADD",IF(NOT(ISBLANK(H54)),_xlfn.XLOOKUP(H54,roadnames[lookupValue],roadnames[lookupKey],"ERROR"),""), "")</f>
        <v/>
      </c>
      <c r="J54" s="5"/>
      <c r="K54" s="5"/>
      <c r="L54" s="22"/>
      <c r="N54" s="3" t="str">
        <f>IF($A54="ADD",IF(NOT(ISBLANK(M54)),_xlfn.XLOOKUP(M54,side[lookupValue],side[lookupKey],"ERROR"),""), "")</f>
        <v/>
      </c>
      <c r="O54" s="4"/>
      <c r="Q54" s="3" t="str">
        <f>IF($A54="ADD",IF(NOT(ISBLANK(P54)),_xlfn.XLOOKUP(P54,ud_placement[lookupValue],ud_placement[lookupKey],"ERROR"),""), "")</f>
        <v/>
      </c>
      <c r="S54" s="3" t="str">
        <f>IF($A54="ADD",IF(NOT(ISBLANK(R54)),_xlfn.XLOOKUP(R54,ud_pole_primary_function[lookupValue],ud_pole_primary_function[lookupKey],"ERROR"),""), "")</f>
        <v/>
      </c>
      <c r="U54" s="3" t="str">
        <f>IF($A54="ADD",IF(NOT(ISBLANK(T54)),_xlfn.XLOOKUP(T54,ud_pole_structure_type[lookupValue],ud_pole_structure_type[lookupKey],"ERROR"),""), "")</f>
        <v/>
      </c>
      <c r="X54" s="3" t="str">
        <f>IF($A54="ADD",IF(NOT(ISBLANK(W54)),_xlfn.XLOOKUP(W54,pole_material[lookupValue],pole_material[lookupKey],"ERROR"),""), "")</f>
        <v/>
      </c>
      <c r="Z54" s="3" t="str">
        <f>IF($A54="ADD",IF(NOT(ISBLANK(Y54)),_xlfn.XLOOKUP(Y54,ud_coating_system[lookupValue],ud_coating_system[lookupKey],"ERROR"),""), "")</f>
        <v/>
      </c>
      <c r="AB54" s="3" t="str">
        <f>IF($A54="ADD",IF(NOT(ISBLANK(AA54)),_xlfn.XLOOKUP(AA54,ud_pole_foundation_type[lookupValue],ud_pole_foundation_type[lookupKey],"ERROR"),""), "")</f>
        <v/>
      </c>
      <c r="AD54" s="3" t="str">
        <f>IF($A54="ADD",IF(NOT(ISBLANK(AC54)),_xlfn.XLOOKUP(AC54,ud_pole_base_connection[lookupValue],ud_pole_base_connection[lookupKey],"ERROR"),""), "")</f>
        <v/>
      </c>
      <c r="AE54" s="22"/>
      <c r="AF54" s="22"/>
      <c r="AI54" s="3" t="str">
        <f>IF($A54="ADD",IF(NOT(ISBLANK(AH54)),_xlfn.XLOOKUP(AH54,ud_pole_structure_make[lookupValue],ud_pole_structure_make[lookupKey],"ERROR"),""), "")</f>
        <v/>
      </c>
      <c r="AK54" s="3" t="str">
        <f>IF($A54="ADD",IF(NOT(ISBLANK(AJ54)),_xlfn.XLOOKUP(1,(ud_pole_structure_model_lookup=AJ54)*(ud_pole_structure_model_parentKey=AI54),ud_pole_structure_model[lookupKey],"ERROR"),""), "")</f>
        <v/>
      </c>
      <c r="AM54" s="3" t="str">
        <f>IF($A54="ADD",IF(NOT(ISBLANK(AL54)),_xlfn.XLOOKUP(AL54,sl_pole_shape[lookupValue],sl_pole_shape[lookupKey],"ERROR"),""), "")</f>
        <v/>
      </c>
      <c r="AN54" s="8"/>
      <c r="AP54" s="3" t="str">
        <f>IF($A54="ADD",IF(NOT(ISBLANK(AO54)),_xlfn.XLOOKUP(AO54,sl_pole_attach[lookupValue],sl_pole_attach[lookupKey],"ERROR"),""), "")</f>
        <v/>
      </c>
      <c r="AR54" s="3" t="str">
        <f>IF($A54="ADD",IF(NOT(ISBLANK(AQ54)),_xlfn.XLOOKUP(AQ54,sl_earthing_type[lookupValue],sl_earthing_type[lookupKey],"ERROR"),""), "")</f>
        <v/>
      </c>
      <c r="AT54" s="3" t="str">
        <f>IF($A54="ADD",IF(NOT(ISBLANK(AS54)),_xlfn.XLOOKUP(AS54,men_point[lookupValue],men_point[lookupKey],"ERROR"),""), "")</f>
        <v/>
      </c>
      <c r="AU54" s="8"/>
      <c r="AW54" s="3" t="str">
        <f>IF($A54="ADD",IF(NOT(ISBLANK(AV54)),_xlfn.XLOOKUP(AV54,sign_bracket[lookupValue],sign_bracket[lookupKey],"ERROR"),""), "")</f>
        <v/>
      </c>
      <c r="AY54" s="3" t="str">
        <f>IF($A54="ADD",IF(NOT(ISBLANK(AX54)),_xlfn.XLOOKUP(AX54,post_plant_type[lookupValue],post_plant_type[lookupKey],"ERROR"),""), "")</f>
        <v/>
      </c>
      <c r="BA54" s="3" t="str">
        <f>IF($A54="ADD",IF(NOT(ISBLANK(AZ54)),_xlfn.XLOOKUP(AZ54,post_ground_type[lookupValue],post_ground_type[lookupKey],"ERROR"),""), "")</f>
        <v/>
      </c>
      <c r="BC54" s="3" t="str">
        <f>IF($A54="ADD",IF(NOT(ISBLANK(BB54)),_xlfn.XLOOKUP(BB54,post_joint_type[lookupValue],post_joint_type[lookupKey],"ERROR"),""), "")</f>
        <v/>
      </c>
      <c r="BD54" s="4"/>
      <c r="BE54" s="7"/>
      <c r="BF54" s="4" t="str">
        <f t="shared" ca="1" si="0"/>
        <v/>
      </c>
      <c r="BG54" s="4"/>
      <c r="BH54" s="3" t="str">
        <f t="shared" si="1"/>
        <v/>
      </c>
      <c r="BI54" s="3" t="str">
        <f>IF($A54="","",IF((AND($A54="ADD",OR(BH54="",BH54="In Use"))),"5",(_xlfn.XLOOKUP(BH54,ud_asset_status[lookupValue],ud_asset_status[lookupKey],""))))</f>
        <v/>
      </c>
      <c r="BJ54" s="7"/>
      <c r="BL54" s="3" t="str">
        <f>IF($A54="ADD",IF(NOT(ISBLANK(BK54)),_xlfn.XLOOKUP(BK54,ud_replacement_status[lookupValue],ud_replacement_status[lookupKey],"ERROR"),""), "")</f>
        <v/>
      </c>
      <c r="BM54" s="7"/>
      <c r="BO54" s="3" t="str">
        <f>IF($A54="ADD",IF(NOT(ISBLANK(BN54)),_xlfn.XLOOKUP(BN54,ar_replace_reason[lookupValue],ar_replace_reason[lookupKey],"ERROR"),""), "")</f>
        <v/>
      </c>
      <c r="BP54" s="3" t="str">
        <f t="shared" si="2"/>
        <v/>
      </c>
      <c r="BQ54" s="3" t="str">
        <f>IF($A54="","",IF((AND($A54="ADD",OR(BP54="",BP54="Queenstown-Lakes District Council"))),"70",(_xlfn.XLOOKUP(BP54,ud_organisation_owner[lookupValue],ud_organisation_owner[lookupKey],""))))</f>
        <v/>
      </c>
      <c r="BR54" s="3" t="str">
        <f t="shared" si="3"/>
        <v/>
      </c>
      <c r="BS54" s="3" t="str">
        <f>IF($A54="","",IF((AND($A54="ADD",OR(BR54="",BR54="Queenstown-Lakes District Council"))),"70",(_xlfn.XLOOKUP(BR54,ud_organisation_owner[lookupValue],ud_organisation_owner[lookupKey],""))))</f>
        <v/>
      </c>
      <c r="BT54" s="3" t="str">
        <f t="shared" si="4"/>
        <v/>
      </c>
      <c r="BU54" s="3" t="str">
        <f>IF($A54="","",IF((AND($A54="ADD",OR(BT54="",BT54="Local Authority"))),"17",(_xlfn.XLOOKUP(BT54,ud_sub_organisation[lookupValue],ud_sub_organisation[lookupKey],""))))</f>
        <v/>
      </c>
      <c r="BW54" s="3" t="str">
        <f>IF($A54="ADD",IF(NOT(ISBLANK(BV54)),_xlfn.XLOOKUP(BV54,ud_maintenance_organisation[lookupValue],ud_maintenance_organisation[lookupKey],"ERROR"),""), "")</f>
        <v/>
      </c>
      <c r="BX54" s="3" t="str">
        <f t="shared" si="5"/>
        <v/>
      </c>
      <c r="BY54" s="3" t="str">
        <f>IF($A54="","",IF((AND($A54="ADD",OR(BX54="",BX54="Vested Assets"))),"12",(_xlfn.XLOOKUP(BX54,ud_work_category[lookupValue],ud_work_category[lookupKey],""))))</f>
        <v/>
      </c>
      <c r="BZ54" s="6"/>
      <c r="CA54" s="2" t="str">
        <f t="shared" si="6"/>
        <v/>
      </c>
      <c r="CB54" s="3" t="str">
        <f t="shared" si="7"/>
        <v/>
      </c>
      <c r="CC54" s="3" t="str">
        <f>IF($A54="","",IF((AND($A54="ADD",OR(CB54="",CB54="Excellent"))),"1",(_xlfn.XLOOKUP(CB54,condition[lookupValue],condition[lookupKey],""))))</f>
        <v/>
      </c>
      <c r="CD54" s="7" t="str">
        <f t="shared" si="8"/>
        <v/>
      </c>
      <c r="CE54" s="8"/>
    </row>
    <row r="55" spans="2:83" x14ac:dyDescent="0.25">
      <c r="B55" s="4"/>
      <c r="D55" s="3" t="str">
        <f>IF($A55="ADD",IF(NOT(ISBLANK(C55)),_xlfn.XLOOKUP(C55,ud_amds_table_list[lookupValue],ud_amds_table_list[lookupKey],"ERROR"),""), "")</f>
        <v/>
      </c>
      <c r="G55" s="8"/>
      <c r="I55" s="3" t="str">
        <f>IF($A55="ADD",IF(NOT(ISBLANK(H55)),_xlfn.XLOOKUP(H55,roadnames[lookupValue],roadnames[lookupKey],"ERROR"),""), "")</f>
        <v/>
      </c>
      <c r="J55" s="5"/>
      <c r="K55" s="5"/>
      <c r="L55" s="22"/>
      <c r="N55" s="3" t="str">
        <f>IF($A55="ADD",IF(NOT(ISBLANK(M55)),_xlfn.XLOOKUP(M55,side[lookupValue],side[lookupKey],"ERROR"),""), "")</f>
        <v/>
      </c>
      <c r="O55" s="4"/>
      <c r="Q55" s="3" t="str">
        <f>IF($A55="ADD",IF(NOT(ISBLANK(P55)),_xlfn.XLOOKUP(P55,ud_placement[lookupValue],ud_placement[lookupKey],"ERROR"),""), "")</f>
        <v/>
      </c>
      <c r="S55" s="3" t="str">
        <f>IF($A55="ADD",IF(NOT(ISBLANK(R55)),_xlfn.XLOOKUP(R55,ud_pole_primary_function[lookupValue],ud_pole_primary_function[lookupKey],"ERROR"),""), "")</f>
        <v/>
      </c>
      <c r="U55" s="3" t="str">
        <f>IF($A55="ADD",IF(NOT(ISBLANK(T55)),_xlfn.XLOOKUP(T55,ud_pole_structure_type[lookupValue],ud_pole_structure_type[lookupKey],"ERROR"),""), "")</f>
        <v/>
      </c>
      <c r="X55" s="3" t="str">
        <f>IF($A55="ADD",IF(NOT(ISBLANK(W55)),_xlfn.XLOOKUP(W55,pole_material[lookupValue],pole_material[lookupKey],"ERROR"),""), "")</f>
        <v/>
      </c>
      <c r="Z55" s="3" t="str">
        <f>IF($A55="ADD",IF(NOT(ISBLANK(Y55)),_xlfn.XLOOKUP(Y55,ud_coating_system[lookupValue],ud_coating_system[lookupKey],"ERROR"),""), "")</f>
        <v/>
      </c>
      <c r="AB55" s="3" t="str">
        <f>IF($A55="ADD",IF(NOT(ISBLANK(AA55)),_xlfn.XLOOKUP(AA55,ud_pole_foundation_type[lookupValue],ud_pole_foundation_type[lookupKey],"ERROR"),""), "")</f>
        <v/>
      </c>
      <c r="AD55" s="3" t="str">
        <f>IF($A55="ADD",IF(NOT(ISBLANK(AC55)),_xlfn.XLOOKUP(AC55,ud_pole_base_connection[lookupValue],ud_pole_base_connection[lookupKey],"ERROR"),""), "")</f>
        <v/>
      </c>
      <c r="AE55" s="22"/>
      <c r="AF55" s="22"/>
      <c r="AI55" s="3" t="str">
        <f>IF($A55="ADD",IF(NOT(ISBLANK(AH55)),_xlfn.XLOOKUP(AH55,ud_pole_structure_make[lookupValue],ud_pole_structure_make[lookupKey],"ERROR"),""), "")</f>
        <v/>
      </c>
      <c r="AK55" s="3" t="str">
        <f>IF($A55="ADD",IF(NOT(ISBLANK(AJ55)),_xlfn.XLOOKUP(1,(ud_pole_structure_model_lookup=AJ55)*(ud_pole_structure_model_parentKey=AI55),ud_pole_structure_model[lookupKey],"ERROR"),""), "")</f>
        <v/>
      </c>
      <c r="AM55" s="3" t="str">
        <f>IF($A55="ADD",IF(NOT(ISBLANK(AL55)),_xlfn.XLOOKUP(AL55,sl_pole_shape[lookupValue],sl_pole_shape[lookupKey],"ERROR"),""), "")</f>
        <v/>
      </c>
      <c r="AN55" s="8"/>
      <c r="AP55" s="3" t="str">
        <f>IF($A55="ADD",IF(NOT(ISBLANK(AO55)),_xlfn.XLOOKUP(AO55,sl_pole_attach[lookupValue],sl_pole_attach[lookupKey],"ERROR"),""), "")</f>
        <v/>
      </c>
      <c r="AR55" s="3" t="str">
        <f>IF($A55="ADD",IF(NOT(ISBLANK(AQ55)),_xlfn.XLOOKUP(AQ55,sl_earthing_type[lookupValue],sl_earthing_type[lookupKey],"ERROR"),""), "")</f>
        <v/>
      </c>
      <c r="AT55" s="3" t="str">
        <f>IF($A55="ADD",IF(NOT(ISBLANK(AS55)),_xlfn.XLOOKUP(AS55,men_point[lookupValue],men_point[lookupKey],"ERROR"),""), "")</f>
        <v/>
      </c>
      <c r="AU55" s="8"/>
      <c r="AW55" s="3" t="str">
        <f>IF($A55="ADD",IF(NOT(ISBLANK(AV55)),_xlfn.XLOOKUP(AV55,sign_bracket[lookupValue],sign_bracket[lookupKey],"ERROR"),""), "")</f>
        <v/>
      </c>
      <c r="AY55" s="3" t="str">
        <f>IF($A55="ADD",IF(NOT(ISBLANK(AX55)),_xlfn.XLOOKUP(AX55,post_plant_type[lookupValue],post_plant_type[lookupKey],"ERROR"),""), "")</f>
        <v/>
      </c>
      <c r="BA55" s="3" t="str">
        <f>IF($A55="ADD",IF(NOT(ISBLANK(AZ55)),_xlfn.XLOOKUP(AZ55,post_ground_type[lookupValue],post_ground_type[lookupKey],"ERROR"),""), "")</f>
        <v/>
      </c>
      <c r="BC55" s="3" t="str">
        <f>IF($A55="ADD",IF(NOT(ISBLANK(BB55)),_xlfn.XLOOKUP(BB55,post_joint_type[lookupValue],post_joint_type[lookupKey],"ERROR"),""), "")</f>
        <v/>
      </c>
      <c r="BD55" s="4"/>
      <c r="BE55" s="7"/>
      <c r="BF55" s="4" t="str">
        <f t="shared" ca="1" si="0"/>
        <v/>
      </c>
      <c r="BG55" s="4"/>
      <c r="BH55" s="3" t="str">
        <f t="shared" si="1"/>
        <v/>
      </c>
      <c r="BI55" s="3" t="str">
        <f>IF($A55="","",IF((AND($A55="ADD",OR(BH55="",BH55="In Use"))),"5",(_xlfn.XLOOKUP(BH55,ud_asset_status[lookupValue],ud_asset_status[lookupKey],""))))</f>
        <v/>
      </c>
      <c r="BJ55" s="7"/>
      <c r="BL55" s="3" t="str">
        <f>IF($A55="ADD",IF(NOT(ISBLANK(BK55)),_xlfn.XLOOKUP(BK55,ud_replacement_status[lookupValue],ud_replacement_status[lookupKey],"ERROR"),""), "")</f>
        <v/>
      </c>
      <c r="BM55" s="7"/>
      <c r="BO55" s="3" t="str">
        <f>IF($A55="ADD",IF(NOT(ISBLANK(BN55)),_xlfn.XLOOKUP(BN55,ar_replace_reason[lookupValue],ar_replace_reason[lookupKey],"ERROR"),""), "")</f>
        <v/>
      </c>
      <c r="BP55" s="3" t="str">
        <f t="shared" si="2"/>
        <v/>
      </c>
      <c r="BQ55" s="3" t="str">
        <f>IF($A55="","",IF((AND($A55="ADD",OR(BP55="",BP55="Queenstown-Lakes District Council"))),"70",(_xlfn.XLOOKUP(BP55,ud_organisation_owner[lookupValue],ud_organisation_owner[lookupKey],""))))</f>
        <v/>
      </c>
      <c r="BR55" s="3" t="str">
        <f t="shared" si="3"/>
        <v/>
      </c>
      <c r="BS55" s="3" t="str">
        <f>IF($A55="","",IF((AND($A55="ADD",OR(BR55="",BR55="Queenstown-Lakes District Council"))),"70",(_xlfn.XLOOKUP(BR55,ud_organisation_owner[lookupValue],ud_organisation_owner[lookupKey],""))))</f>
        <v/>
      </c>
      <c r="BT55" s="3" t="str">
        <f t="shared" si="4"/>
        <v/>
      </c>
      <c r="BU55" s="3" t="str">
        <f>IF($A55="","",IF((AND($A55="ADD",OR(BT55="",BT55="Local Authority"))),"17",(_xlfn.XLOOKUP(BT55,ud_sub_organisation[lookupValue],ud_sub_organisation[lookupKey],""))))</f>
        <v/>
      </c>
      <c r="BW55" s="3" t="str">
        <f>IF($A55="ADD",IF(NOT(ISBLANK(BV55)),_xlfn.XLOOKUP(BV55,ud_maintenance_organisation[lookupValue],ud_maintenance_organisation[lookupKey],"ERROR"),""), "")</f>
        <v/>
      </c>
      <c r="BX55" s="3" t="str">
        <f t="shared" si="5"/>
        <v/>
      </c>
      <c r="BY55" s="3" t="str">
        <f>IF($A55="","",IF((AND($A55="ADD",OR(BX55="",BX55="Vested Assets"))),"12",(_xlfn.XLOOKUP(BX55,ud_work_category[lookupValue],ud_work_category[lookupKey],""))))</f>
        <v/>
      </c>
      <c r="BZ55" s="6"/>
      <c r="CA55" s="2" t="str">
        <f t="shared" si="6"/>
        <v/>
      </c>
      <c r="CB55" s="3" t="str">
        <f t="shared" si="7"/>
        <v/>
      </c>
      <c r="CC55" s="3" t="str">
        <f>IF($A55="","",IF((AND($A55="ADD",OR(CB55="",CB55="Excellent"))),"1",(_xlfn.XLOOKUP(CB55,condition[lookupValue],condition[lookupKey],""))))</f>
        <v/>
      </c>
      <c r="CD55" s="7" t="str">
        <f t="shared" si="8"/>
        <v/>
      </c>
      <c r="CE55" s="8"/>
    </row>
    <row r="56" spans="2:83" x14ac:dyDescent="0.25">
      <c r="B56" s="4"/>
      <c r="D56" s="3" t="str">
        <f>IF($A56="ADD",IF(NOT(ISBLANK(C56)),_xlfn.XLOOKUP(C56,ud_amds_table_list[lookupValue],ud_amds_table_list[lookupKey],"ERROR"),""), "")</f>
        <v/>
      </c>
      <c r="G56" s="8"/>
      <c r="I56" s="3" t="str">
        <f>IF($A56="ADD",IF(NOT(ISBLANK(H56)),_xlfn.XLOOKUP(H56,roadnames[lookupValue],roadnames[lookupKey],"ERROR"),""), "")</f>
        <v/>
      </c>
      <c r="J56" s="5"/>
      <c r="K56" s="5"/>
      <c r="L56" s="22"/>
      <c r="N56" s="3" t="str">
        <f>IF($A56="ADD",IF(NOT(ISBLANK(M56)),_xlfn.XLOOKUP(M56,side[lookupValue],side[lookupKey],"ERROR"),""), "")</f>
        <v/>
      </c>
      <c r="O56" s="4"/>
      <c r="Q56" s="3" t="str">
        <f>IF($A56="ADD",IF(NOT(ISBLANK(P56)),_xlfn.XLOOKUP(P56,ud_placement[lookupValue],ud_placement[lookupKey],"ERROR"),""), "")</f>
        <v/>
      </c>
      <c r="S56" s="3" t="str">
        <f>IF($A56="ADD",IF(NOT(ISBLANK(R56)),_xlfn.XLOOKUP(R56,ud_pole_primary_function[lookupValue],ud_pole_primary_function[lookupKey],"ERROR"),""), "")</f>
        <v/>
      </c>
      <c r="U56" s="3" t="str">
        <f>IF($A56="ADD",IF(NOT(ISBLANK(T56)),_xlfn.XLOOKUP(T56,ud_pole_structure_type[lookupValue],ud_pole_structure_type[lookupKey],"ERROR"),""), "")</f>
        <v/>
      </c>
      <c r="X56" s="3" t="str">
        <f>IF($A56="ADD",IF(NOT(ISBLANK(W56)),_xlfn.XLOOKUP(W56,pole_material[lookupValue],pole_material[lookupKey],"ERROR"),""), "")</f>
        <v/>
      </c>
      <c r="Z56" s="3" t="str">
        <f>IF($A56="ADD",IF(NOT(ISBLANK(Y56)),_xlfn.XLOOKUP(Y56,ud_coating_system[lookupValue],ud_coating_system[lookupKey],"ERROR"),""), "")</f>
        <v/>
      </c>
      <c r="AB56" s="3" t="str">
        <f>IF($A56="ADD",IF(NOT(ISBLANK(AA56)),_xlfn.XLOOKUP(AA56,ud_pole_foundation_type[lookupValue],ud_pole_foundation_type[lookupKey],"ERROR"),""), "")</f>
        <v/>
      </c>
      <c r="AD56" s="3" t="str">
        <f>IF($A56="ADD",IF(NOT(ISBLANK(AC56)),_xlfn.XLOOKUP(AC56,ud_pole_base_connection[lookupValue],ud_pole_base_connection[lookupKey],"ERROR"),""), "")</f>
        <v/>
      </c>
      <c r="AE56" s="22"/>
      <c r="AF56" s="22"/>
      <c r="AI56" s="3" t="str">
        <f>IF($A56="ADD",IF(NOT(ISBLANK(AH56)),_xlfn.XLOOKUP(AH56,ud_pole_structure_make[lookupValue],ud_pole_structure_make[lookupKey],"ERROR"),""), "")</f>
        <v/>
      </c>
      <c r="AK56" s="3" t="str">
        <f>IF($A56="ADD",IF(NOT(ISBLANK(AJ56)),_xlfn.XLOOKUP(1,(ud_pole_structure_model_lookup=AJ56)*(ud_pole_structure_model_parentKey=AI56),ud_pole_structure_model[lookupKey],"ERROR"),""), "")</f>
        <v/>
      </c>
      <c r="AM56" s="3" t="str">
        <f>IF($A56="ADD",IF(NOT(ISBLANK(AL56)),_xlfn.XLOOKUP(AL56,sl_pole_shape[lookupValue],sl_pole_shape[lookupKey],"ERROR"),""), "")</f>
        <v/>
      </c>
      <c r="AN56" s="8"/>
      <c r="AP56" s="3" t="str">
        <f>IF($A56="ADD",IF(NOT(ISBLANK(AO56)),_xlfn.XLOOKUP(AO56,sl_pole_attach[lookupValue],sl_pole_attach[lookupKey],"ERROR"),""), "")</f>
        <v/>
      </c>
      <c r="AR56" s="3" t="str">
        <f>IF($A56="ADD",IF(NOT(ISBLANK(AQ56)),_xlfn.XLOOKUP(AQ56,sl_earthing_type[lookupValue],sl_earthing_type[lookupKey],"ERROR"),""), "")</f>
        <v/>
      </c>
      <c r="AT56" s="3" t="str">
        <f>IF($A56="ADD",IF(NOT(ISBLANK(AS56)),_xlfn.XLOOKUP(AS56,men_point[lookupValue],men_point[lookupKey],"ERROR"),""), "")</f>
        <v/>
      </c>
      <c r="AU56" s="8"/>
      <c r="AW56" s="3" t="str">
        <f>IF($A56="ADD",IF(NOT(ISBLANK(AV56)),_xlfn.XLOOKUP(AV56,sign_bracket[lookupValue],sign_bracket[lookupKey],"ERROR"),""), "")</f>
        <v/>
      </c>
      <c r="AY56" s="3" t="str">
        <f>IF($A56="ADD",IF(NOT(ISBLANK(AX56)),_xlfn.XLOOKUP(AX56,post_plant_type[lookupValue],post_plant_type[lookupKey],"ERROR"),""), "")</f>
        <v/>
      </c>
      <c r="BA56" s="3" t="str">
        <f>IF($A56="ADD",IF(NOT(ISBLANK(AZ56)),_xlfn.XLOOKUP(AZ56,post_ground_type[lookupValue],post_ground_type[lookupKey],"ERROR"),""), "")</f>
        <v/>
      </c>
      <c r="BC56" s="3" t="str">
        <f>IF($A56="ADD",IF(NOT(ISBLANK(BB56)),_xlfn.XLOOKUP(BB56,post_joint_type[lookupValue],post_joint_type[lookupKey],"ERROR"),""), "")</f>
        <v/>
      </c>
      <c r="BD56" s="4"/>
      <c r="BE56" s="7"/>
      <c r="BF56" s="4" t="str">
        <f t="shared" ca="1" si="0"/>
        <v/>
      </c>
      <c r="BG56" s="4"/>
      <c r="BH56" s="3" t="str">
        <f t="shared" si="1"/>
        <v/>
      </c>
      <c r="BI56" s="3" t="str">
        <f>IF($A56="","",IF((AND($A56="ADD",OR(BH56="",BH56="In Use"))),"5",(_xlfn.XLOOKUP(BH56,ud_asset_status[lookupValue],ud_asset_status[lookupKey],""))))</f>
        <v/>
      </c>
      <c r="BJ56" s="7"/>
      <c r="BL56" s="3" t="str">
        <f>IF($A56="ADD",IF(NOT(ISBLANK(BK56)),_xlfn.XLOOKUP(BK56,ud_replacement_status[lookupValue],ud_replacement_status[lookupKey],"ERROR"),""), "")</f>
        <v/>
      </c>
      <c r="BM56" s="7"/>
      <c r="BO56" s="3" t="str">
        <f>IF($A56="ADD",IF(NOT(ISBLANK(BN56)),_xlfn.XLOOKUP(BN56,ar_replace_reason[lookupValue],ar_replace_reason[lookupKey],"ERROR"),""), "")</f>
        <v/>
      </c>
      <c r="BP56" s="3" t="str">
        <f t="shared" si="2"/>
        <v/>
      </c>
      <c r="BQ56" s="3" t="str">
        <f>IF($A56="","",IF((AND($A56="ADD",OR(BP56="",BP56="Queenstown-Lakes District Council"))),"70",(_xlfn.XLOOKUP(BP56,ud_organisation_owner[lookupValue],ud_organisation_owner[lookupKey],""))))</f>
        <v/>
      </c>
      <c r="BR56" s="3" t="str">
        <f t="shared" si="3"/>
        <v/>
      </c>
      <c r="BS56" s="3" t="str">
        <f>IF($A56="","",IF((AND($A56="ADD",OR(BR56="",BR56="Queenstown-Lakes District Council"))),"70",(_xlfn.XLOOKUP(BR56,ud_organisation_owner[lookupValue],ud_organisation_owner[lookupKey],""))))</f>
        <v/>
      </c>
      <c r="BT56" s="3" t="str">
        <f t="shared" si="4"/>
        <v/>
      </c>
      <c r="BU56" s="3" t="str">
        <f>IF($A56="","",IF((AND($A56="ADD",OR(BT56="",BT56="Local Authority"))),"17",(_xlfn.XLOOKUP(BT56,ud_sub_organisation[lookupValue],ud_sub_organisation[lookupKey],""))))</f>
        <v/>
      </c>
      <c r="BW56" s="3" t="str">
        <f>IF($A56="ADD",IF(NOT(ISBLANK(BV56)),_xlfn.XLOOKUP(BV56,ud_maintenance_organisation[lookupValue],ud_maintenance_organisation[lookupKey],"ERROR"),""), "")</f>
        <v/>
      </c>
      <c r="BX56" s="3" t="str">
        <f t="shared" si="5"/>
        <v/>
      </c>
      <c r="BY56" s="3" t="str">
        <f>IF($A56="","",IF((AND($A56="ADD",OR(BX56="",BX56="Vested Assets"))),"12",(_xlfn.XLOOKUP(BX56,ud_work_category[lookupValue],ud_work_category[lookupKey],""))))</f>
        <v/>
      </c>
      <c r="BZ56" s="6"/>
      <c r="CA56" s="2" t="str">
        <f t="shared" si="6"/>
        <v/>
      </c>
      <c r="CB56" s="3" t="str">
        <f t="shared" si="7"/>
        <v/>
      </c>
      <c r="CC56" s="3" t="str">
        <f>IF($A56="","",IF((AND($A56="ADD",OR(CB56="",CB56="Excellent"))),"1",(_xlfn.XLOOKUP(CB56,condition[lookupValue],condition[lookupKey],""))))</f>
        <v/>
      </c>
      <c r="CD56" s="7" t="str">
        <f t="shared" si="8"/>
        <v/>
      </c>
      <c r="CE56" s="8"/>
    </row>
    <row r="57" spans="2:83" x14ac:dyDescent="0.25">
      <c r="B57" s="4"/>
      <c r="D57" s="3" t="str">
        <f>IF($A57="ADD",IF(NOT(ISBLANK(C57)),_xlfn.XLOOKUP(C57,ud_amds_table_list[lookupValue],ud_amds_table_list[lookupKey],"ERROR"),""), "")</f>
        <v/>
      </c>
      <c r="G57" s="8"/>
      <c r="I57" s="3" t="str">
        <f>IF($A57="ADD",IF(NOT(ISBLANK(H57)),_xlfn.XLOOKUP(H57,roadnames[lookupValue],roadnames[lookupKey],"ERROR"),""), "")</f>
        <v/>
      </c>
      <c r="J57" s="5"/>
      <c r="K57" s="5"/>
      <c r="L57" s="22"/>
      <c r="N57" s="3" t="str">
        <f>IF($A57="ADD",IF(NOT(ISBLANK(M57)),_xlfn.XLOOKUP(M57,side[lookupValue],side[lookupKey],"ERROR"),""), "")</f>
        <v/>
      </c>
      <c r="O57" s="4"/>
      <c r="Q57" s="3" t="str">
        <f>IF($A57="ADD",IF(NOT(ISBLANK(P57)),_xlfn.XLOOKUP(P57,ud_placement[lookupValue],ud_placement[lookupKey],"ERROR"),""), "")</f>
        <v/>
      </c>
      <c r="S57" s="3" t="str">
        <f>IF($A57="ADD",IF(NOT(ISBLANK(R57)),_xlfn.XLOOKUP(R57,ud_pole_primary_function[lookupValue],ud_pole_primary_function[lookupKey],"ERROR"),""), "")</f>
        <v/>
      </c>
      <c r="U57" s="3" t="str">
        <f>IF($A57="ADD",IF(NOT(ISBLANK(T57)),_xlfn.XLOOKUP(T57,ud_pole_structure_type[lookupValue],ud_pole_structure_type[lookupKey],"ERROR"),""), "")</f>
        <v/>
      </c>
      <c r="X57" s="3" t="str">
        <f>IF($A57="ADD",IF(NOT(ISBLANK(W57)),_xlfn.XLOOKUP(W57,pole_material[lookupValue],pole_material[lookupKey],"ERROR"),""), "")</f>
        <v/>
      </c>
      <c r="Z57" s="3" t="str">
        <f>IF($A57="ADD",IF(NOT(ISBLANK(Y57)),_xlfn.XLOOKUP(Y57,ud_coating_system[lookupValue],ud_coating_system[lookupKey],"ERROR"),""), "")</f>
        <v/>
      </c>
      <c r="AB57" s="3" t="str">
        <f>IF($A57="ADD",IF(NOT(ISBLANK(AA57)),_xlfn.XLOOKUP(AA57,ud_pole_foundation_type[lookupValue],ud_pole_foundation_type[lookupKey],"ERROR"),""), "")</f>
        <v/>
      </c>
      <c r="AD57" s="3" t="str">
        <f>IF($A57="ADD",IF(NOT(ISBLANK(AC57)),_xlfn.XLOOKUP(AC57,ud_pole_base_connection[lookupValue],ud_pole_base_connection[lookupKey],"ERROR"),""), "")</f>
        <v/>
      </c>
      <c r="AE57" s="22"/>
      <c r="AF57" s="22"/>
      <c r="AI57" s="3" t="str">
        <f>IF($A57="ADD",IF(NOT(ISBLANK(AH57)),_xlfn.XLOOKUP(AH57,ud_pole_structure_make[lookupValue],ud_pole_structure_make[lookupKey],"ERROR"),""), "")</f>
        <v/>
      </c>
      <c r="AK57" s="3" t="str">
        <f>IF($A57="ADD",IF(NOT(ISBLANK(AJ57)),_xlfn.XLOOKUP(1,(ud_pole_structure_model_lookup=AJ57)*(ud_pole_structure_model_parentKey=AI57),ud_pole_structure_model[lookupKey],"ERROR"),""), "")</f>
        <v/>
      </c>
      <c r="AM57" s="3" t="str">
        <f>IF($A57="ADD",IF(NOT(ISBLANK(AL57)),_xlfn.XLOOKUP(AL57,sl_pole_shape[lookupValue],sl_pole_shape[lookupKey],"ERROR"),""), "")</f>
        <v/>
      </c>
      <c r="AN57" s="8"/>
      <c r="AP57" s="3" t="str">
        <f>IF($A57="ADD",IF(NOT(ISBLANK(AO57)),_xlfn.XLOOKUP(AO57,sl_pole_attach[lookupValue],sl_pole_attach[lookupKey],"ERROR"),""), "")</f>
        <v/>
      </c>
      <c r="AR57" s="3" t="str">
        <f>IF($A57="ADD",IF(NOT(ISBLANK(AQ57)),_xlfn.XLOOKUP(AQ57,sl_earthing_type[lookupValue],sl_earthing_type[lookupKey],"ERROR"),""), "")</f>
        <v/>
      </c>
      <c r="AT57" s="3" t="str">
        <f>IF($A57="ADD",IF(NOT(ISBLANK(AS57)),_xlfn.XLOOKUP(AS57,men_point[lookupValue],men_point[lookupKey],"ERROR"),""), "")</f>
        <v/>
      </c>
      <c r="AU57" s="8"/>
      <c r="AW57" s="3" t="str">
        <f>IF($A57="ADD",IF(NOT(ISBLANK(AV57)),_xlfn.XLOOKUP(AV57,sign_bracket[lookupValue],sign_bracket[lookupKey],"ERROR"),""), "")</f>
        <v/>
      </c>
      <c r="AY57" s="3" t="str">
        <f>IF($A57="ADD",IF(NOT(ISBLANK(AX57)),_xlfn.XLOOKUP(AX57,post_plant_type[lookupValue],post_plant_type[lookupKey],"ERROR"),""), "")</f>
        <v/>
      </c>
      <c r="BA57" s="3" t="str">
        <f>IF($A57="ADD",IF(NOT(ISBLANK(AZ57)),_xlfn.XLOOKUP(AZ57,post_ground_type[lookupValue],post_ground_type[lookupKey],"ERROR"),""), "")</f>
        <v/>
      </c>
      <c r="BC57" s="3" t="str">
        <f>IF($A57="ADD",IF(NOT(ISBLANK(BB57)),_xlfn.XLOOKUP(BB57,post_joint_type[lookupValue],post_joint_type[lookupKey],"ERROR"),""), "")</f>
        <v/>
      </c>
      <c r="BD57" s="4"/>
      <c r="BE57" s="7"/>
      <c r="BF57" s="4" t="str">
        <f t="shared" ca="1" si="0"/>
        <v/>
      </c>
      <c r="BG57" s="4"/>
      <c r="BH57" s="3" t="str">
        <f t="shared" si="1"/>
        <v/>
      </c>
      <c r="BI57" s="3" t="str">
        <f>IF($A57="","",IF((AND($A57="ADD",OR(BH57="",BH57="In Use"))),"5",(_xlfn.XLOOKUP(BH57,ud_asset_status[lookupValue],ud_asset_status[lookupKey],""))))</f>
        <v/>
      </c>
      <c r="BJ57" s="7"/>
      <c r="BL57" s="3" t="str">
        <f>IF($A57="ADD",IF(NOT(ISBLANK(BK57)),_xlfn.XLOOKUP(BK57,ud_replacement_status[lookupValue],ud_replacement_status[lookupKey],"ERROR"),""), "")</f>
        <v/>
      </c>
      <c r="BM57" s="7"/>
      <c r="BO57" s="3" t="str">
        <f>IF($A57="ADD",IF(NOT(ISBLANK(BN57)),_xlfn.XLOOKUP(BN57,ar_replace_reason[lookupValue],ar_replace_reason[lookupKey],"ERROR"),""), "")</f>
        <v/>
      </c>
      <c r="BP57" s="3" t="str">
        <f t="shared" si="2"/>
        <v/>
      </c>
      <c r="BQ57" s="3" t="str">
        <f>IF($A57="","",IF((AND($A57="ADD",OR(BP57="",BP57="Queenstown-Lakes District Council"))),"70",(_xlfn.XLOOKUP(BP57,ud_organisation_owner[lookupValue],ud_organisation_owner[lookupKey],""))))</f>
        <v/>
      </c>
      <c r="BR57" s="3" t="str">
        <f t="shared" si="3"/>
        <v/>
      </c>
      <c r="BS57" s="3" t="str">
        <f>IF($A57="","",IF((AND($A57="ADD",OR(BR57="",BR57="Queenstown-Lakes District Council"))),"70",(_xlfn.XLOOKUP(BR57,ud_organisation_owner[lookupValue],ud_organisation_owner[lookupKey],""))))</f>
        <v/>
      </c>
      <c r="BT57" s="3" t="str">
        <f t="shared" si="4"/>
        <v/>
      </c>
      <c r="BU57" s="3" t="str">
        <f>IF($A57="","",IF((AND($A57="ADD",OR(BT57="",BT57="Local Authority"))),"17",(_xlfn.XLOOKUP(BT57,ud_sub_organisation[lookupValue],ud_sub_organisation[lookupKey],""))))</f>
        <v/>
      </c>
      <c r="BW57" s="3" t="str">
        <f>IF($A57="ADD",IF(NOT(ISBLANK(BV57)),_xlfn.XLOOKUP(BV57,ud_maintenance_organisation[lookupValue],ud_maintenance_organisation[lookupKey],"ERROR"),""), "")</f>
        <v/>
      </c>
      <c r="BX57" s="3" t="str">
        <f t="shared" si="5"/>
        <v/>
      </c>
      <c r="BY57" s="3" t="str">
        <f>IF($A57="","",IF((AND($A57="ADD",OR(BX57="",BX57="Vested Assets"))),"12",(_xlfn.XLOOKUP(BX57,ud_work_category[lookupValue],ud_work_category[lookupKey],""))))</f>
        <v/>
      </c>
      <c r="BZ57" s="6"/>
      <c r="CA57" s="2" t="str">
        <f t="shared" si="6"/>
        <v/>
      </c>
      <c r="CB57" s="3" t="str">
        <f t="shared" si="7"/>
        <v/>
      </c>
      <c r="CC57" s="3" t="str">
        <f>IF($A57="","",IF((AND($A57="ADD",OR(CB57="",CB57="Excellent"))),"1",(_xlfn.XLOOKUP(CB57,condition[lookupValue],condition[lookupKey],""))))</f>
        <v/>
      </c>
      <c r="CD57" s="7" t="str">
        <f t="shared" si="8"/>
        <v/>
      </c>
      <c r="CE57" s="8"/>
    </row>
    <row r="58" spans="2:83" x14ac:dyDescent="0.25">
      <c r="B58" s="4"/>
      <c r="D58" s="3" t="str">
        <f>IF($A58="ADD",IF(NOT(ISBLANK(C58)),_xlfn.XLOOKUP(C58,ud_amds_table_list[lookupValue],ud_amds_table_list[lookupKey],"ERROR"),""), "")</f>
        <v/>
      </c>
      <c r="G58" s="8"/>
      <c r="I58" s="3" t="str">
        <f>IF($A58="ADD",IF(NOT(ISBLANK(H58)),_xlfn.XLOOKUP(H58,roadnames[lookupValue],roadnames[lookupKey],"ERROR"),""), "")</f>
        <v/>
      </c>
      <c r="J58" s="5"/>
      <c r="K58" s="5"/>
      <c r="L58" s="22"/>
      <c r="N58" s="3" t="str">
        <f>IF($A58="ADD",IF(NOT(ISBLANK(M58)),_xlfn.XLOOKUP(M58,side[lookupValue],side[lookupKey],"ERROR"),""), "")</f>
        <v/>
      </c>
      <c r="O58" s="4"/>
      <c r="Q58" s="3" t="str">
        <f>IF($A58="ADD",IF(NOT(ISBLANK(P58)),_xlfn.XLOOKUP(P58,ud_placement[lookupValue],ud_placement[lookupKey],"ERROR"),""), "")</f>
        <v/>
      </c>
      <c r="S58" s="3" t="str">
        <f>IF($A58="ADD",IF(NOT(ISBLANK(R58)),_xlfn.XLOOKUP(R58,ud_pole_primary_function[lookupValue],ud_pole_primary_function[lookupKey],"ERROR"),""), "")</f>
        <v/>
      </c>
      <c r="U58" s="3" t="str">
        <f>IF($A58="ADD",IF(NOT(ISBLANK(T58)),_xlfn.XLOOKUP(T58,ud_pole_structure_type[lookupValue],ud_pole_structure_type[lookupKey],"ERROR"),""), "")</f>
        <v/>
      </c>
      <c r="X58" s="3" t="str">
        <f>IF($A58="ADD",IF(NOT(ISBLANK(W58)),_xlfn.XLOOKUP(W58,pole_material[lookupValue],pole_material[lookupKey],"ERROR"),""), "")</f>
        <v/>
      </c>
      <c r="Z58" s="3" t="str">
        <f>IF($A58="ADD",IF(NOT(ISBLANK(Y58)),_xlfn.XLOOKUP(Y58,ud_coating_system[lookupValue],ud_coating_system[lookupKey],"ERROR"),""), "")</f>
        <v/>
      </c>
      <c r="AB58" s="3" t="str">
        <f>IF($A58="ADD",IF(NOT(ISBLANK(AA58)),_xlfn.XLOOKUP(AA58,ud_pole_foundation_type[lookupValue],ud_pole_foundation_type[lookupKey],"ERROR"),""), "")</f>
        <v/>
      </c>
      <c r="AD58" s="3" t="str">
        <f>IF($A58="ADD",IF(NOT(ISBLANK(AC58)),_xlfn.XLOOKUP(AC58,ud_pole_base_connection[lookupValue],ud_pole_base_connection[lookupKey],"ERROR"),""), "")</f>
        <v/>
      </c>
      <c r="AE58" s="22"/>
      <c r="AF58" s="22"/>
      <c r="AI58" s="3" t="str">
        <f>IF($A58="ADD",IF(NOT(ISBLANK(AH58)),_xlfn.XLOOKUP(AH58,ud_pole_structure_make[lookupValue],ud_pole_structure_make[lookupKey],"ERROR"),""), "")</f>
        <v/>
      </c>
      <c r="AK58" s="3" t="str">
        <f>IF($A58="ADD",IF(NOT(ISBLANK(AJ58)),_xlfn.XLOOKUP(1,(ud_pole_structure_model_lookup=AJ58)*(ud_pole_structure_model_parentKey=AI58),ud_pole_structure_model[lookupKey],"ERROR"),""), "")</f>
        <v/>
      </c>
      <c r="AM58" s="3" t="str">
        <f>IF($A58="ADD",IF(NOT(ISBLANK(AL58)),_xlfn.XLOOKUP(AL58,sl_pole_shape[lookupValue],sl_pole_shape[lookupKey],"ERROR"),""), "")</f>
        <v/>
      </c>
      <c r="AN58" s="8"/>
      <c r="AP58" s="3" t="str">
        <f>IF($A58="ADD",IF(NOT(ISBLANK(AO58)),_xlfn.XLOOKUP(AO58,sl_pole_attach[lookupValue],sl_pole_attach[lookupKey],"ERROR"),""), "")</f>
        <v/>
      </c>
      <c r="AR58" s="3" t="str">
        <f>IF($A58="ADD",IF(NOT(ISBLANK(AQ58)),_xlfn.XLOOKUP(AQ58,sl_earthing_type[lookupValue],sl_earthing_type[lookupKey],"ERROR"),""), "")</f>
        <v/>
      </c>
      <c r="AT58" s="3" t="str">
        <f>IF($A58="ADD",IF(NOT(ISBLANK(AS58)),_xlfn.XLOOKUP(AS58,men_point[lookupValue],men_point[lookupKey],"ERROR"),""), "")</f>
        <v/>
      </c>
      <c r="AU58" s="8"/>
      <c r="AW58" s="3" t="str">
        <f>IF($A58="ADD",IF(NOT(ISBLANK(AV58)),_xlfn.XLOOKUP(AV58,sign_bracket[lookupValue],sign_bracket[lookupKey],"ERROR"),""), "")</f>
        <v/>
      </c>
      <c r="AY58" s="3" t="str">
        <f>IF($A58="ADD",IF(NOT(ISBLANK(AX58)),_xlfn.XLOOKUP(AX58,post_plant_type[lookupValue],post_plant_type[lookupKey],"ERROR"),""), "")</f>
        <v/>
      </c>
      <c r="BA58" s="3" t="str">
        <f>IF($A58="ADD",IF(NOT(ISBLANK(AZ58)),_xlfn.XLOOKUP(AZ58,post_ground_type[lookupValue],post_ground_type[lookupKey],"ERROR"),""), "")</f>
        <v/>
      </c>
      <c r="BC58" s="3" t="str">
        <f>IF($A58="ADD",IF(NOT(ISBLANK(BB58)),_xlfn.XLOOKUP(BB58,post_joint_type[lookupValue],post_joint_type[lookupKey],"ERROR"),""), "")</f>
        <v/>
      </c>
      <c r="BD58" s="4"/>
      <c r="BE58" s="7"/>
      <c r="BF58" s="4" t="str">
        <f t="shared" ca="1" si="0"/>
        <v/>
      </c>
      <c r="BG58" s="4"/>
      <c r="BH58" s="3" t="str">
        <f t="shared" si="1"/>
        <v/>
      </c>
      <c r="BI58" s="3" t="str">
        <f>IF($A58="","",IF((AND($A58="ADD",OR(BH58="",BH58="In Use"))),"5",(_xlfn.XLOOKUP(BH58,ud_asset_status[lookupValue],ud_asset_status[lookupKey],""))))</f>
        <v/>
      </c>
      <c r="BJ58" s="7"/>
      <c r="BL58" s="3" t="str">
        <f>IF($A58="ADD",IF(NOT(ISBLANK(BK58)),_xlfn.XLOOKUP(BK58,ud_replacement_status[lookupValue],ud_replacement_status[lookupKey],"ERROR"),""), "")</f>
        <v/>
      </c>
      <c r="BM58" s="7"/>
      <c r="BO58" s="3" t="str">
        <f>IF($A58="ADD",IF(NOT(ISBLANK(BN58)),_xlfn.XLOOKUP(BN58,ar_replace_reason[lookupValue],ar_replace_reason[lookupKey],"ERROR"),""), "")</f>
        <v/>
      </c>
      <c r="BP58" s="3" t="str">
        <f t="shared" si="2"/>
        <v/>
      </c>
      <c r="BQ58" s="3" t="str">
        <f>IF($A58="","",IF((AND($A58="ADD",OR(BP58="",BP58="Queenstown-Lakes District Council"))),"70",(_xlfn.XLOOKUP(BP58,ud_organisation_owner[lookupValue],ud_organisation_owner[lookupKey],""))))</f>
        <v/>
      </c>
      <c r="BR58" s="3" t="str">
        <f t="shared" si="3"/>
        <v/>
      </c>
      <c r="BS58" s="3" t="str">
        <f>IF($A58="","",IF((AND($A58="ADD",OR(BR58="",BR58="Queenstown-Lakes District Council"))),"70",(_xlfn.XLOOKUP(BR58,ud_organisation_owner[lookupValue],ud_organisation_owner[lookupKey],""))))</f>
        <v/>
      </c>
      <c r="BT58" s="3" t="str">
        <f t="shared" si="4"/>
        <v/>
      </c>
      <c r="BU58" s="3" t="str">
        <f>IF($A58="","",IF((AND($A58="ADD",OR(BT58="",BT58="Local Authority"))),"17",(_xlfn.XLOOKUP(BT58,ud_sub_organisation[lookupValue],ud_sub_organisation[lookupKey],""))))</f>
        <v/>
      </c>
      <c r="BW58" s="3" t="str">
        <f>IF($A58="ADD",IF(NOT(ISBLANK(BV58)),_xlfn.XLOOKUP(BV58,ud_maintenance_organisation[lookupValue],ud_maintenance_organisation[lookupKey],"ERROR"),""), "")</f>
        <v/>
      </c>
      <c r="BX58" s="3" t="str">
        <f t="shared" si="5"/>
        <v/>
      </c>
      <c r="BY58" s="3" t="str">
        <f>IF($A58="","",IF((AND($A58="ADD",OR(BX58="",BX58="Vested Assets"))),"12",(_xlfn.XLOOKUP(BX58,ud_work_category[lookupValue],ud_work_category[lookupKey],""))))</f>
        <v/>
      </c>
      <c r="BZ58" s="6"/>
      <c r="CA58" s="2" t="str">
        <f t="shared" si="6"/>
        <v/>
      </c>
      <c r="CB58" s="3" t="str">
        <f t="shared" si="7"/>
        <v/>
      </c>
      <c r="CC58" s="3" t="str">
        <f>IF($A58="","",IF((AND($A58="ADD",OR(CB58="",CB58="Excellent"))),"1",(_xlfn.XLOOKUP(CB58,condition[lookupValue],condition[lookupKey],""))))</f>
        <v/>
      </c>
      <c r="CD58" s="7" t="str">
        <f t="shared" si="8"/>
        <v/>
      </c>
      <c r="CE58" s="8"/>
    </row>
    <row r="59" spans="2:83" x14ac:dyDescent="0.25">
      <c r="B59" s="4"/>
      <c r="D59" s="3" t="str">
        <f>IF($A59="ADD",IF(NOT(ISBLANK(C59)),_xlfn.XLOOKUP(C59,ud_amds_table_list[lookupValue],ud_amds_table_list[lookupKey],"ERROR"),""), "")</f>
        <v/>
      </c>
      <c r="G59" s="8"/>
      <c r="I59" s="3" t="str">
        <f>IF($A59="ADD",IF(NOT(ISBLANK(H59)),_xlfn.XLOOKUP(H59,roadnames[lookupValue],roadnames[lookupKey],"ERROR"),""), "")</f>
        <v/>
      </c>
      <c r="J59" s="5"/>
      <c r="K59" s="5"/>
      <c r="L59" s="22"/>
      <c r="N59" s="3" t="str">
        <f>IF($A59="ADD",IF(NOT(ISBLANK(M59)),_xlfn.XLOOKUP(M59,side[lookupValue],side[lookupKey],"ERROR"),""), "")</f>
        <v/>
      </c>
      <c r="O59" s="4"/>
      <c r="Q59" s="3" t="str">
        <f>IF($A59="ADD",IF(NOT(ISBLANK(P59)),_xlfn.XLOOKUP(P59,ud_placement[lookupValue],ud_placement[lookupKey],"ERROR"),""), "")</f>
        <v/>
      </c>
      <c r="S59" s="3" t="str">
        <f>IF($A59="ADD",IF(NOT(ISBLANK(R59)),_xlfn.XLOOKUP(R59,ud_pole_primary_function[lookupValue],ud_pole_primary_function[lookupKey],"ERROR"),""), "")</f>
        <v/>
      </c>
      <c r="U59" s="3" t="str">
        <f>IF($A59="ADD",IF(NOT(ISBLANK(T59)),_xlfn.XLOOKUP(T59,ud_pole_structure_type[lookupValue],ud_pole_structure_type[lookupKey],"ERROR"),""), "")</f>
        <v/>
      </c>
      <c r="X59" s="3" t="str">
        <f>IF($A59="ADD",IF(NOT(ISBLANK(W59)),_xlfn.XLOOKUP(W59,pole_material[lookupValue],pole_material[lookupKey],"ERROR"),""), "")</f>
        <v/>
      </c>
      <c r="Z59" s="3" t="str">
        <f>IF($A59="ADD",IF(NOT(ISBLANK(Y59)),_xlfn.XLOOKUP(Y59,ud_coating_system[lookupValue],ud_coating_system[lookupKey],"ERROR"),""), "")</f>
        <v/>
      </c>
      <c r="AB59" s="3" t="str">
        <f>IF($A59="ADD",IF(NOT(ISBLANK(AA59)),_xlfn.XLOOKUP(AA59,ud_pole_foundation_type[lookupValue],ud_pole_foundation_type[lookupKey],"ERROR"),""), "")</f>
        <v/>
      </c>
      <c r="AD59" s="3" t="str">
        <f>IF($A59="ADD",IF(NOT(ISBLANK(AC59)),_xlfn.XLOOKUP(AC59,ud_pole_base_connection[lookupValue],ud_pole_base_connection[lookupKey],"ERROR"),""), "")</f>
        <v/>
      </c>
      <c r="AE59" s="22"/>
      <c r="AF59" s="22"/>
      <c r="AI59" s="3" t="str">
        <f>IF($A59="ADD",IF(NOT(ISBLANK(AH59)),_xlfn.XLOOKUP(AH59,ud_pole_structure_make[lookupValue],ud_pole_structure_make[lookupKey],"ERROR"),""), "")</f>
        <v/>
      </c>
      <c r="AK59" s="3" t="str">
        <f>IF($A59="ADD",IF(NOT(ISBLANK(AJ59)),_xlfn.XLOOKUP(1,(ud_pole_structure_model_lookup=AJ59)*(ud_pole_structure_model_parentKey=AI59),ud_pole_structure_model[lookupKey],"ERROR"),""), "")</f>
        <v/>
      </c>
      <c r="AM59" s="3" t="str">
        <f>IF($A59="ADD",IF(NOT(ISBLANK(AL59)),_xlfn.XLOOKUP(AL59,sl_pole_shape[lookupValue],sl_pole_shape[lookupKey],"ERROR"),""), "")</f>
        <v/>
      </c>
      <c r="AN59" s="8"/>
      <c r="AP59" s="3" t="str">
        <f>IF($A59="ADD",IF(NOT(ISBLANK(AO59)),_xlfn.XLOOKUP(AO59,sl_pole_attach[lookupValue],sl_pole_attach[lookupKey],"ERROR"),""), "")</f>
        <v/>
      </c>
      <c r="AR59" s="3" t="str">
        <f>IF($A59="ADD",IF(NOT(ISBLANK(AQ59)),_xlfn.XLOOKUP(AQ59,sl_earthing_type[lookupValue],sl_earthing_type[lookupKey],"ERROR"),""), "")</f>
        <v/>
      </c>
      <c r="AT59" s="3" t="str">
        <f>IF($A59="ADD",IF(NOT(ISBLANK(AS59)),_xlfn.XLOOKUP(AS59,men_point[lookupValue],men_point[lookupKey],"ERROR"),""), "")</f>
        <v/>
      </c>
      <c r="AU59" s="8"/>
      <c r="AW59" s="3" t="str">
        <f>IF($A59="ADD",IF(NOT(ISBLANK(AV59)),_xlfn.XLOOKUP(AV59,sign_bracket[lookupValue],sign_bracket[lookupKey],"ERROR"),""), "")</f>
        <v/>
      </c>
      <c r="AY59" s="3" t="str">
        <f>IF($A59="ADD",IF(NOT(ISBLANK(AX59)),_xlfn.XLOOKUP(AX59,post_plant_type[lookupValue],post_plant_type[lookupKey],"ERROR"),""), "")</f>
        <v/>
      </c>
      <c r="BA59" s="3" t="str">
        <f>IF($A59="ADD",IF(NOT(ISBLANK(AZ59)),_xlfn.XLOOKUP(AZ59,post_ground_type[lookupValue],post_ground_type[lookupKey],"ERROR"),""), "")</f>
        <v/>
      </c>
      <c r="BC59" s="3" t="str">
        <f>IF($A59="ADD",IF(NOT(ISBLANK(BB59)),_xlfn.XLOOKUP(BB59,post_joint_type[lookupValue],post_joint_type[lookupKey],"ERROR"),""), "")</f>
        <v/>
      </c>
      <c r="BD59" s="4"/>
      <c r="BE59" s="7"/>
      <c r="BF59" s="4" t="str">
        <f t="shared" ca="1" si="0"/>
        <v/>
      </c>
      <c r="BG59" s="4"/>
      <c r="BH59" s="3" t="str">
        <f t="shared" si="1"/>
        <v/>
      </c>
      <c r="BI59" s="3" t="str">
        <f>IF($A59="","",IF((AND($A59="ADD",OR(BH59="",BH59="In Use"))),"5",(_xlfn.XLOOKUP(BH59,ud_asset_status[lookupValue],ud_asset_status[lookupKey],""))))</f>
        <v/>
      </c>
      <c r="BJ59" s="7"/>
      <c r="BL59" s="3" t="str">
        <f>IF($A59="ADD",IF(NOT(ISBLANK(BK59)),_xlfn.XLOOKUP(BK59,ud_replacement_status[lookupValue],ud_replacement_status[lookupKey],"ERROR"),""), "")</f>
        <v/>
      </c>
      <c r="BM59" s="7"/>
      <c r="BO59" s="3" t="str">
        <f>IF($A59="ADD",IF(NOT(ISBLANK(BN59)),_xlfn.XLOOKUP(BN59,ar_replace_reason[lookupValue],ar_replace_reason[lookupKey],"ERROR"),""), "")</f>
        <v/>
      </c>
      <c r="BP59" s="3" t="str">
        <f t="shared" si="2"/>
        <v/>
      </c>
      <c r="BQ59" s="3" t="str">
        <f>IF($A59="","",IF((AND($A59="ADD",OR(BP59="",BP59="Queenstown-Lakes District Council"))),"70",(_xlfn.XLOOKUP(BP59,ud_organisation_owner[lookupValue],ud_organisation_owner[lookupKey],""))))</f>
        <v/>
      </c>
      <c r="BR59" s="3" t="str">
        <f t="shared" si="3"/>
        <v/>
      </c>
      <c r="BS59" s="3" t="str">
        <f>IF($A59="","",IF((AND($A59="ADD",OR(BR59="",BR59="Queenstown-Lakes District Council"))),"70",(_xlfn.XLOOKUP(BR59,ud_organisation_owner[lookupValue],ud_organisation_owner[lookupKey],""))))</f>
        <v/>
      </c>
      <c r="BT59" s="3" t="str">
        <f t="shared" si="4"/>
        <v/>
      </c>
      <c r="BU59" s="3" t="str">
        <f>IF($A59="","",IF((AND($A59="ADD",OR(BT59="",BT59="Local Authority"))),"17",(_xlfn.XLOOKUP(BT59,ud_sub_organisation[lookupValue],ud_sub_organisation[lookupKey],""))))</f>
        <v/>
      </c>
      <c r="BW59" s="3" t="str">
        <f>IF($A59="ADD",IF(NOT(ISBLANK(BV59)),_xlfn.XLOOKUP(BV59,ud_maintenance_organisation[lookupValue],ud_maintenance_organisation[lookupKey],"ERROR"),""), "")</f>
        <v/>
      </c>
      <c r="BX59" s="3" t="str">
        <f t="shared" si="5"/>
        <v/>
      </c>
      <c r="BY59" s="3" t="str">
        <f>IF($A59="","",IF((AND($A59="ADD",OR(BX59="",BX59="Vested Assets"))),"12",(_xlfn.XLOOKUP(BX59,ud_work_category[lookupValue],ud_work_category[lookupKey],""))))</f>
        <v/>
      </c>
      <c r="BZ59" s="6"/>
      <c r="CA59" s="2" t="str">
        <f t="shared" si="6"/>
        <v/>
      </c>
      <c r="CB59" s="3" t="str">
        <f t="shared" si="7"/>
        <v/>
      </c>
      <c r="CC59" s="3" t="str">
        <f>IF($A59="","",IF((AND($A59="ADD",OR(CB59="",CB59="Excellent"))),"1",(_xlfn.XLOOKUP(CB59,condition[lookupValue],condition[lookupKey],""))))</f>
        <v/>
      </c>
      <c r="CD59" s="7" t="str">
        <f t="shared" si="8"/>
        <v/>
      </c>
      <c r="CE59" s="8"/>
    </row>
    <row r="60" spans="2:83" x14ac:dyDescent="0.25">
      <c r="B60" s="4"/>
      <c r="D60" s="3" t="str">
        <f>IF($A60="ADD",IF(NOT(ISBLANK(C60)),_xlfn.XLOOKUP(C60,ud_amds_table_list[lookupValue],ud_amds_table_list[lookupKey],"ERROR"),""), "")</f>
        <v/>
      </c>
      <c r="G60" s="8"/>
      <c r="I60" s="3" t="str">
        <f>IF($A60="ADD",IF(NOT(ISBLANK(H60)),_xlfn.XLOOKUP(H60,roadnames[lookupValue],roadnames[lookupKey],"ERROR"),""), "")</f>
        <v/>
      </c>
      <c r="J60" s="5"/>
      <c r="K60" s="5"/>
      <c r="L60" s="22"/>
      <c r="N60" s="3" t="str">
        <f>IF($A60="ADD",IF(NOT(ISBLANK(M60)),_xlfn.XLOOKUP(M60,side[lookupValue],side[lookupKey],"ERROR"),""), "")</f>
        <v/>
      </c>
      <c r="O60" s="4"/>
      <c r="Q60" s="3" t="str">
        <f>IF($A60="ADD",IF(NOT(ISBLANK(P60)),_xlfn.XLOOKUP(P60,ud_placement[lookupValue],ud_placement[lookupKey],"ERROR"),""), "")</f>
        <v/>
      </c>
      <c r="S60" s="3" t="str">
        <f>IF($A60="ADD",IF(NOT(ISBLANK(R60)),_xlfn.XLOOKUP(R60,ud_pole_primary_function[lookupValue],ud_pole_primary_function[lookupKey],"ERROR"),""), "")</f>
        <v/>
      </c>
      <c r="U60" s="3" t="str">
        <f>IF($A60="ADD",IF(NOT(ISBLANK(T60)),_xlfn.XLOOKUP(T60,ud_pole_structure_type[lookupValue],ud_pole_structure_type[lookupKey],"ERROR"),""), "")</f>
        <v/>
      </c>
      <c r="X60" s="3" t="str">
        <f>IF($A60="ADD",IF(NOT(ISBLANK(W60)),_xlfn.XLOOKUP(W60,pole_material[lookupValue],pole_material[lookupKey],"ERROR"),""), "")</f>
        <v/>
      </c>
      <c r="Z60" s="3" t="str">
        <f>IF($A60="ADD",IF(NOT(ISBLANK(Y60)),_xlfn.XLOOKUP(Y60,ud_coating_system[lookupValue],ud_coating_system[lookupKey],"ERROR"),""), "")</f>
        <v/>
      </c>
      <c r="AB60" s="3" t="str">
        <f>IF($A60="ADD",IF(NOT(ISBLANK(AA60)),_xlfn.XLOOKUP(AA60,ud_pole_foundation_type[lookupValue],ud_pole_foundation_type[lookupKey],"ERROR"),""), "")</f>
        <v/>
      </c>
      <c r="AD60" s="3" t="str">
        <f>IF($A60="ADD",IF(NOT(ISBLANK(AC60)),_xlfn.XLOOKUP(AC60,ud_pole_base_connection[lookupValue],ud_pole_base_connection[lookupKey],"ERROR"),""), "")</f>
        <v/>
      </c>
      <c r="AE60" s="22"/>
      <c r="AF60" s="22"/>
      <c r="AI60" s="3" t="str">
        <f>IF($A60="ADD",IF(NOT(ISBLANK(AH60)),_xlfn.XLOOKUP(AH60,ud_pole_structure_make[lookupValue],ud_pole_structure_make[lookupKey],"ERROR"),""), "")</f>
        <v/>
      </c>
      <c r="AK60" s="3" t="str">
        <f>IF($A60="ADD",IF(NOT(ISBLANK(AJ60)),_xlfn.XLOOKUP(1,(ud_pole_structure_model_lookup=AJ60)*(ud_pole_structure_model_parentKey=AI60),ud_pole_structure_model[lookupKey],"ERROR"),""), "")</f>
        <v/>
      </c>
      <c r="AM60" s="3" t="str">
        <f>IF($A60="ADD",IF(NOT(ISBLANK(AL60)),_xlfn.XLOOKUP(AL60,sl_pole_shape[lookupValue],sl_pole_shape[lookupKey],"ERROR"),""), "")</f>
        <v/>
      </c>
      <c r="AN60" s="8"/>
      <c r="AP60" s="3" t="str">
        <f>IF($A60="ADD",IF(NOT(ISBLANK(AO60)),_xlfn.XLOOKUP(AO60,sl_pole_attach[lookupValue],sl_pole_attach[lookupKey],"ERROR"),""), "")</f>
        <v/>
      </c>
      <c r="AR60" s="3" t="str">
        <f>IF($A60="ADD",IF(NOT(ISBLANK(AQ60)),_xlfn.XLOOKUP(AQ60,sl_earthing_type[lookupValue],sl_earthing_type[lookupKey],"ERROR"),""), "")</f>
        <v/>
      </c>
      <c r="AT60" s="3" t="str">
        <f>IF($A60="ADD",IF(NOT(ISBLANK(AS60)),_xlfn.XLOOKUP(AS60,men_point[lookupValue],men_point[lookupKey],"ERROR"),""), "")</f>
        <v/>
      </c>
      <c r="AU60" s="8"/>
      <c r="AW60" s="3" t="str">
        <f>IF($A60="ADD",IF(NOT(ISBLANK(AV60)),_xlfn.XLOOKUP(AV60,sign_bracket[lookupValue],sign_bracket[lookupKey],"ERROR"),""), "")</f>
        <v/>
      </c>
      <c r="AY60" s="3" t="str">
        <f>IF($A60="ADD",IF(NOT(ISBLANK(AX60)),_xlfn.XLOOKUP(AX60,post_plant_type[lookupValue],post_plant_type[lookupKey],"ERROR"),""), "")</f>
        <v/>
      </c>
      <c r="BA60" s="3" t="str">
        <f>IF($A60="ADD",IF(NOT(ISBLANK(AZ60)),_xlfn.XLOOKUP(AZ60,post_ground_type[lookupValue],post_ground_type[lookupKey],"ERROR"),""), "")</f>
        <v/>
      </c>
      <c r="BC60" s="3" t="str">
        <f>IF($A60="ADD",IF(NOT(ISBLANK(BB60)),_xlfn.XLOOKUP(BB60,post_joint_type[lookupValue],post_joint_type[lookupKey],"ERROR"),""), "")</f>
        <v/>
      </c>
      <c r="BD60" s="4"/>
      <c r="BE60" s="7"/>
      <c r="BF60" s="4" t="str">
        <f t="shared" ca="1" si="0"/>
        <v/>
      </c>
      <c r="BG60" s="4"/>
      <c r="BH60" s="3" t="str">
        <f t="shared" si="1"/>
        <v/>
      </c>
      <c r="BI60" s="3" t="str">
        <f>IF($A60="","",IF((AND($A60="ADD",OR(BH60="",BH60="In Use"))),"5",(_xlfn.XLOOKUP(BH60,ud_asset_status[lookupValue],ud_asset_status[lookupKey],""))))</f>
        <v/>
      </c>
      <c r="BJ60" s="7"/>
      <c r="BL60" s="3" t="str">
        <f>IF($A60="ADD",IF(NOT(ISBLANK(BK60)),_xlfn.XLOOKUP(BK60,ud_replacement_status[lookupValue],ud_replacement_status[lookupKey],"ERROR"),""), "")</f>
        <v/>
      </c>
      <c r="BM60" s="7"/>
      <c r="BO60" s="3" t="str">
        <f>IF($A60="ADD",IF(NOT(ISBLANK(BN60)),_xlfn.XLOOKUP(BN60,ar_replace_reason[lookupValue],ar_replace_reason[lookupKey],"ERROR"),""), "")</f>
        <v/>
      </c>
      <c r="BP60" s="3" t="str">
        <f t="shared" si="2"/>
        <v/>
      </c>
      <c r="BQ60" s="3" t="str">
        <f>IF($A60="","",IF((AND($A60="ADD",OR(BP60="",BP60="Queenstown-Lakes District Council"))),"70",(_xlfn.XLOOKUP(BP60,ud_organisation_owner[lookupValue],ud_organisation_owner[lookupKey],""))))</f>
        <v/>
      </c>
      <c r="BR60" s="3" t="str">
        <f t="shared" si="3"/>
        <v/>
      </c>
      <c r="BS60" s="3" t="str">
        <f>IF($A60="","",IF((AND($A60="ADD",OR(BR60="",BR60="Queenstown-Lakes District Council"))),"70",(_xlfn.XLOOKUP(BR60,ud_organisation_owner[lookupValue],ud_organisation_owner[lookupKey],""))))</f>
        <v/>
      </c>
      <c r="BT60" s="3" t="str">
        <f t="shared" si="4"/>
        <v/>
      </c>
      <c r="BU60" s="3" t="str">
        <f>IF($A60="","",IF((AND($A60="ADD",OR(BT60="",BT60="Local Authority"))),"17",(_xlfn.XLOOKUP(BT60,ud_sub_organisation[lookupValue],ud_sub_organisation[lookupKey],""))))</f>
        <v/>
      </c>
      <c r="BW60" s="3" t="str">
        <f>IF($A60="ADD",IF(NOT(ISBLANK(BV60)),_xlfn.XLOOKUP(BV60,ud_maintenance_organisation[lookupValue],ud_maintenance_organisation[lookupKey],"ERROR"),""), "")</f>
        <v/>
      </c>
      <c r="BX60" s="3" t="str">
        <f t="shared" si="5"/>
        <v/>
      </c>
      <c r="BY60" s="3" t="str">
        <f>IF($A60="","",IF((AND($A60="ADD",OR(BX60="",BX60="Vested Assets"))),"12",(_xlfn.XLOOKUP(BX60,ud_work_category[lookupValue],ud_work_category[lookupKey],""))))</f>
        <v/>
      </c>
      <c r="BZ60" s="6"/>
      <c r="CA60" s="2" t="str">
        <f t="shared" si="6"/>
        <v/>
      </c>
      <c r="CB60" s="3" t="str">
        <f t="shared" si="7"/>
        <v/>
      </c>
      <c r="CC60" s="3" t="str">
        <f>IF($A60="","",IF((AND($A60="ADD",OR(CB60="",CB60="Excellent"))),"1",(_xlfn.XLOOKUP(CB60,condition[lookupValue],condition[lookupKey],""))))</f>
        <v/>
      </c>
      <c r="CD60" s="7" t="str">
        <f t="shared" si="8"/>
        <v/>
      </c>
      <c r="CE60" s="8"/>
    </row>
    <row r="61" spans="2:83" x14ac:dyDescent="0.25">
      <c r="B61" s="4"/>
      <c r="D61" s="3" t="str">
        <f>IF($A61="ADD",IF(NOT(ISBLANK(C61)),_xlfn.XLOOKUP(C61,ud_amds_table_list[lookupValue],ud_amds_table_list[lookupKey],"ERROR"),""), "")</f>
        <v/>
      </c>
      <c r="G61" s="8"/>
      <c r="I61" s="3" t="str">
        <f>IF($A61="ADD",IF(NOT(ISBLANK(H61)),_xlfn.XLOOKUP(H61,roadnames[lookupValue],roadnames[lookupKey],"ERROR"),""), "")</f>
        <v/>
      </c>
      <c r="J61" s="5"/>
      <c r="K61" s="5"/>
      <c r="L61" s="22"/>
      <c r="N61" s="3" t="str">
        <f>IF($A61="ADD",IF(NOT(ISBLANK(M61)),_xlfn.XLOOKUP(M61,side[lookupValue],side[lookupKey],"ERROR"),""), "")</f>
        <v/>
      </c>
      <c r="O61" s="4"/>
      <c r="Q61" s="3" t="str">
        <f>IF($A61="ADD",IF(NOT(ISBLANK(P61)),_xlfn.XLOOKUP(P61,ud_placement[lookupValue],ud_placement[lookupKey],"ERROR"),""), "")</f>
        <v/>
      </c>
      <c r="S61" s="3" t="str">
        <f>IF($A61="ADD",IF(NOT(ISBLANK(R61)),_xlfn.XLOOKUP(R61,ud_pole_primary_function[lookupValue],ud_pole_primary_function[lookupKey],"ERROR"),""), "")</f>
        <v/>
      </c>
      <c r="U61" s="3" t="str">
        <f>IF($A61="ADD",IF(NOT(ISBLANK(T61)),_xlfn.XLOOKUP(T61,ud_pole_structure_type[lookupValue],ud_pole_structure_type[lookupKey],"ERROR"),""), "")</f>
        <v/>
      </c>
      <c r="X61" s="3" t="str">
        <f>IF($A61="ADD",IF(NOT(ISBLANK(W61)),_xlfn.XLOOKUP(W61,pole_material[lookupValue],pole_material[lookupKey],"ERROR"),""), "")</f>
        <v/>
      </c>
      <c r="Z61" s="3" t="str">
        <f>IF($A61="ADD",IF(NOT(ISBLANK(Y61)),_xlfn.XLOOKUP(Y61,ud_coating_system[lookupValue],ud_coating_system[lookupKey],"ERROR"),""), "")</f>
        <v/>
      </c>
      <c r="AB61" s="3" t="str">
        <f>IF($A61="ADD",IF(NOT(ISBLANK(AA61)),_xlfn.XLOOKUP(AA61,ud_pole_foundation_type[lookupValue],ud_pole_foundation_type[lookupKey],"ERROR"),""), "")</f>
        <v/>
      </c>
      <c r="AD61" s="3" t="str">
        <f>IF($A61="ADD",IF(NOT(ISBLANK(AC61)),_xlfn.XLOOKUP(AC61,ud_pole_base_connection[lookupValue],ud_pole_base_connection[lookupKey],"ERROR"),""), "")</f>
        <v/>
      </c>
      <c r="AE61" s="22"/>
      <c r="AF61" s="22"/>
      <c r="AI61" s="3" t="str">
        <f>IF($A61="ADD",IF(NOT(ISBLANK(AH61)),_xlfn.XLOOKUP(AH61,ud_pole_structure_make[lookupValue],ud_pole_structure_make[lookupKey],"ERROR"),""), "")</f>
        <v/>
      </c>
      <c r="AK61" s="3" t="str">
        <f>IF($A61="ADD",IF(NOT(ISBLANK(AJ61)),_xlfn.XLOOKUP(1,(ud_pole_structure_model_lookup=AJ61)*(ud_pole_structure_model_parentKey=AI61),ud_pole_structure_model[lookupKey],"ERROR"),""), "")</f>
        <v/>
      </c>
      <c r="AM61" s="3" t="str">
        <f>IF($A61="ADD",IF(NOT(ISBLANK(AL61)),_xlfn.XLOOKUP(AL61,sl_pole_shape[lookupValue],sl_pole_shape[lookupKey],"ERROR"),""), "")</f>
        <v/>
      </c>
      <c r="AN61" s="8"/>
      <c r="AP61" s="3" t="str">
        <f>IF($A61="ADD",IF(NOT(ISBLANK(AO61)),_xlfn.XLOOKUP(AO61,sl_pole_attach[lookupValue],sl_pole_attach[lookupKey],"ERROR"),""), "")</f>
        <v/>
      </c>
      <c r="AR61" s="3" t="str">
        <f>IF($A61="ADD",IF(NOT(ISBLANK(AQ61)),_xlfn.XLOOKUP(AQ61,sl_earthing_type[lookupValue],sl_earthing_type[lookupKey],"ERROR"),""), "")</f>
        <v/>
      </c>
      <c r="AT61" s="3" t="str">
        <f>IF($A61="ADD",IF(NOT(ISBLANK(AS61)),_xlfn.XLOOKUP(AS61,men_point[lookupValue],men_point[lookupKey],"ERROR"),""), "")</f>
        <v/>
      </c>
      <c r="AU61" s="8"/>
      <c r="AW61" s="3" t="str">
        <f>IF($A61="ADD",IF(NOT(ISBLANK(AV61)),_xlfn.XLOOKUP(AV61,sign_bracket[lookupValue],sign_bracket[lookupKey],"ERROR"),""), "")</f>
        <v/>
      </c>
      <c r="AY61" s="3" t="str">
        <f>IF($A61="ADD",IF(NOT(ISBLANK(AX61)),_xlfn.XLOOKUP(AX61,post_plant_type[lookupValue],post_plant_type[lookupKey],"ERROR"),""), "")</f>
        <v/>
      </c>
      <c r="BA61" s="3" t="str">
        <f>IF($A61="ADD",IF(NOT(ISBLANK(AZ61)),_xlfn.XLOOKUP(AZ61,post_ground_type[lookupValue],post_ground_type[lookupKey],"ERROR"),""), "")</f>
        <v/>
      </c>
      <c r="BC61" s="3" t="str">
        <f>IF($A61="ADD",IF(NOT(ISBLANK(BB61)),_xlfn.XLOOKUP(BB61,post_joint_type[lookupValue],post_joint_type[lookupKey],"ERROR"),""), "")</f>
        <v/>
      </c>
      <c r="BD61" s="4"/>
      <c r="BE61" s="7"/>
      <c r="BF61" s="4" t="str">
        <f t="shared" ca="1" si="0"/>
        <v/>
      </c>
      <c r="BG61" s="4"/>
      <c r="BH61" s="3" t="str">
        <f t="shared" si="1"/>
        <v/>
      </c>
      <c r="BI61" s="3" t="str">
        <f>IF($A61="","",IF((AND($A61="ADD",OR(BH61="",BH61="In Use"))),"5",(_xlfn.XLOOKUP(BH61,ud_asset_status[lookupValue],ud_asset_status[lookupKey],""))))</f>
        <v/>
      </c>
      <c r="BJ61" s="7"/>
      <c r="BL61" s="3" t="str">
        <f>IF($A61="ADD",IF(NOT(ISBLANK(BK61)),_xlfn.XLOOKUP(BK61,ud_replacement_status[lookupValue],ud_replacement_status[lookupKey],"ERROR"),""), "")</f>
        <v/>
      </c>
      <c r="BM61" s="7"/>
      <c r="BO61" s="3" t="str">
        <f>IF($A61="ADD",IF(NOT(ISBLANK(BN61)),_xlfn.XLOOKUP(BN61,ar_replace_reason[lookupValue],ar_replace_reason[lookupKey],"ERROR"),""), "")</f>
        <v/>
      </c>
      <c r="BP61" s="3" t="str">
        <f t="shared" si="2"/>
        <v/>
      </c>
      <c r="BQ61" s="3" t="str">
        <f>IF($A61="","",IF((AND($A61="ADD",OR(BP61="",BP61="Queenstown-Lakes District Council"))),"70",(_xlfn.XLOOKUP(BP61,ud_organisation_owner[lookupValue],ud_organisation_owner[lookupKey],""))))</f>
        <v/>
      </c>
      <c r="BR61" s="3" t="str">
        <f t="shared" si="3"/>
        <v/>
      </c>
      <c r="BS61" s="3" t="str">
        <f>IF($A61="","",IF((AND($A61="ADD",OR(BR61="",BR61="Queenstown-Lakes District Council"))),"70",(_xlfn.XLOOKUP(BR61,ud_organisation_owner[lookupValue],ud_organisation_owner[lookupKey],""))))</f>
        <v/>
      </c>
      <c r="BT61" s="3" t="str">
        <f t="shared" si="4"/>
        <v/>
      </c>
      <c r="BU61" s="3" t="str">
        <f>IF($A61="","",IF((AND($A61="ADD",OR(BT61="",BT61="Local Authority"))),"17",(_xlfn.XLOOKUP(BT61,ud_sub_organisation[lookupValue],ud_sub_organisation[lookupKey],""))))</f>
        <v/>
      </c>
      <c r="BW61" s="3" t="str">
        <f>IF($A61="ADD",IF(NOT(ISBLANK(BV61)),_xlfn.XLOOKUP(BV61,ud_maintenance_organisation[lookupValue],ud_maintenance_organisation[lookupKey],"ERROR"),""), "")</f>
        <v/>
      </c>
      <c r="BX61" s="3" t="str">
        <f t="shared" si="5"/>
        <v/>
      </c>
      <c r="BY61" s="3" t="str">
        <f>IF($A61="","",IF((AND($A61="ADD",OR(BX61="",BX61="Vested Assets"))),"12",(_xlfn.XLOOKUP(BX61,ud_work_category[lookupValue],ud_work_category[lookupKey],""))))</f>
        <v/>
      </c>
      <c r="BZ61" s="6"/>
      <c r="CA61" s="2" t="str">
        <f t="shared" si="6"/>
        <v/>
      </c>
      <c r="CB61" s="3" t="str">
        <f t="shared" si="7"/>
        <v/>
      </c>
      <c r="CC61" s="3" t="str">
        <f>IF($A61="","",IF((AND($A61="ADD",OR(CB61="",CB61="Excellent"))),"1",(_xlfn.XLOOKUP(CB61,condition[lookupValue],condition[lookupKey],""))))</f>
        <v/>
      </c>
      <c r="CD61" s="7" t="str">
        <f t="shared" si="8"/>
        <v/>
      </c>
      <c r="CE61" s="8"/>
    </row>
    <row r="62" spans="2:83" x14ac:dyDescent="0.25">
      <c r="B62" s="4"/>
      <c r="D62" s="3" t="str">
        <f>IF($A62="ADD",IF(NOT(ISBLANK(C62)),_xlfn.XLOOKUP(C62,ud_amds_table_list[lookupValue],ud_amds_table_list[lookupKey],"ERROR"),""), "")</f>
        <v/>
      </c>
      <c r="G62" s="8"/>
      <c r="I62" s="3" t="str">
        <f>IF($A62="ADD",IF(NOT(ISBLANK(H62)),_xlfn.XLOOKUP(H62,roadnames[lookupValue],roadnames[lookupKey],"ERROR"),""), "")</f>
        <v/>
      </c>
      <c r="J62" s="5"/>
      <c r="K62" s="5"/>
      <c r="L62" s="22"/>
      <c r="N62" s="3" t="str">
        <f>IF($A62="ADD",IF(NOT(ISBLANK(M62)),_xlfn.XLOOKUP(M62,side[lookupValue],side[lookupKey],"ERROR"),""), "")</f>
        <v/>
      </c>
      <c r="O62" s="4"/>
      <c r="Q62" s="3" t="str">
        <f>IF($A62="ADD",IF(NOT(ISBLANK(P62)),_xlfn.XLOOKUP(P62,ud_placement[lookupValue],ud_placement[lookupKey],"ERROR"),""), "")</f>
        <v/>
      </c>
      <c r="S62" s="3" t="str">
        <f>IF($A62="ADD",IF(NOT(ISBLANK(R62)),_xlfn.XLOOKUP(R62,ud_pole_primary_function[lookupValue],ud_pole_primary_function[lookupKey],"ERROR"),""), "")</f>
        <v/>
      </c>
      <c r="U62" s="3" t="str">
        <f>IF($A62="ADD",IF(NOT(ISBLANK(T62)),_xlfn.XLOOKUP(T62,ud_pole_structure_type[lookupValue],ud_pole_structure_type[lookupKey],"ERROR"),""), "")</f>
        <v/>
      </c>
      <c r="X62" s="3" t="str">
        <f>IF($A62="ADD",IF(NOT(ISBLANK(W62)),_xlfn.XLOOKUP(W62,pole_material[lookupValue],pole_material[lookupKey],"ERROR"),""), "")</f>
        <v/>
      </c>
      <c r="Z62" s="3" t="str">
        <f>IF($A62="ADD",IF(NOT(ISBLANK(Y62)),_xlfn.XLOOKUP(Y62,ud_coating_system[lookupValue],ud_coating_system[lookupKey],"ERROR"),""), "")</f>
        <v/>
      </c>
      <c r="AB62" s="3" t="str">
        <f>IF($A62="ADD",IF(NOT(ISBLANK(AA62)),_xlfn.XLOOKUP(AA62,ud_pole_foundation_type[lookupValue],ud_pole_foundation_type[lookupKey],"ERROR"),""), "")</f>
        <v/>
      </c>
      <c r="AD62" s="3" t="str">
        <f>IF($A62="ADD",IF(NOT(ISBLANK(AC62)),_xlfn.XLOOKUP(AC62,ud_pole_base_connection[lookupValue],ud_pole_base_connection[lookupKey],"ERROR"),""), "")</f>
        <v/>
      </c>
      <c r="AE62" s="22"/>
      <c r="AF62" s="22"/>
      <c r="AI62" s="3" t="str">
        <f>IF($A62="ADD",IF(NOT(ISBLANK(AH62)),_xlfn.XLOOKUP(AH62,ud_pole_structure_make[lookupValue],ud_pole_structure_make[lookupKey],"ERROR"),""), "")</f>
        <v/>
      </c>
      <c r="AK62" s="3" t="str">
        <f>IF($A62="ADD",IF(NOT(ISBLANK(AJ62)),_xlfn.XLOOKUP(1,(ud_pole_structure_model_lookup=AJ62)*(ud_pole_structure_model_parentKey=AI62),ud_pole_structure_model[lookupKey],"ERROR"),""), "")</f>
        <v/>
      </c>
      <c r="AM62" s="3" t="str">
        <f>IF($A62="ADD",IF(NOT(ISBLANK(AL62)),_xlfn.XLOOKUP(AL62,sl_pole_shape[lookupValue],sl_pole_shape[lookupKey],"ERROR"),""), "")</f>
        <v/>
      </c>
      <c r="AN62" s="8"/>
      <c r="AP62" s="3" t="str">
        <f>IF($A62="ADD",IF(NOT(ISBLANK(AO62)),_xlfn.XLOOKUP(AO62,sl_pole_attach[lookupValue],sl_pole_attach[lookupKey],"ERROR"),""), "")</f>
        <v/>
      </c>
      <c r="AR62" s="3" t="str">
        <f>IF($A62="ADD",IF(NOT(ISBLANK(AQ62)),_xlfn.XLOOKUP(AQ62,sl_earthing_type[lookupValue],sl_earthing_type[lookupKey],"ERROR"),""), "")</f>
        <v/>
      </c>
      <c r="AT62" s="3" t="str">
        <f>IF($A62="ADD",IF(NOT(ISBLANK(AS62)),_xlfn.XLOOKUP(AS62,men_point[lookupValue],men_point[lookupKey],"ERROR"),""), "")</f>
        <v/>
      </c>
      <c r="AU62" s="8"/>
      <c r="AW62" s="3" t="str">
        <f>IF($A62="ADD",IF(NOT(ISBLANK(AV62)),_xlfn.XLOOKUP(AV62,sign_bracket[lookupValue],sign_bracket[lookupKey],"ERROR"),""), "")</f>
        <v/>
      </c>
      <c r="AY62" s="3" t="str">
        <f>IF($A62="ADD",IF(NOT(ISBLANK(AX62)),_xlfn.XLOOKUP(AX62,post_plant_type[lookupValue],post_plant_type[lookupKey],"ERROR"),""), "")</f>
        <v/>
      </c>
      <c r="BA62" s="3" t="str">
        <f>IF($A62="ADD",IF(NOT(ISBLANK(AZ62)),_xlfn.XLOOKUP(AZ62,post_ground_type[lookupValue],post_ground_type[lookupKey],"ERROR"),""), "")</f>
        <v/>
      </c>
      <c r="BC62" s="3" t="str">
        <f>IF($A62="ADD",IF(NOT(ISBLANK(BB62)),_xlfn.XLOOKUP(BB62,post_joint_type[lookupValue],post_joint_type[lookupKey],"ERROR"),""), "")</f>
        <v/>
      </c>
      <c r="BD62" s="4"/>
      <c r="BE62" s="7"/>
      <c r="BF62" s="4" t="str">
        <f t="shared" ca="1" si="0"/>
        <v/>
      </c>
      <c r="BG62" s="4"/>
      <c r="BH62" s="3" t="str">
        <f t="shared" si="1"/>
        <v/>
      </c>
      <c r="BI62" s="3" t="str">
        <f>IF($A62="","",IF((AND($A62="ADD",OR(BH62="",BH62="In Use"))),"5",(_xlfn.XLOOKUP(BH62,ud_asset_status[lookupValue],ud_asset_status[lookupKey],""))))</f>
        <v/>
      </c>
      <c r="BJ62" s="7"/>
      <c r="BL62" s="3" t="str">
        <f>IF($A62="ADD",IF(NOT(ISBLANK(BK62)),_xlfn.XLOOKUP(BK62,ud_replacement_status[lookupValue],ud_replacement_status[lookupKey],"ERROR"),""), "")</f>
        <v/>
      </c>
      <c r="BM62" s="7"/>
      <c r="BO62" s="3" t="str">
        <f>IF($A62="ADD",IF(NOT(ISBLANK(BN62)),_xlfn.XLOOKUP(BN62,ar_replace_reason[lookupValue],ar_replace_reason[lookupKey],"ERROR"),""), "")</f>
        <v/>
      </c>
      <c r="BP62" s="3" t="str">
        <f t="shared" si="2"/>
        <v/>
      </c>
      <c r="BQ62" s="3" t="str">
        <f>IF($A62="","",IF((AND($A62="ADD",OR(BP62="",BP62="Queenstown-Lakes District Council"))),"70",(_xlfn.XLOOKUP(BP62,ud_organisation_owner[lookupValue],ud_organisation_owner[lookupKey],""))))</f>
        <v/>
      </c>
      <c r="BR62" s="3" t="str">
        <f t="shared" si="3"/>
        <v/>
      </c>
      <c r="BS62" s="3" t="str">
        <f>IF($A62="","",IF((AND($A62="ADD",OR(BR62="",BR62="Queenstown-Lakes District Council"))),"70",(_xlfn.XLOOKUP(BR62,ud_organisation_owner[lookupValue],ud_organisation_owner[lookupKey],""))))</f>
        <v/>
      </c>
      <c r="BT62" s="3" t="str">
        <f t="shared" si="4"/>
        <v/>
      </c>
      <c r="BU62" s="3" t="str">
        <f>IF($A62="","",IF((AND($A62="ADD",OR(BT62="",BT62="Local Authority"))),"17",(_xlfn.XLOOKUP(BT62,ud_sub_organisation[lookupValue],ud_sub_organisation[lookupKey],""))))</f>
        <v/>
      </c>
      <c r="BW62" s="3" t="str">
        <f>IF($A62="ADD",IF(NOT(ISBLANK(BV62)),_xlfn.XLOOKUP(BV62,ud_maintenance_organisation[lookupValue],ud_maintenance_organisation[lookupKey],"ERROR"),""), "")</f>
        <v/>
      </c>
      <c r="BX62" s="3" t="str">
        <f t="shared" si="5"/>
        <v/>
      </c>
      <c r="BY62" s="3" t="str">
        <f>IF($A62="","",IF((AND($A62="ADD",OR(BX62="",BX62="Vested Assets"))),"12",(_xlfn.XLOOKUP(BX62,ud_work_category[lookupValue],ud_work_category[lookupKey],""))))</f>
        <v/>
      </c>
      <c r="BZ62" s="6"/>
      <c r="CA62" s="2" t="str">
        <f t="shared" si="6"/>
        <v/>
      </c>
      <c r="CB62" s="3" t="str">
        <f t="shared" si="7"/>
        <v/>
      </c>
      <c r="CC62" s="3" t="str">
        <f>IF($A62="","",IF((AND($A62="ADD",OR(CB62="",CB62="Excellent"))),"1",(_xlfn.XLOOKUP(CB62,condition[lookupValue],condition[lookupKey],""))))</f>
        <v/>
      </c>
      <c r="CD62" s="7" t="str">
        <f t="shared" si="8"/>
        <v/>
      </c>
      <c r="CE62" s="8"/>
    </row>
    <row r="63" spans="2:83" x14ac:dyDescent="0.25">
      <c r="B63" s="4"/>
      <c r="D63" s="3" t="str">
        <f>IF($A63="ADD",IF(NOT(ISBLANK(C63)),_xlfn.XLOOKUP(C63,ud_amds_table_list[lookupValue],ud_amds_table_list[lookupKey],"ERROR"),""), "")</f>
        <v/>
      </c>
      <c r="G63" s="8"/>
      <c r="I63" s="3" t="str">
        <f>IF($A63="ADD",IF(NOT(ISBLANK(H63)),_xlfn.XLOOKUP(H63,roadnames[lookupValue],roadnames[lookupKey],"ERROR"),""), "")</f>
        <v/>
      </c>
      <c r="J63" s="5"/>
      <c r="K63" s="5"/>
      <c r="L63" s="22"/>
      <c r="N63" s="3" t="str">
        <f>IF($A63="ADD",IF(NOT(ISBLANK(M63)),_xlfn.XLOOKUP(M63,side[lookupValue],side[lookupKey],"ERROR"),""), "")</f>
        <v/>
      </c>
      <c r="O63" s="4"/>
      <c r="Q63" s="3" t="str">
        <f>IF($A63="ADD",IF(NOT(ISBLANK(P63)),_xlfn.XLOOKUP(P63,ud_placement[lookupValue],ud_placement[lookupKey],"ERROR"),""), "")</f>
        <v/>
      </c>
      <c r="S63" s="3" t="str">
        <f>IF($A63="ADD",IF(NOT(ISBLANK(R63)),_xlfn.XLOOKUP(R63,ud_pole_primary_function[lookupValue],ud_pole_primary_function[lookupKey],"ERROR"),""), "")</f>
        <v/>
      </c>
      <c r="U63" s="3" t="str">
        <f>IF($A63="ADD",IF(NOT(ISBLANK(T63)),_xlfn.XLOOKUP(T63,ud_pole_structure_type[lookupValue],ud_pole_structure_type[lookupKey],"ERROR"),""), "")</f>
        <v/>
      </c>
      <c r="X63" s="3" t="str">
        <f>IF($A63="ADD",IF(NOT(ISBLANK(W63)),_xlfn.XLOOKUP(W63,pole_material[lookupValue],pole_material[lookupKey],"ERROR"),""), "")</f>
        <v/>
      </c>
      <c r="Z63" s="3" t="str">
        <f>IF($A63="ADD",IF(NOT(ISBLANK(Y63)),_xlfn.XLOOKUP(Y63,ud_coating_system[lookupValue],ud_coating_system[lookupKey],"ERROR"),""), "")</f>
        <v/>
      </c>
      <c r="AB63" s="3" t="str">
        <f>IF($A63="ADD",IF(NOT(ISBLANK(AA63)),_xlfn.XLOOKUP(AA63,ud_pole_foundation_type[lookupValue],ud_pole_foundation_type[lookupKey],"ERROR"),""), "")</f>
        <v/>
      </c>
      <c r="AD63" s="3" t="str">
        <f>IF($A63="ADD",IF(NOT(ISBLANK(AC63)),_xlfn.XLOOKUP(AC63,ud_pole_base_connection[lookupValue],ud_pole_base_connection[lookupKey],"ERROR"),""), "")</f>
        <v/>
      </c>
      <c r="AE63" s="22"/>
      <c r="AF63" s="22"/>
      <c r="AI63" s="3" t="str">
        <f>IF($A63="ADD",IF(NOT(ISBLANK(AH63)),_xlfn.XLOOKUP(AH63,ud_pole_structure_make[lookupValue],ud_pole_structure_make[lookupKey],"ERROR"),""), "")</f>
        <v/>
      </c>
      <c r="AK63" s="3" t="str">
        <f>IF($A63="ADD",IF(NOT(ISBLANK(AJ63)),_xlfn.XLOOKUP(1,(ud_pole_structure_model_lookup=AJ63)*(ud_pole_structure_model_parentKey=AI63),ud_pole_structure_model[lookupKey],"ERROR"),""), "")</f>
        <v/>
      </c>
      <c r="AM63" s="3" t="str">
        <f>IF($A63="ADD",IF(NOT(ISBLANK(AL63)),_xlfn.XLOOKUP(AL63,sl_pole_shape[lookupValue],sl_pole_shape[lookupKey],"ERROR"),""), "")</f>
        <v/>
      </c>
      <c r="AN63" s="8"/>
      <c r="AP63" s="3" t="str">
        <f>IF($A63="ADD",IF(NOT(ISBLANK(AO63)),_xlfn.XLOOKUP(AO63,sl_pole_attach[lookupValue],sl_pole_attach[lookupKey],"ERROR"),""), "")</f>
        <v/>
      </c>
      <c r="AR63" s="3" t="str">
        <f>IF($A63="ADD",IF(NOT(ISBLANK(AQ63)),_xlfn.XLOOKUP(AQ63,sl_earthing_type[lookupValue],sl_earthing_type[lookupKey],"ERROR"),""), "")</f>
        <v/>
      </c>
      <c r="AT63" s="3" t="str">
        <f>IF($A63="ADD",IF(NOT(ISBLANK(AS63)),_xlfn.XLOOKUP(AS63,men_point[lookupValue],men_point[lookupKey],"ERROR"),""), "")</f>
        <v/>
      </c>
      <c r="AU63" s="8"/>
      <c r="AW63" s="3" t="str">
        <f>IF($A63="ADD",IF(NOT(ISBLANK(AV63)),_xlfn.XLOOKUP(AV63,sign_bracket[lookupValue],sign_bracket[lookupKey],"ERROR"),""), "")</f>
        <v/>
      </c>
      <c r="AY63" s="3" t="str">
        <f>IF($A63="ADD",IF(NOT(ISBLANK(AX63)),_xlfn.XLOOKUP(AX63,post_plant_type[lookupValue],post_plant_type[lookupKey],"ERROR"),""), "")</f>
        <v/>
      </c>
      <c r="BA63" s="3" t="str">
        <f>IF($A63="ADD",IF(NOT(ISBLANK(AZ63)),_xlfn.XLOOKUP(AZ63,post_ground_type[lookupValue],post_ground_type[lookupKey],"ERROR"),""), "")</f>
        <v/>
      </c>
      <c r="BC63" s="3" t="str">
        <f>IF($A63="ADD",IF(NOT(ISBLANK(BB63)),_xlfn.XLOOKUP(BB63,post_joint_type[lookupValue],post_joint_type[lookupKey],"ERROR"),""), "")</f>
        <v/>
      </c>
      <c r="BD63" s="4"/>
      <c r="BE63" s="7"/>
      <c r="BF63" s="4" t="str">
        <f t="shared" ca="1" si="0"/>
        <v/>
      </c>
      <c r="BG63" s="4"/>
      <c r="BH63" s="3" t="str">
        <f t="shared" si="1"/>
        <v/>
      </c>
      <c r="BI63" s="3" t="str">
        <f>IF($A63="","",IF((AND($A63="ADD",OR(BH63="",BH63="In Use"))),"5",(_xlfn.XLOOKUP(BH63,ud_asset_status[lookupValue],ud_asset_status[lookupKey],""))))</f>
        <v/>
      </c>
      <c r="BJ63" s="7"/>
      <c r="BL63" s="3" t="str">
        <f>IF($A63="ADD",IF(NOT(ISBLANK(BK63)),_xlfn.XLOOKUP(BK63,ud_replacement_status[lookupValue],ud_replacement_status[lookupKey],"ERROR"),""), "")</f>
        <v/>
      </c>
      <c r="BM63" s="7"/>
      <c r="BO63" s="3" t="str">
        <f>IF($A63="ADD",IF(NOT(ISBLANK(BN63)),_xlfn.XLOOKUP(BN63,ar_replace_reason[lookupValue],ar_replace_reason[lookupKey],"ERROR"),""), "")</f>
        <v/>
      </c>
      <c r="BP63" s="3" t="str">
        <f t="shared" si="2"/>
        <v/>
      </c>
      <c r="BQ63" s="3" t="str">
        <f>IF($A63="","",IF((AND($A63="ADD",OR(BP63="",BP63="Queenstown-Lakes District Council"))),"70",(_xlfn.XLOOKUP(BP63,ud_organisation_owner[lookupValue],ud_organisation_owner[lookupKey],""))))</f>
        <v/>
      </c>
      <c r="BR63" s="3" t="str">
        <f t="shared" si="3"/>
        <v/>
      </c>
      <c r="BS63" s="3" t="str">
        <f>IF($A63="","",IF((AND($A63="ADD",OR(BR63="",BR63="Queenstown-Lakes District Council"))),"70",(_xlfn.XLOOKUP(BR63,ud_organisation_owner[lookupValue],ud_organisation_owner[lookupKey],""))))</f>
        <v/>
      </c>
      <c r="BT63" s="3" t="str">
        <f t="shared" si="4"/>
        <v/>
      </c>
      <c r="BU63" s="3" t="str">
        <f>IF($A63="","",IF((AND($A63="ADD",OR(BT63="",BT63="Local Authority"))),"17",(_xlfn.XLOOKUP(BT63,ud_sub_organisation[lookupValue],ud_sub_organisation[lookupKey],""))))</f>
        <v/>
      </c>
      <c r="BW63" s="3" t="str">
        <f>IF($A63="ADD",IF(NOT(ISBLANK(BV63)),_xlfn.XLOOKUP(BV63,ud_maintenance_organisation[lookupValue],ud_maintenance_organisation[lookupKey],"ERROR"),""), "")</f>
        <v/>
      </c>
      <c r="BX63" s="3" t="str">
        <f t="shared" si="5"/>
        <v/>
      </c>
      <c r="BY63" s="3" t="str">
        <f>IF($A63="","",IF((AND($A63="ADD",OR(BX63="",BX63="Vested Assets"))),"12",(_xlfn.XLOOKUP(BX63,ud_work_category[lookupValue],ud_work_category[lookupKey],""))))</f>
        <v/>
      </c>
      <c r="BZ63" s="6"/>
      <c r="CA63" s="2" t="str">
        <f t="shared" si="6"/>
        <v/>
      </c>
      <c r="CB63" s="3" t="str">
        <f t="shared" si="7"/>
        <v/>
      </c>
      <c r="CC63" s="3" t="str">
        <f>IF($A63="","",IF((AND($A63="ADD",OR(CB63="",CB63="Excellent"))),"1",(_xlfn.XLOOKUP(CB63,condition[lookupValue],condition[lookupKey],""))))</f>
        <v/>
      </c>
      <c r="CD63" s="7" t="str">
        <f t="shared" si="8"/>
        <v/>
      </c>
      <c r="CE63" s="8"/>
    </row>
    <row r="64" spans="2:83" x14ac:dyDescent="0.25">
      <c r="B64" s="4"/>
      <c r="D64" s="3" t="str">
        <f>IF($A64="ADD",IF(NOT(ISBLANK(C64)),_xlfn.XLOOKUP(C64,ud_amds_table_list[lookupValue],ud_amds_table_list[lookupKey],"ERROR"),""), "")</f>
        <v/>
      </c>
      <c r="G64" s="8"/>
      <c r="I64" s="3" t="str">
        <f>IF($A64="ADD",IF(NOT(ISBLANK(H64)),_xlfn.XLOOKUP(H64,roadnames[lookupValue],roadnames[lookupKey],"ERROR"),""), "")</f>
        <v/>
      </c>
      <c r="J64" s="5"/>
      <c r="K64" s="5"/>
      <c r="L64" s="22"/>
      <c r="N64" s="3" t="str">
        <f>IF($A64="ADD",IF(NOT(ISBLANK(M64)),_xlfn.XLOOKUP(M64,side[lookupValue],side[lookupKey],"ERROR"),""), "")</f>
        <v/>
      </c>
      <c r="O64" s="4"/>
      <c r="Q64" s="3" t="str">
        <f>IF($A64="ADD",IF(NOT(ISBLANK(P64)),_xlfn.XLOOKUP(P64,ud_placement[lookupValue],ud_placement[lookupKey],"ERROR"),""), "")</f>
        <v/>
      </c>
      <c r="S64" s="3" t="str">
        <f>IF($A64="ADD",IF(NOT(ISBLANK(R64)),_xlfn.XLOOKUP(R64,ud_pole_primary_function[lookupValue],ud_pole_primary_function[lookupKey],"ERROR"),""), "")</f>
        <v/>
      </c>
      <c r="U64" s="3" t="str">
        <f>IF($A64="ADD",IF(NOT(ISBLANK(T64)),_xlfn.XLOOKUP(T64,ud_pole_structure_type[lookupValue],ud_pole_structure_type[lookupKey],"ERROR"),""), "")</f>
        <v/>
      </c>
      <c r="X64" s="3" t="str">
        <f>IF($A64="ADD",IF(NOT(ISBLANK(W64)),_xlfn.XLOOKUP(W64,pole_material[lookupValue],pole_material[lookupKey],"ERROR"),""), "")</f>
        <v/>
      </c>
      <c r="Z64" s="3" t="str">
        <f>IF($A64="ADD",IF(NOT(ISBLANK(Y64)),_xlfn.XLOOKUP(Y64,ud_coating_system[lookupValue],ud_coating_system[lookupKey],"ERROR"),""), "")</f>
        <v/>
      </c>
      <c r="AB64" s="3" t="str">
        <f>IF($A64="ADD",IF(NOT(ISBLANK(AA64)),_xlfn.XLOOKUP(AA64,ud_pole_foundation_type[lookupValue],ud_pole_foundation_type[lookupKey],"ERROR"),""), "")</f>
        <v/>
      </c>
      <c r="AD64" s="3" t="str">
        <f>IF($A64="ADD",IF(NOT(ISBLANK(AC64)),_xlfn.XLOOKUP(AC64,ud_pole_base_connection[lookupValue],ud_pole_base_connection[lookupKey],"ERROR"),""), "")</f>
        <v/>
      </c>
      <c r="AE64" s="22"/>
      <c r="AF64" s="22"/>
      <c r="AI64" s="3" t="str">
        <f>IF($A64="ADD",IF(NOT(ISBLANK(AH64)),_xlfn.XLOOKUP(AH64,ud_pole_structure_make[lookupValue],ud_pole_structure_make[lookupKey],"ERROR"),""), "")</f>
        <v/>
      </c>
      <c r="AK64" s="3" t="str">
        <f>IF($A64="ADD",IF(NOT(ISBLANK(AJ64)),_xlfn.XLOOKUP(1,(ud_pole_structure_model_lookup=AJ64)*(ud_pole_structure_model_parentKey=AI64),ud_pole_structure_model[lookupKey],"ERROR"),""), "")</f>
        <v/>
      </c>
      <c r="AM64" s="3" t="str">
        <f>IF($A64="ADD",IF(NOT(ISBLANK(AL64)),_xlfn.XLOOKUP(AL64,sl_pole_shape[lookupValue],sl_pole_shape[lookupKey],"ERROR"),""), "")</f>
        <v/>
      </c>
      <c r="AN64" s="8"/>
      <c r="AP64" s="3" t="str">
        <f>IF($A64="ADD",IF(NOT(ISBLANK(AO64)),_xlfn.XLOOKUP(AO64,sl_pole_attach[lookupValue],sl_pole_attach[lookupKey],"ERROR"),""), "")</f>
        <v/>
      </c>
      <c r="AR64" s="3" t="str">
        <f>IF($A64="ADD",IF(NOT(ISBLANK(AQ64)),_xlfn.XLOOKUP(AQ64,sl_earthing_type[lookupValue],sl_earthing_type[lookupKey],"ERROR"),""), "")</f>
        <v/>
      </c>
      <c r="AT64" s="3" t="str">
        <f>IF($A64="ADD",IF(NOT(ISBLANK(AS64)),_xlfn.XLOOKUP(AS64,men_point[lookupValue],men_point[lookupKey],"ERROR"),""), "")</f>
        <v/>
      </c>
      <c r="AU64" s="8"/>
      <c r="AW64" s="3" t="str">
        <f>IF($A64="ADD",IF(NOT(ISBLANK(AV64)),_xlfn.XLOOKUP(AV64,sign_bracket[lookupValue],sign_bracket[lookupKey],"ERROR"),""), "")</f>
        <v/>
      </c>
      <c r="AY64" s="3" t="str">
        <f>IF($A64="ADD",IF(NOT(ISBLANK(AX64)),_xlfn.XLOOKUP(AX64,post_plant_type[lookupValue],post_plant_type[lookupKey],"ERROR"),""), "")</f>
        <v/>
      </c>
      <c r="BA64" s="3" t="str">
        <f>IF($A64="ADD",IF(NOT(ISBLANK(AZ64)),_xlfn.XLOOKUP(AZ64,post_ground_type[lookupValue],post_ground_type[lookupKey],"ERROR"),""), "")</f>
        <v/>
      </c>
      <c r="BC64" s="3" t="str">
        <f>IF($A64="ADD",IF(NOT(ISBLANK(BB64)),_xlfn.XLOOKUP(BB64,post_joint_type[lookupValue],post_joint_type[lookupKey],"ERROR"),""), "")</f>
        <v/>
      </c>
      <c r="BD64" s="4"/>
      <c r="BE64" s="7"/>
      <c r="BF64" s="4" t="str">
        <f t="shared" ca="1" si="0"/>
        <v/>
      </c>
      <c r="BG64" s="4"/>
      <c r="BH64" s="3" t="str">
        <f t="shared" si="1"/>
        <v/>
      </c>
      <c r="BI64" s="3" t="str">
        <f>IF($A64="","",IF((AND($A64="ADD",OR(BH64="",BH64="In Use"))),"5",(_xlfn.XLOOKUP(BH64,ud_asset_status[lookupValue],ud_asset_status[lookupKey],""))))</f>
        <v/>
      </c>
      <c r="BJ64" s="7"/>
      <c r="BL64" s="3" t="str">
        <f>IF($A64="ADD",IF(NOT(ISBLANK(BK64)),_xlfn.XLOOKUP(BK64,ud_replacement_status[lookupValue],ud_replacement_status[lookupKey],"ERROR"),""), "")</f>
        <v/>
      </c>
      <c r="BM64" s="7"/>
      <c r="BO64" s="3" t="str">
        <f>IF($A64="ADD",IF(NOT(ISBLANK(BN64)),_xlfn.XLOOKUP(BN64,ar_replace_reason[lookupValue],ar_replace_reason[lookupKey],"ERROR"),""), "")</f>
        <v/>
      </c>
      <c r="BP64" s="3" t="str">
        <f t="shared" si="2"/>
        <v/>
      </c>
      <c r="BQ64" s="3" t="str">
        <f>IF($A64="","",IF((AND($A64="ADD",OR(BP64="",BP64="Queenstown-Lakes District Council"))),"70",(_xlfn.XLOOKUP(BP64,ud_organisation_owner[lookupValue],ud_organisation_owner[lookupKey],""))))</f>
        <v/>
      </c>
      <c r="BR64" s="3" t="str">
        <f t="shared" si="3"/>
        <v/>
      </c>
      <c r="BS64" s="3" t="str">
        <f>IF($A64="","",IF((AND($A64="ADD",OR(BR64="",BR64="Queenstown-Lakes District Council"))),"70",(_xlfn.XLOOKUP(BR64,ud_organisation_owner[lookupValue],ud_organisation_owner[lookupKey],""))))</f>
        <v/>
      </c>
      <c r="BT64" s="3" t="str">
        <f t="shared" si="4"/>
        <v/>
      </c>
      <c r="BU64" s="3" t="str">
        <f>IF($A64="","",IF((AND($A64="ADD",OR(BT64="",BT64="Local Authority"))),"17",(_xlfn.XLOOKUP(BT64,ud_sub_organisation[lookupValue],ud_sub_organisation[lookupKey],""))))</f>
        <v/>
      </c>
      <c r="BW64" s="3" t="str">
        <f>IF($A64="ADD",IF(NOT(ISBLANK(BV64)),_xlfn.XLOOKUP(BV64,ud_maintenance_organisation[lookupValue],ud_maintenance_organisation[lookupKey],"ERROR"),""), "")</f>
        <v/>
      </c>
      <c r="BX64" s="3" t="str">
        <f t="shared" si="5"/>
        <v/>
      </c>
      <c r="BY64" s="3" t="str">
        <f>IF($A64="","",IF((AND($A64="ADD",OR(BX64="",BX64="Vested Assets"))),"12",(_xlfn.XLOOKUP(BX64,ud_work_category[lookupValue],ud_work_category[lookupKey],""))))</f>
        <v/>
      </c>
      <c r="BZ64" s="6"/>
      <c r="CA64" s="2" t="str">
        <f t="shared" si="6"/>
        <v/>
      </c>
      <c r="CB64" s="3" t="str">
        <f t="shared" si="7"/>
        <v/>
      </c>
      <c r="CC64" s="3" t="str">
        <f>IF($A64="","",IF((AND($A64="ADD",OR(CB64="",CB64="Excellent"))),"1",(_xlfn.XLOOKUP(CB64,condition[lookupValue],condition[lookupKey],""))))</f>
        <v/>
      </c>
      <c r="CD64" s="7" t="str">
        <f t="shared" si="8"/>
        <v/>
      </c>
      <c r="CE64" s="8"/>
    </row>
    <row r="65" spans="2:83" x14ac:dyDescent="0.25">
      <c r="B65" s="4"/>
      <c r="D65" s="3" t="str">
        <f>IF($A65="ADD",IF(NOT(ISBLANK(C65)),_xlfn.XLOOKUP(C65,ud_amds_table_list[lookupValue],ud_amds_table_list[lookupKey],"ERROR"),""), "")</f>
        <v/>
      </c>
      <c r="G65" s="8"/>
      <c r="I65" s="3" t="str">
        <f>IF($A65="ADD",IF(NOT(ISBLANK(H65)),_xlfn.XLOOKUP(H65,roadnames[lookupValue],roadnames[lookupKey],"ERROR"),""), "")</f>
        <v/>
      </c>
      <c r="J65" s="5"/>
      <c r="K65" s="5"/>
      <c r="L65" s="22"/>
      <c r="N65" s="3" t="str">
        <f>IF($A65="ADD",IF(NOT(ISBLANK(M65)),_xlfn.XLOOKUP(M65,side[lookupValue],side[lookupKey],"ERROR"),""), "")</f>
        <v/>
      </c>
      <c r="O65" s="4"/>
      <c r="Q65" s="3" t="str">
        <f>IF($A65="ADD",IF(NOT(ISBLANK(P65)),_xlfn.XLOOKUP(P65,ud_placement[lookupValue],ud_placement[lookupKey],"ERROR"),""), "")</f>
        <v/>
      </c>
      <c r="S65" s="3" t="str">
        <f>IF($A65="ADD",IF(NOT(ISBLANK(R65)),_xlfn.XLOOKUP(R65,ud_pole_primary_function[lookupValue],ud_pole_primary_function[lookupKey],"ERROR"),""), "")</f>
        <v/>
      </c>
      <c r="U65" s="3" t="str">
        <f>IF($A65="ADD",IF(NOT(ISBLANK(T65)),_xlfn.XLOOKUP(T65,ud_pole_structure_type[lookupValue],ud_pole_structure_type[lookupKey],"ERROR"),""), "")</f>
        <v/>
      </c>
      <c r="X65" s="3" t="str">
        <f>IF($A65="ADD",IF(NOT(ISBLANK(W65)),_xlfn.XLOOKUP(W65,pole_material[lookupValue],pole_material[lookupKey],"ERROR"),""), "")</f>
        <v/>
      </c>
      <c r="Z65" s="3" t="str">
        <f>IF($A65="ADD",IF(NOT(ISBLANK(Y65)),_xlfn.XLOOKUP(Y65,ud_coating_system[lookupValue],ud_coating_system[lookupKey],"ERROR"),""), "")</f>
        <v/>
      </c>
      <c r="AB65" s="3" t="str">
        <f>IF($A65="ADD",IF(NOT(ISBLANK(AA65)),_xlfn.XLOOKUP(AA65,ud_pole_foundation_type[lookupValue],ud_pole_foundation_type[lookupKey],"ERROR"),""), "")</f>
        <v/>
      </c>
      <c r="AD65" s="3" t="str">
        <f>IF($A65="ADD",IF(NOT(ISBLANK(AC65)),_xlfn.XLOOKUP(AC65,ud_pole_base_connection[lookupValue],ud_pole_base_connection[lookupKey],"ERROR"),""), "")</f>
        <v/>
      </c>
      <c r="AE65" s="22"/>
      <c r="AF65" s="22"/>
      <c r="AI65" s="3" t="str">
        <f>IF($A65="ADD",IF(NOT(ISBLANK(AH65)),_xlfn.XLOOKUP(AH65,ud_pole_structure_make[lookupValue],ud_pole_structure_make[lookupKey],"ERROR"),""), "")</f>
        <v/>
      </c>
      <c r="AK65" s="3" t="str">
        <f>IF($A65="ADD",IF(NOT(ISBLANK(AJ65)),_xlfn.XLOOKUP(1,(ud_pole_structure_model_lookup=AJ65)*(ud_pole_structure_model_parentKey=AI65),ud_pole_structure_model[lookupKey],"ERROR"),""), "")</f>
        <v/>
      </c>
      <c r="AM65" s="3" t="str">
        <f>IF($A65="ADD",IF(NOT(ISBLANK(AL65)),_xlfn.XLOOKUP(AL65,sl_pole_shape[lookupValue],sl_pole_shape[lookupKey],"ERROR"),""), "")</f>
        <v/>
      </c>
      <c r="AN65" s="8"/>
      <c r="AP65" s="3" t="str">
        <f>IF($A65="ADD",IF(NOT(ISBLANK(AO65)),_xlfn.XLOOKUP(AO65,sl_pole_attach[lookupValue],sl_pole_attach[lookupKey],"ERROR"),""), "")</f>
        <v/>
      </c>
      <c r="AR65" s="3" t="str">
        <f>IF($A65="ADD",IF(NOT(ISBLANK(AQ65)),_xlfn.XLOOKUP(AQ65,sl_earthing_type[lookupValue],sl_earthing_type[lookupKey],"ERROR"),""), "")</f>
        <v/>
      </c>
      <c r="AT65" s="3" t="str">
        <f>IF($A65="ADD",IF(NOT(ISBLANK(AS65)),_xlfn.XLOOKUP(AS65,men_point[lookupValue],men_point[lookupKey],"ERROR"),""), "")</f>
        <v/>
      </c>
      <c r="AU65" s="8"/>
      <c r="AW65" s="3" t="str">
        <f>IF($A65="ADD",IF(NOT(ISBLANK(AV65)),_xlfn.XLOOKUP(AV65,sign_bracket[lookupValue],sign_bracket[lookupKey],"ERROR"),""), "")</f>
        <v/>
      </c>
      <c r="AY65" s="3" t="str">
        <f>IF($A65="ADD",IF(NOT(ISBLANK(AX65)),_xlfn.XLOOKUP(AX65,post_plant_type[lookupValue],post_plant_type[lookupKey],"ERROR"),""), "")</f>
        <v/>
      </c>
      <c r="BA65" s="3" t="str">
        <f>IF($A65="ADD",IF(NOT(ISBLANK(AZ65)),_xlfn.XLOOKUP(AZ65,post_ground_type[lookupValue],post_ground_type[lookupKey],"ERROR"),""), "")</f>
        <v/>
      </c>
      <c r="BC65" s="3" t="str">
        <f>IF($A65="ADD",IF(NOT(ISBLANK(BB65)),_xlfn.XLOOKUP(BB65,post_joint_type[lookupValue],post_joint_type[lookupKey],"ERROR"),""), "")</f>
        <v/>
      </c>
      <c r="BD65" s="4"/>
      <c r="BE65" s="7"/>
      <c r="BF65" s="4" t="str">
        <f t="shared" ca="1" si="0"/>
        <v/>
      </c>
      <c r="BG65" s="4"/>
      <c r="BH65" s="3" t="str">
        <f t="shared" si="1"/>
        <v/>
      </c>
      <c r="BI65" s="3" t="str">
        <f>IF($A65="","",IF((AND($A65="ADD",OR(BH65="",BH65="In Use"))),"5",(_xlfn.XLOOKUP(BH65,ud_asset_status[lookupValue],ud_asset_status[lookupKey],""))))</f>
        <v/>
      </c>
      <c r="BJ65" s="7"/>
      <c r="BL65" s="3" t="str">
        <f>IF($A65="ADD",IF(NOT(ISBLANK(BK65)),_xlfn.XLOOKUP(BK65,ud_replacement_status[lookupValue],ud_replacement_status[lookupKey],"ERROR"),""), "")</f>
        <v/>
      </c>
      <c r="BM65" s="7"/>
      <c r="BO65" s="3" t="str">
        <f>IF($A65="ADD",IF(NOT(ISBLANK(BN65)),_xlfn.XLOOKUP(BN65,ar_replace_reason[lookupValue],ar_replace_reason[lookupKey],"ERROR"),""), "")</f>
        <v/>
      </c>
      <c r="BP65" s="3" t="str">
        <f t="shared" si="2"/>
        <v/>
      </c>
      <c r="BQ65" s="3" t="str">
        <f>IF($A65="","",IF((AND($A65="ADD",OR(BP65="",BP65="Queenstown-Lakes District Council"))),"70",(_xlfn.XLOOKUP(BP65,ud_organisation_owner[lookupValue],ud_organisation_owner[lookupKey],""))))</f>
        <v/>
      </c>
      <c r="BR65" s="3" t="str">
        <f t="shared" si="3"/>
        <v/>
      </c>
      <c r="BS65" s="3" t="str">
        <f>IF($A65="","",IF((AND($A65="ADD",OR(BR65="",BR65="Queenstown-Lakes District Council"))),"70",(_xlfn.XLOOKUP(BR65,ud_organisation_owner[lookupValue],ud_organisation_owner[lookupKey],""))))</f>
        <v/>
      </c>
      <c r="BT65" s="3" t="str">
        <f t="shared" si="4"/>
        <v/>
      </c>
      <c r="BU65" s="3" t="str">
        <f>IF($A65="","",IF((AND($A65="ADD",OR(BT65="",BT65="Local Authority"))),"17",(_xlfn.XLOOKUP(BT65,ud_sub_organisation[lookupValue],ud_sub_organisation[lookupKey],""))))</f>
        <v/>
      </c>
      <c r="BW65" s="3" t="str">
        <f>IF($A65="ADD",IF(NOT(ISBLANK(BV65)),_xlfn.XLOOKUP(BV65,ud_maintenance_organisation[lookupValue],ud_maintenance_organisation[lookupKey],"ERROR"),""), "")</f>
        <v/>
      </c>
      <c r="BX65" s="3" t="str">
        <f t="shared" si="5"/>
        <v/>
      </c>
      <c r="BY65" s="3" t="str">
        <f>IF($A65="","",IF((AND($A65="ADD",OR(BX65="",BX65="Vested Assets"))),"12",(_xlfn.XLOOKUP(BX65,ud_work_category[lookupValue],ud_work_category[lookupKey],""))))</f>
        <v/>
      </c>
      <c r="BZ65" s="6"/>
      <c r="CA65" s="2" t="str">
        <f t="shared" si="6"/>
        <v/>
      </c>
      <c r="CB65" s="3" t="str">
        <f t="shared" si="7"/>
        <v/>
      </c>
      <c r="CC65" s="3" t="str">
        <f>IF($A65="","",IF((AND($A65="ADD",OR(CB65="",CB65="Excellent"))),"1",(_xlfn.XLOOKUP(CB65,condition[lookupValue],condition[lookupKey],""))))</f>
        <v/>
      </c>
      <c r="CD65" s="7" t="str">
        <f t="shared" si="8"/>
        <v/>
      </c>
      <c r="CE65" s="8"/>
    </row>
    <row r="66" spans="2:83" x14ac:dyDescent="0.25">
      <c r="B66" s="4"/>
      <c r="D66" s="3" t="str">
        <f>IF($A66="ADD",IF(NOT(ISBLANK(C66)),_xlfn.XLOOKUP(C66,ud_amds_table_list[lookupValue],ud_amds_table_list[lookupKey],"ERROR"),""), "")</f>
        <v/>
      </c>
      <c r="G66" s="8"/>
      <c r="I66" s="3" t="str">
        <f>IF($A66="ADD",IF(NOT(ISBLANK(H66)),_xlfn.XLOOKUP(H66,roadnames[lookupValue],roadnames[lookupKey],"ERROR"),""), "")</f>
        <v/>
      </c>
      <c r="J66" s="5"/>
      <c r="K66" s="5"/>
      <c r="L66" s="22"/>
      <c r="N66" s="3" t="str">
        <f>IF($A66="ADD",IF(NOT(ISBLANK(M66)),_xlfn.XLOOKUP(M66,side[lookupValue],side[lookupKey],"ERROR"),""), "")</f>
        <v/>
      </c>
      <c r="O66" s="4"/>
      <c r="Q66" s="3" t="str">
        <f>IF($A66="ADD",IF(NOT(ISBLANK(P66)),_xlfn.XLOOKUP(P66,ud_placement[lookupValue],ud_placement[lookupKey],"ERROR"),""), "")</f>
        <v/>
      </c>
      <c r="S66" s="3" t="str">
        <f>IF($A66="ADD",IF(NOT(ISBLANK(R66)),_xlfn.XLOOKUP(R66,ud_pole_primary_function[lookupValue],ud_pole_primary_function[lookupKey],"ERROR"),""), "")</f>
        <v/>
      </c>
      <c r="U66" s="3" t="str">
        <f>IF($A66="ADD",IF(NOT(ISBLANK(T66)),_xlfn.XLOOKUP(T66,ud_pole_structure_type[lookupValue],ud_pole_structure_type[lookupKey],"ERROR"),""), "")</f>
        <v/>
      </c>
      <c r="X66" s="3" t="str">
        <f>IF($A66="ADD",IF(NOT(ISBLANK(W66)),_xlfn.XLOOKUP(W66,pole_material[lookupValue],pole_material[lookupKey],"ERROR"),""), "")</f>
        <v/>
      </c>
      <c r="Z66" s="3" t="str">
        <f>IF($A66="ADD",IF(NOT(ISBLANK(Y66)),_xlfn.XLOOKUP(Y66,ud_coating_system[lookupValue],ud_coating_system[lookupKey],"ERROR"),""), "")</f>
        <v/>
      </c>
      <c r="AB66" s="3" t="str">
        <f>IF($A66="ADD",IF(NOT(ISBLANK(AA66)),_xlfn.XLOOKUP(AA66,ud_pole_foundation_type[lookupValue],ud_pole_foundation_type[lookupKey],"ERROR"),""), "")</f>
        <v/>
      </c>
      <c r="AD66" s="3" t="str">
        <f>IF($A66="ADD",IF(NOT(ISBLANK(AC66)),_xlfn.XLOOKUP(AC66,ud_pole_base_connection[lookupValue],ud_pole_base_connection[lookupKey],"ERROR"),""), "")</f>
        <v/>
      </c>
      <c r="AE66" s="22"/>
      <c r="AF66" s="22"/>
      <c r="AI66" s="3" t="str">
        <f>IF($A66="ADD",IF(NOT(ISBLANK(AH66)),_xlfn.XLOOKUP(AH66,ud_pole_structure_make[lookupValue],ud_pole_structure_make[lookupKey],"ERROR"),""), "")</f>
        <v/>
      </c>
      <c r="AK66" s="3" t="str">
        <f>IF($A66="ADD",IF(NOT(ISBLANK(AJ66)),_xlfn.XLOOKUP(1,(ud_pole_structure_model_lookup=AJ66)*(ud_pole_structure_model_parentKey=AI66),ud_pole_structure_model[lookupKey],"ERROR"),""), "")</f>
        <v/>
      </c>
      <c r="AM66" s="3" t="str">
        <f>IF($A66="ADD",IF(NOT(ISBLANK(AL66)),_xlfn.XLOOKUP(AL66,sl_pole_shape[lookupValue],sl_pole_shape[lookupKey],"ERROR"),""), "")</f>
        <v/>
      </c>
      <c r="AN66" s="8"/>
      <c r="AP66" s="3" t="str">
        <f>IF($A66="ADD",IF(NOT(ISBLANK(AO66)),_xlfn.XLOOKUP(AO66,sl_pole_attach[lookupValue],sl_pole_attach[lookupKey],"ERROR"),""), "")</f>
        <v/>
      </c>
      <c r="AR66" s="3" t="str">
        <f>IF($A66="ADD",IF(NOT(ISBLANK(AQ66)),_xlfn.XLOOKUP(AQ66,sl_earthing_type[lookupValue],sl_earthing_type[lookupKey],"ERROR"),""), "")</f>
        <v/>
      </c>
      <c r="AT66" s="3" t="str">
        <f>IF($A66="ADD",IF(NOT(ISBLANK(AS66)),_xlfn.XLOOKUP(AS66,men_point[lookupValue],men_point[lookupKey],"ERROR"),""), "")</f>
        <v/>
      </c>
      <c r="AU66" s="8"/>
      <c r="AW66" s="3" t="str">
        <f>IF($A66="ADD",IF(NOT(ISBLANK(AV66)),_xlfn.XLOOKUP(AV66,sign_bracket[lookupValue],sign_bracket[lookupKey],"ERROR"),""), "")</f>
        <v/>
      </c>
      <c r="AY66" s="3" t="str">
        <f>IF($A66="ADD",IF(NOT(ISBLANK(AX66)),_xlfn.XLOOKUP(AX66,post_plant_type[lookupValue],post_plant_type[lookupKey],"ERROR"),""), "")</f>
        <v/>
      </c>
      <c r="BA66" s="3" t="str">
        <f>IF($A66="ADD",IF(NOT(ISBLANK(AZ66)),_xlfn.XLOOKUP(AZ66,post_ground_type[lookupValue],post_ground_type[lookupKey],"ERROR"),""), "")</f>
        <v/>
      </c>
      <c r="BC66" s="3" t="str">
        <f>IF($A66="ADD",IF(NOT(ISBLANK(BB66)),_xlfn.XLOOKUP(BB66,post_joint_type[lookupValue],post_joint_type[lookupKey],"ERROR"),""), "")</f>
        <v/>
      </c>
      <c r="BD66" s="4"/>
      <c r="BE66" s="7"/>
      <c r="BF66" s="4" t="str">
        <f t="shared" ca="1" si="0"/>
        <v/>
      </c>
      <c r="BG66" s="4"/>
      <c r="BH66" s="3" t="str">
        <f t="shared" si="1"/>
        <v/>
      </c>
      <c r="BI66" s="3" t="str">
        <f>IF($A66="","",IF((AND($A66="ADD",OR(BH66="",BH66="In Use"))),"5",(_xlfn.XLOOKUP(BH66,ud_asset_status[lookupValue],ud_asset_status[lookupKey],""))))</f>
        <v/>
      </c>
      <c r="BJ66" s="7"/>
      <c r="BL66" s="3" t="str">
        <f>IF($A66="ADD",IF(NOT(ISBLANK(BK66)),_xlfn.XLOOKUP(BK66,ud_replacement_status[lookupValue],ud_replacement_status[lookupKey],"ERROR"),""), "")</f>
        <v/>
      </c>
      <c r="BM66" s="7"/>
      <c r="BO66" s="3" t="str">
        <f>IF($A66="ADD",IF(NOT(ISBLANK(BN66)),_xlfn.XLOOKUP(BN66,ar_replace_reason[lookupValue],ar_replace_reason[lookupKey],"ERROR"),""), "")</f>
        <v/>
      </c>
      <c r="BP66" s="3" t="str">
        <f t="shared" si="2"/>
        <v/>
      </c>
      <c r="BQ66" s="3" t="str">
        <f>IF($A66="","",IF((AND($A66="ADD",OR(BP66="",BP66="Queenstown-Lakes District Council"))),"70",(_xlfn.XLOOKUP(BP66,ud_organisation_owner[lookupValue],ud_organisation_owner[lookupKey],""))))</f>
        <v/>
      </c>
      <c r="BR66" s="3" t="str">
        <f t="shared" si="3"/>
        <v/>
      </c>
      <c r="BS66" s="3" t="str">
        <f>IF($A66="","",IF((AND($A66="ADD",OR(BR66="",BR66="Queenstown-Lakes District Council"))),"70",(_xlfn.XLOOKUP(BR66,ud_organisation_owner[lookupValue],ud_organisation_owner[lookupKey],""))))</f>
        <v/>
      </c>
      <c r="BT66" s="3" t="str">
        <f t="shared" si="4"/>
        <v/>
      </c>
      <c r="BU66" s="3" t="str">
        <f>IF($A66="","",IF((AND($A66="ADD",OR(BT66="",BT66="Local Authority"))),"17",(_xlfn.XLOOKUP(BT66,ud_sub_organisation[lookupValue],ud_sub_organisation[lookupKey],""))))</f>
        <v/>
      </c>
      <c r="BW66" s="3" t="str">
        <f>IF($A66="ADD",IF(NOT(ISBLANK(BV66)),_xlfn.XLOOKUP(BV66,ud_maintenance_organisation[lookupValue],ud_maintenance_organisation[lookupKey],"ERROR"),""), "")</f>
        <v/>
      </c>
      <c r="BX66" s="3" t="str">
        <f t="shared" si="5"/>
        <v/>
      </c>
      <c r="BY66" s="3" t="str">
        <f>IF($A66="","",IF((AND($A66="ADD",OR(BX66="",BX66="Vested Assets"))),"12",(_xlfn.XLOOKUP(BX66,ud_work_category[lookupValue],ud_work_category[lookupKey],""))))</f>
        <v/>
      </c>
      <c r="BZ66" s="6"/>
      <c r="CA66" s="2" t="str">
        <f t="shared" si="6"/>
        <v/>
      </c>
      <c r="CB66" s="3" t="str">
        <f t="shared" si="7"/>
        <v/>
      </c>
      <c r="CC66" s="3" t="str">
        <f>IF($A66="","",IF((AND($A66="ADD",OR(CB66="",CB66="Excellent"))),"1",(_xlfn.XLOOKUP(CB66,condition[lookupValue],condition[lookupKey],""))))</f>
        <v/>
      </c>
      <c r="CD66" s="7" t="str">
        <f t="shared" si="8"/>
        <v/>
      </c>
      <c r="CE66" s="8"/>
    </row>
    <row r="67" spans="2:83" x14ac:dyDescent="0.25">
      <c r="B67" s="4"/>
      <c r="D67" s="3" t="str">
        <f>IF($A67="ADD",IF(NOT(ISBLANK(C67)),_xlfn.XLOOKUP(C67,ud_amds_table_list[lookupValue],ud_amds_table_list[lookupKey],"ERROR"),""), "")</f>
        <v/>
      </c>
      <c r="G67" s="8"/>
      <c r="I67" s="3" t="str">
        <f>IF($A67="ADD",IF(NOT(ISBLANK(H67)),_xlfn.XLOOKUP(H67,roadnames[lookupValue],roadnames[lookupKey],"ERROR"),""), "")</f>
        <v/>
      </c>
      <c r="J67" s="5"/>
      <c r="K67" s="5"/>
      <c r="L67" s="22"/>
      <c r="N67" s="3" t="str">
        <f>IF($A67="ADD",IF(NOT(ISBLANK(M67)),_xlfn.XLOOKUP(M67,side[lookupValue],side[lookupKey],"ERROR"),""), "")</f>
        <v/>
      </c>
      <c r="O67" s="4"/>
      <c r="Q67" s="3" t="str">
        <f>IF($A67="ADD",IF(NOT(ISBLANK(P67)),_xlfn.XLOOKUP(P67,ud_placement[lookupValue],ud_placement[lookupKey],"ERROR"),""), "")</f>
        <v/>
      </c>
      <c r="S67" s="3" t="str">
        <f>IF($A67="ADD",IF(NOT(ISBLANK(R67)),_xlfn.XLOOKUP(R67,ud_pole_primary_function[lookupValue],ud_pole_primary_function[lookupKey],"ERROR"),""), "")</f>
        <v/>
      </c>
      <c r="U67" s="3" t="str">
        <f>IF($A67="ADD",IF(NOT(ISBLANK(T67)),_xlfn.XLOOKUP(T67,ud_pole_structure_type[lookupValue],ud_pole_structure_type[lookupKey],"ERROR"),""), "")</f>
        <v/>
      </c>
      <c r="X67" s="3" t="str">
        <f>IF($A67="ADD",IF(NOT(ISBLANK(W67)),_xlfn.XLOOKUP(W67,pole_material[lookupValue],pole_material[lookupKey],"ERROR"),""), "")</f>
        <v/>
      </c>
      <c r="Z67" s="3" t="str">
        <f>IF($A67="ADD",IF(NOT(ISBLANK(Y67)),_xlfn.XLOOKUP(Y67,ud_coating_system[lookupValue],ud_coating_system[lookupKey],"ERROR"),""), "")</f>
        <v/>
      </c>
      <c r="AB67" s="3" t="str">
        <f>IF($A67="ADD",IF(NOT(ISBLANK(AA67)),_xlfn.XLOOKUP(AA67,ud_pole_foundation_type[lookupValue],ud_pole_foundation_type[lookupKey],"ERROR"),""), "")</f>
        <v/>
      </c>
      <c r="AD67" s="3" t="str">
        <f>IF($A67="ADD",IF(NOT(ISBLANK(AC67)),_xlfn.XLOOKUP(AC67,ud_pole_base_connection[lookupValue],ud_pole_base_connection[lookupKey],"ERROR"),""), "")</f>
        <v/>
      </c>
      <c r="AE67" s="22"/>
      <c r="AF67" s="22"/>
      <c r="AI67" s="3" t="str">
        <f>IF($A67="ADD",IF(NOT(ISBLANK(AH67)),_xlfn.XLOOKUP(AH67,ud_pole_structure_make[lookupValue],ud_pole_structure_make[lookupKey],"ERROR"),""), "")</f>
        <v/>
      </c>
      <c r="AK67" s="3" t="str">
        <f>IF($A67="ADD",IF(NOT(ISBLANK(AJ67)),_xlfn.XLOOKUP(1,(ud_pole_structure_model_lookup=AJ67)*(ud_pole_structure_model_parentKey=AI67),ud_pole_structure_model[lookupKey],"ERROR"),""), "")</f>
        <v/>
      </c>
      <c r="AM67" s="3" t="str">
        <f>IF($A67="ADD",IF(NOT(ISBLANK(AL67)),_xlfn.XLOOKUP(AL67,sl_pole_shape[lookupValue],sl_pole_shape[lookupKey],"ERROR"),""), "")</f>
        <v/>
      </c>
      <c r="AN67" s="8"/>
      <c r="AP67" s="3" t="str">
        <f>IF($A67="ADD",IF(NOT(ISBLANK(AO67)),_xlfn.XLOOKUP(AO67,sl_pole_attach[lookupValue],sl_pole_attach[lookupKey],"ERROR"),""), "")</f>
        <v/>
      </c>
      <c r="AR67" s="3" t="str">
        <f>IF($A67="ADD",IF(NOT(ISBLANK(AQ67)),_xlfn.XLOOKUP(AQ67,sl_earthing_type[lookupValue],sl_earthing_type[lookupKey],"ERROR"),""), "")</f>
        <v/>
      </c>
      <c r="AT67" s="3" t="str">
        <f>IF($A67="ADD",IF(NOT(ISBLANK(AS67)),_xlfn.XLOOKUP(AS67,men_point[lookupValue],men_point[lookupKey],"ERROR"),""), "")</f>
        <v/>
      </c>
      <c r="AU67" s="8"/>
      <c r="AW67" s="3" t="str">
        <f>IF($A67="ADD",IF(NOT(ISBLANK(AV67)),_xlfn.XLOOKUP(AV67,sign_bracket[lookupValue],sign_bracket[lookupKey],"ERROR"),""), "")</f>
        <v/>
      </c>
      <c r="AY67" s="3" t="str">
        <f>IF($A67="ADD",IF(NOT(ISBLANK(AX67)),_xlfn.XLOOKUP(AX67,post_plant_type[lookupValue],post_plant_type[lookupKey],"ERROR"),""), "")</f>
        <v/>
      </c>
      <c r="BA67" s="3" t="str">
        <f>IF($A67="ADD",IF(NOT(ISBLANK(AZ67)),_xlfn.XLOOKUP(AZ67,post_ground_type[lookupValue],post_ground_type[lookupKey],"ERROR"),""), "")</f>
        <v/>
      </c>
      <c r="BC67" s="3" t="str">
        <f>IF($A67="ADD",IF(NOT(ISBLANK(BB67)),_xlfn.XLOOKUP(BB67,post_joint_type[lookupValue],post_joint_type[lookupKey],"ERROR"),""), "")</f>
        <v/>
      </c>
      <c r="BD67" s="4"/>
      <c r="BE67" s="7"/>
      <c r="BF67" s="4" t="str">
        <f t="shared" ca="1" si="0"/>
        <v/>
      </c>
      <c r="BG67" s="4"/>
      <c r="BH67" s="3" t="str">
        <f t="shared" si="1"/>
        <v/>
      </c>
      <c r="BI67" s="3" t="str">
        <f>IF($A67="","",IF((AND($A67="ADD",OR(BH67="",BH67="In Use"))),"5",(_xlfn.XLOOKUP(BH67,ud_asset_status[lookupValue],ud_asset_status[lookupKey],""))))</f>
        <v/>
      </c>
      <c r="BJ67" s="7"/>
      <c r="BL67" s="3" t="str">
        <f>IF($A67="ADD",IF(NOT(ISBLANK(BK67)),_xlfn.XLOOKUP(BK67,ud_replacement_status[lookupValue],ud_replacement_status[lookupKey],"ERROR"),""), "")</f>
        <v/>
      </c>
      <c r="BM67" s="7"/>
      <c r="BO67" s="3" t="str">
        <f>IF($A67="ADD",IF(NOT(ISBLANK(BN67)),_xlfn.XLOOKUP(BN67,ar_replace_reason[lookupValue],ar_replace_reason[lookupKey],"ERROR"),""), "")</f>
        <v/>
      </c>
      <c r="BP67" s="3" t="str">
        <f t="shared" si="2"/>
        <v/>
      </c>
      <c r="BQ67" s="3" t="str">
        <f>IF($A67="","",IF((AND($A67="ADD",OR(BP67="",BP67="Queenstown-Lakes District Council"))),"70",(_xlfn.XLOOKUP(BP67,ud_organisation_owner[lookupValue],ud_organisation_owner[lookupKey],""))))</f>
        <v/>
      </c>
      <c r="BR67" s="3" t="str">
        <f t="shared" si="3"/>
        <v/>
      </c>
      <c r="BS67" s="3" t="str">
        <f>IF($A67="","",IF((AND($A67="ADD",OR(BR67="",BR67="Queenstown-Lakes District Council"))),"70",(_xlfn.XLOOKUP(BR67,ud_organisation_owner[lookupValue],ud_organisation_owner[lookupKey],""))))</f>
        <v/>
      </c>
      <c r="BT67" s="3" t="str">
        <f t="shared" si="4"/>
        <v/>
      </c>
      <c r="BU67" s="3" t="str">
        <f>IF($A67="","",IF((AND($A67="ADD",OR(BT67="",BT67="Local Authority"))),"17",(_xlfn.XLOOKUP(BT67,ud_sub_organisation[lookupValue],ud_sub_organisation[lookupKey],""))))</f>
        <v/>
      </c>
      <c r="BW67" s="3" t="str">
        <f>IF($A67="ADD",IF(NOT(ISBLANK(BV67)),_xlfn.XLOOKUP(BV67,ud_maintenance_organisation[lookupValue],ud_maintenance_organisation[lookupKey],"ERROR"),""), "")</f>
        <v/>
      </c>
      <c r="BX67" s="3" t="str">
        <f t="shared" si="5"/>
        <v/>
      </c>
      <c r="BY67" s="3" t="str">
        <f>IF($A67="","",IF((AND($A67="ADD",OR(BX67="",BX67="Vested Assets"))),"12",(_xlfn.XLOOKUP(BX67,ud_work_category[lookupValue],ud_work_category[lookupKey],""))))</f>
        <v/>
      </c>
      <c r="BZ67" s="6"/>
      <c r="CA67" s="2" t="str">
        <f t="shared" si="6"/>
        <v/>
      </c>
      <c r="CB67" s="3" t="str">
        <f t="shared" si="7"/>
        <v/>
      </c>
      <c r="CC67" s="3" t="str">
        <f>IF($A67="","",IF((AND($A67="ADD",OR(CB67="",CB67="Excellent"))),"1",(_xlfn.XLOOKUP(CB67,condition[lookupValue],condition[lookupKey],""))))</f>
        <v/>
      </c>
      <c r="CD67" s="7" t="str">
        <f t="shared" si="8"/>
        <v/>
      </c>
      <c r="CE67" s="8"/>
    </row>
    <row r="68" spans="2:83" x14ac:dyDescent="0.25">
      <c r="B68" s="4"/>
      <c r="D68" s="3" t="str">
        <f>IF($A68="ADD",IF(NOT(ISBLANK(C68)),_xlfn.XLOOKUP(C68,ud_amds_table_list[lookupValue],ud_amds_table_list[lookupKey],"ERROR"),""), "")</f>
        <v/>
      </c>
      <c r="G68" s="8"/>
      <c r="I68" s="3" t="str">
        <f>IF($A68="ADD",IF(NOT(ISBLANK(H68)),_xlfn.XLOOKUP(H68,roadnames[lookupValue],roadnames[lookupKey],"ERROR"),""), "")</f>
        <v/>
      </c>
      <c r="J68" s="5"/>
      <c r="K68" s="5"/>
      <c r="L68" s="22"/>
      <c r="N68" s="3" t="str">
        <f>IF($A68="ADD",IF(NOT(ISBLANK(M68)),_xlfn.XLOOKUP(M68,side[lookupValue],side[lookupKey],"ERROR"),""), "")</f>
        <v/>
      </c>
      <c r="O68" s="4"/>
      <c r="Q68" s="3" t="str">
        <f>IF($A68="ADD",IF(NOT(ISBLANK(P68)),_xlfn.XLOOKUP(P68,ud_placement[lookupValue],ud_placement[lookupKey],"ERROR"),""), "")</f>
        <v/>
      </c>
      <c r="S68" s="3" t="str">
        <f>IF($A68="ADD",IF(NOT(ISBLANK(R68)),_xlfn.XLOOKUP(R68,ud_pole_primary_function[lookupValue],ud_pole_primary_function[lookupKey],"ERROR"),""), "")</f>
        <v/>
      </c>
      <c r="U68" s="3" t="str">
        <f>IF($A68="ADD",IF(NOT(ISBLANK(T68)),_xlfn.XLOOKUP(T68,ud_pole_structure_type[lookupValue],ud_pole_structure_type[lookupKey],"ERROR"),""), "")</f>
        <v/>
      </c>
      <c r="X68" s="3" t="str">
        <f>IF($A68="ADD",IF(NOT(ISBLANK(W68)),_xlfn.XLOOKUP(W68,pole_material[lookupValue],pole_material[lookupKey],"ERROR"),""), "")</f>
        <v/>
      </c>
      <c r="Z68" s="3" t="str">
        <f>IF($A68="ADD",IF(NOT(ISBLANK(Y68)),_xlfn.XLOOKUP(Y68,ud_coating_system[lookupValue],ud_coating_system[lookupKey],"ERROR"),""), "")</f>
        <v/>
      </c>
      <c r="AB68" s="3" t="str">
        <f>IF($A68="ADD",IF(NOT(ISBLANK(AA68)),_xlfn.XLOOKUP(AA68,ud_pole_foundation_type[lookupValue],ud_pole_foundation_type[lookupKey],"ERROR"),""), "")</f>
        <v/>
      </c>
      <c r="AD68" s="3" t="str">
        <f>IF($A68="ADD",IF(NOT(ISBLANK(AC68)),_xlfn.XLOOKUP(AC68,ud_pole_base_connection[lookupValue],ud_pole_base_connection[lookupKey],"ERROR"),""), "")</f>
        <v/>
      </c>
      <c r="AE68" s="22"/>
      <c r="AF68" s="22"/>
      <c r="AI68" s="3" t="str">
        <f>IF($A68="ADD",IF(NOT(ISBLANK(AH68)),_xlfn.XLOOKUP(AH68,ud_pole_structure_make[lookupValue],ud_pole_structure_make[lookupKey],"ERROR"),""), "")</f>
        <v/>
      </c>
      <c r="AK68" s="3" t="str">
        <f>IF($A68="ADD",IF(NOT(ISBLANK(AJ68)),_xlfn.XLOOKUP(1,(ud_pole_structure_model_lookup=AJ68)*(ud_pole_structure_model_parentKey=AI68),ud_pole_structure_model[lookupKey],"ERROR"),""), "")</f>
        <v/>
      </c>
      <c r="AM68" s="3" t="str">
        <f>IF($A68="ADD",IF(NOT(ISBLANK(AL68)),_xlfn.XLOOKUP(AL68,sl_pole_shape[lookupValue],sl_pole_shape[lookupKey],"ERROR"),""), "")</f>
        <v/>
      </c>
      <c r="AN68" s="8"/>
      <c r="AP68" s="3" t="str">
        <f>IF($A68="ADD",IF(NOT(ISBLANK(AO68)),_xlfn.XLOOKUP(AO68,sl_pole_attach[lookupValue],sl_pole_attach[lookupKey],"ERROR"),""), "")</f>
        <v/>
      </c>
      <c r="AR68" s="3" t="str">
        <f>IF($A68="ADD",IF(NOT(ISBLANK(AQ68)),_xlfn.XLOOKUP(AQ68,sl_earthing_type[lookupValue],sl_earthing_type[lookupKey],"ERROR"),""), "")</f>
        <v/>
      </c>
      <c r="AT68" s="3" t="str">
        <f>IF($A68="ADD",IF(NOT(ISBLANK(AS68)),_xlfn.XLOOKUP(AS68,men_point[lookupValue],men_point[lookupKey],"ERROR"),""), "")</f>
        <v/>
      </c>
      <c r="AU68" s="8"/>
      <c r="AW68" s="3" t="str">
        <f>IF($A68="ADD",IF(NOT(ISBLANK(AV68)),_xlfn.XLOOKUP(AV68,sign_bracket[lookupValue],sign_bracket[lookupKey],"ERROR"),""), "")</f>
        <v/>
      </c>
      <c r="AY68" s="3" t="str">
        <f>IF($A68="ADD",IF(NOT(ISBLANK(AX68)),_xlfn.XLOOKUP(AX68,post_plant_type[lookupValue],post_plant_type[lookupKey],"ERROR"),""), "")</f>
        <v/>
      </c>
      <c r="BA68" s="3" t="str">
        <f>IF($A68="ADD",IF(NOT(ISBLANK(AZ68)),_xlfn.XLOOKUP(AZ68,post_ground_type[lookupValue],post_ground_type[lookupKey],"ERROR"),""), "")</f>
        <v/>
      </c>
      <c r="BC68" s="3" t="str">
        <f>IF($A68="ADD",IF(NOT(ISBLANK(BB68)),_xlfn.XLOOKUP(BB68,post_joint_type[lookupValue],post_joint_type[lookupKey],"ERROR"),""), "")</f>
        <v/>
      </c>
      <c r="BD68" s="4"/>
      <c r="BE68" s="7"/>
      <c r="BF68" s="4" t="str">
        <f t="shared" ca="1" si="0"/>
        <v/>
      </c>
      <c r="BG68" s="4"/>
      <c r="BH68" s="3" t="str">
        <f t="shared" si="1"/>
        <v/>
      </c>
      <c r="BI68" s="3" t="str">
        <f>IF($A68="","",IF((AND($A68="ADD",OR(BH68="",BH68="In Use"))),"5",(_xlfn.XLOOKUP(BH68,ud_asset_status[lookupValue],ud_asset_status[lookupKey],""))))</f>
        <v/>
      </c>
      <c r="BJ68" s="7"/>
      <c r="BL68" s="3" t="str">
        <f>IF($A68="ADD",IF(NOT(ISBLANK(BK68)),_xlfn.XLOOKUP(BK68,ud_replacement_status[lookupValue],ud_replacement_status[lookupKey],"ERROR"),""), "")</f>
        <v/>
      </c>
      <c r="BM68" s="7"/>
      <c r="BO68" s="3" t="str">
        <f>IF($A68="ADD",IF(NOT(ISBLANK(BN68)),_xlfn.XLOOKUP(BN68,ar_replace_reason[lookupValue],ar_replace_reason[lookupKey],"ERROR"),""), "")</f>
        <v/>
      </c>
      <c r="BP68" s="3" t="str">
        <f t="shared" si="2"/>
        <v/>
      </c>
      <c r="BQ68" s="3" t="str">
        <f>IF($A68="","",IF((AND($A68="ADD",OR(BP68="",BP68="Queenstown-Lakes District Council"))),"70",(_xlfn.XLOOKUP(BP68,ud_organisation_owner[lookupValue],ud_organisation_owner[lookupKey],""))))</f>
        <v/>
      </c>
      <c r="BR68" s="3" t="str">
        <f t="shared" si="3"/>
        <v/>
      </c>
      <c r="BS68" s="3" t="str">
        <f>IF($A68="","",IF((AND($A68="ADD",OR(BR68="",BR68="Queenstown-Lakes District Council"))),"70",(_xlfn.XLOOKUP(BR68,ud_organisation_owner[lookupValue],ud_organisation_owner[lookupKey],""))))</f>
        <v/>
      </c>
      <c r="BT68" s="3" t="str">
        <f t="shared" si="4"/>
        <v/>
      </c>
      <c r="BU68" s="3" t="str">
        <f>IF($A68="","",IF((AND($A68="ADD",OR(BT68="",BT68="Local Authority"))),"17",(_xlfn.XLOOKUP(BT68,ud_sub_organisation[lookupValue],ud_sub_organisation[lookupKey],""))))</f>
        <v/>
      </c>
      <c r="BW68" s="3" t="str">
        <f>IF($A68="ADD",IF(NOT(ISBLANK(BV68)),_xlfn.XLOOKUP(BV68,ud_maintenance_organisation[lookupValue],ud_maintenance_organisation[lookupKey],"ERROR"),""), "")</f>
        <v/>
      </c>
      <c r="BX68" s="3" t="str">
        <f t="shared" si="5"/>
        <v/>
      </c>
      <c r="BY68" s="3" t="str">
        <f>IF($A68="","",IF((AND($A68="ADD",OR(BX68="",BX68="Vested Assets"))),"12",(_xlfn.XLOOKUP(BX68,ud_work_category[lookupValue],ud_work_category[lookupKey],""))))</f>
        <v/>
      </c>
      <c r="BZ68" s="6"/>
      <c r="CA68" s="2" t="str">
        <f t="shared" si="6"/>
        <v/>
      </c>
      <c r="CB68" s="3" t="str">
        <f t="shared" si="7"/>
        <v/>
      </c>
      <c r="CC68" s="3" t="str">
        <f>IF($A68="","",IF((AND($A68="ADD",OR(CB68="",CB68="Excellent"))),"1",(_xlfn.XLOOKUP(CB68,condition[lookupValue],condition[lookupKey],""))))</f>
        <v/>
      </c>
      <c r="CD68" s="7" t="str">
        <f t="shared" si="8"/>
        <v/>
      </c>
      <c r="CE68" s="8"/>
    </row>
    <row r="69" spans="2:83" x14ac:dyDescent="0.25">
      <c r="B69" s="4"/>
      <c r="D69" s="3" t="str">
        <f>IF($A69="ADD",IF(NOT(ISBLANK(C69)),_xlfn.XLOOKUP(C69,ud_amds_table_list[lookupValue],ud_amds_table_list[lookupKey],"ERROR"),""), "")</f>
        <v/>
      </c>
      <c r="G69" s="8"/>
      <c r="I69" s="3" t="str">
        <f>IF($A69="ADD",IF(NOT(ISBLANK(H69)),_xlfn.XLOOKUP(H69,roadnames[lookupValue],roadnames[lookupKey],"ERROR"),""), "")</f>
        <v/>
      </c>
      <c r="J69" s="5"/>
      <c r="K69" s="5"/>
      <c r="L69" s="22"/>
      <c r="N69" s="3" t="str">
        <f>IF($A69="ADD",IF(NOT(ISBLANK(M69)),_xlfn.XLOOKUP(M69,side[lookupValue],side[lookupKey],"ERROR"),""), "")</f>
        <v/>
      </c>
      <c r="O69" s="4"/>
      <c r="Q69" s="3" t="str">
        <f>IF($A69="ADD",IF(NOT(ISBLANK(P69)),_xlfn.XLOOKUP(P69,ud_placement[lookupValue],ud_placement[lookupKey],"ERROR"),""), "")</f>
        <v/>
      </c>
      <c r="S69" s="3" t="str">
        <f>IF($A69="ADD",IF(NOT(ISBLANK(R69)),_xlfn.XLOOKUP(R69,ud_pole_primary_function[lookupValue],ud_pole_primary_function[lookupKey],"ERROR"),""), "")</f>
        <v/>
      </c>
      <c r="U69" s="3" t="str">
        <f>IF($A69="ADD",IF(NOT(ISBLANK(T69)),_xlfn.XLOOKUP(T69,ud_pole_structure_type[lookupValue],ud_pole_structure_type[lookupKey],"ERROR"),""), "")</f>
        <v/>
      </c>
      <c r="X69" s="3" t="str">
        <f>IF($A69="ADD",IF(NOT(ISBLANK(W69)),_xlfn.XLOOKUP(W69,pole_material[lookupValue],pole_material[lookupKey],"ERROR"),""), "")</f>
        <v/>
      </c>
      <c r="Z69" s="3" t="str">
        <f>IF($A69="ADD",IF(NOT(ISBLANK(Y69)),_xlfn.XLOOKUP(Y69,ud_coating_system[lookupValue],ud_coating_system[lookupKey],"ERROR"),""), "")</f>
        <v/>
      </c>
      <c r="AB69" s="3" t="str">
        <f>IF($A69="ADD",IF(NOT(ISBLANK(AA69)),_xlfn.XLOOKUP(AA69,ud_pole_foundation_type[lookupValue],ud_pole_foundation_type[lookupKey],"ERROR"),""), "")</f>
        <v/>
      </c>
      <c r="AD69" s="3" t="str">
        <f>IF($A69="ADD",IF(NOT(ISBLANK(AC69)),_xlfn.XLOOKUP(AC69,ud_pole_base_connection[lookupValue],ud_pole_base_connection[lookupKey],"ERROR"),""), "")</f>
        <v/>
      </c>
      <c r="AE69" s="22"/>
      <c r="AF69" s="22"/>
      <c r="AI69" s="3" t="str">
        <f>IF($A69="ADD",IF(NOT(ISBLANK(AH69)),_xlfn.XLOOKUP(AH69,ud_pole_structure_make[lookupValue],ud_pole_structure_make[lookupKey],"ERROR"),""), "")</f>
        <v/>
      </c>
      <c r="AK69" s="3" t="str">
        <f>IF($A69="ADD",IF(NOT(ISBLANK(AJ69)),_xlfn.XLOOKUP(1,(ud_pole_structure_model_lookup=AJ69)*(ud_pole_structure_model_parentKey=AI69),ud_pole_structure_model[lookupKey],"ERROR"),""), "")</f>
        <v/>
      </c>
      <c r="AM69" s="3" t="str">
        <f>IF($A69="ADD",IF(NOT(ISBLANK(AL69)),_xlfn.XLOOKUP(AL69,sl_pole_shape[lookupValue],sl_pole_shape[lookupKey],"ERROR"),""), "")</f>
        <v/>
      </c>
      <c r="AN69" s="8"/>
      <c r="AP69" s="3" t="str">
        <f>IF($A69="ADD",IF(NOT(ISBLANK(AO69)),_xlfn.XLOOKUP(AO69,sl_pole_attach[lookupValue],sl_pole_attach[lookupKey],"ERROR"),""), "")</f>
        <v/>
      </c>
      <c r="AR69" s="3" t="str">
        <f>IF($A69="ADD",IF(NOT(ISBLANK(AQ69)),_xlfn.XLOOKUP(AQ69,sl_earthing_type[lookupValue],sl_earthing_type[lookupKey],"ERROR"),""), "")</f>
        <v/>
      </c>
      <c r="AT69" s="3" t="str">
        <f>IF($A69="ADD",IF(NOT(ISBLANK(AS69)),_xlfn.XLOOKUP(AS69,men_point[lookupValue],men_point[lookupKey],"ERROR"),""), "")</f>
        <v/>
      </c>
      <c r="AU69" s="8"/>
      <c r="AW69" s="3" t="str">
        <f>IF($A69="ADD",IF(NOT(ISBLANK(AV69)),_xlfn.XLOOKUP(AV69,sign_bracket[lookupValue],sign_bracket[lookupKey],"ERROR"),""), "")</f>
        <v/>
      </c>
      <c r="AY69" s="3" t="str">
        <f>IF($A69="ADD",IF(NOT(ISBLANK(AX69)),_xlfn.XLOOKUP(AX69,post_plant_type[lookupValue],post_plant_type[lookupKey],"ERROR"),""), "")</f>
        <v/>
      </c>
      <c r="BA69" s="3" t="str">
        <f>IF($A69="ADD",IF(NOT(ISBLANK(AZ69)),_xlfn.XLOOKUP(AZ69,post_ground_type[lookupValue],post_ground_type[lookupKey],"ERROR"),""), "")</f>
        <v/>
      </c>
      <c r="BC69" s="3" t="str">
        <f>IF($A69="ADD",IF(NOT(ISBLANK(BB69)),_xlfn.XLOOKUP(BB69,post_joint_type[lookupValue],post_joint_type[lookupKey],"ERROR"),""), "")</f>
        <v/>
      </c>
      <c r="BD69" s="4"/>
      <c r="BE69" s="7"/>
      <c r="BF69" s="4" t="str">
        <f t="shared" ca="1" si="0"/>
        <v/>
      </c>
      <c r="BG69" s="4"/>
      <c r="BH69" s="3" t="str">
        <f t="shared" si="1"/>
        <v/>
      </c>
      <c r="BI69" s="3" t="str">
        <f>IF($A69="","",IF((AND($A69="ADD",OR(BH69="",BH69="In Use"))),"5",(_xlfn.XLOOKUP(BH69,ud_asset_status[lookupValue],ud_asset_status[lookupKey],""))))</f>
        <v/>
      </c>
      <c r="BJ69" s="7"/>
      <c r="BL69" s="3" t="str">
        <f>IF($A69="ADD",IF(NOT(ISBLANK(BK69)),_xlfn.XLOOKUP(BK69,ud_replacement_status[lookupValue],ud_replacement_status[lookupKey],"ERROR"),""), "")</f>
        <v/>
      </c>
      <c r="BM69" s="7"/>
      <c r="BO69" s="3" t="str">
        <f>IF($A69="ADD",IF(NOT(ISBLANK(BN69)),_xlfn.XLOOKUP(BN69,ar_replace_reason[lookupValue],ar_replace_reason[lookupKey],"ERROR"),""), "")</f>
        <v/>
      </c>
      <c r="BP69" s="3" t="str">
        <f t="shared" si="2"/>
        <v/>
      </c>
      <c r="BQ69" s="3" t="str">
        <f>IF($A69="","",IF((AND($A69="ADD",OR(BP69="",BP69="Queenstown-Lakes District Council"))),"70",(_xlfn.XLOOKUP(BP69,ud_organisation_owner[lookupValue],ud_organisation_owner[lookupKey],""))))</f>
        <v/>
      </c>
      <c r="BR69" s="3" t="str">
        <f t="shared" si="3"/>
        <v/>
      </c>
      <c r="BS69" s="3" t="str">
        <f>IF($A69="","",IF((AND($A69="ADD",OR(BR69="",BR69="Queenstown-Lakes District Council"))),"70",(_xlfn.XLOOKUP(BR69,ud_organisation_owner[lookupValue],ud_organisation_owner[lookupKey],""))))</f>
        <v/>
      </c>
      <c r="BT69" s="3" t="str">
        <f t="shared" si="4"/>
        <v/>
      </c>
      <c r="BU69" s="3" t="str">
        <f>IF($A69="","",IF((AND($A69="ADD",OR(BT69="",BT69="Local Authority"))),"17",(_xlfn.XLOOKUP(BT69,ud_sub_organisation[lookupValue],ud_sub_organisation[lookupKey],""))))</f>
        <v/>
      </c>
      <c r="BW69" s="3" t="str">
        <f>IF($A69="ADD",IF(NOT(ISBLANK(BV69)),_xlfn.XLOOKUP(BV69,ud_maintenance_organisation[lookupValue],ud_maintenance_organisation[lookupKey],"ERROR"),""), "")</f>
        <v/>
      </c>
      <c r="BX69" s="3" t="str">
        <f t="shared" si="5"/>
        <v/>
      </c>
      <c r="BY69" s="3" t="str">
        <f>IF($A69="","",IF((AND($A69="ADD",OR(BX69="",BX69="Vested Assets"))),"12",(_xlfn.XLOOKUP(BX69,ud_work_category[lookupValue],ud_work_category[lookupKey],""))))</f>
        <v/>
      </c>
      <c r="BZ69" s="6"/>
      <c r="CA69" s="2" t="str">
        <f t="shared" si="6"/>
        <v/>
      </c>
      <c r="CB69" s="3" t="str">
        <f t="shared" si="7"/>
        <v/>
      </c>
      <c r="CC69" s="3" t="str">
        <f>IF($A69="","",IF((AND($A69="ADD",OR(CB69="",CB69="Excellent"))),"1",(_xlfn.XLOOKUP(CB69,condition[lookupValue],condition[lookupKey],""))))</f>
        <v/>
      </c>
      <c r="CD69" s="7" t="str">
        <f t="shared" si="8"/>
        <v/>
      </c>
      <c r="CE69" s="8"/>
    </row>
    <row r="70" spans="2:83" x14ac:dyDescent="0.25">
      <c r="B70" s="4"/>
      <c r="D70" s="3" t="str">
        <f>IF($A70="ADD",IF(NOT(ISBLANK(C70)),_xlfn.XLOOKUP(C70,ud_amds_table_list[lookupValue],ud_amds_table_list[lookupKey],"ERROR"),""), "")</f>
        <v/>
      </c>
      <c r="G70" s="8"/>
      <c r="I70" s="3" t="str">
        <f>IF($A70="ADD",IF(NOT(ISBLANK(H70)),_xlfn.XLOOKUP(H70,roadnames[lookupValue],roadnames[lookupKey],"ERROR"),""), "")</f>
        <v/>
      </c>
      <c r="J70" s="5"/>
      <c r="K70" s="5"/>
      <c r="L70" s="22"/>
      <c r="N70" s="3" t="str">
        <f>IF($A70="ADD",IF(NOT(ISBLANK(M70)),_xlfn.XLOOKUP(M70,side[lookupValue],side[lookupKey],"ERROR"),""), "")</f>
        <v/>
      </c>
      <c r="O70" s="4"/>
      <c r="Q70" s="3" t="str">
        <f>IF($A70="ADD",IF(NOT(ISBLANK(P70)),_xlfn.XLOOKUP(P70,ud_placement[lookupValue],ud_placement[lookupKey],"ERROR"),""), "")</f>
        <v/>
      </c>
      <c r="S70" s="3" t="str">
        <f>IF($A70="ADD",IF(NOT(ISBLANK(R70)),_xlfn.XLOOKUP(R70,ud_pole_primary_function[lookupValue],ud_pole_primary_function[lookupKey],"ERROR"),""), "")</f>
        <v/>
      </c>
      <c r="U70" s="3" t="str">
        <f>IF($A70="ADD",IF(NOT(ISBLANK(T70)),_xlfn.XLOOKUP(T70,ud_pole_structure_type[lookupValue],ud_pole_structure_type[lookupKey],"ERROR"),""), "")</f>
        <v/>
      </c>
      <c r="X70" s="3" t="str">
        <f>IF($A70="ADD",IF(NOT(ISBLANK(W70)),_xlfn.XLOOKUP(W70,pole_material[lookupValue],pole_material[lookupKey],"ERROR"),""), "")</f>
        <v/>
      </c>
      <c r="Z70" s="3" t="str">
        <f>IF($A70="ADD",IF(NOT(ISBLANK(Y70)),_xlfn.XLOOKUP(Y70,ud_coating_system[lookupValue],ud_coating_system[lookupKey],"ERROR"),""), "")</f>
        <v/>
      </c>
      <c r="AB70" s="3" t="str">
        <f>IF($A70="ADD",IF(NOT(ISBLANK(AA70)),_xlfn.XLOOKUP(AA70,ud_pole_foundation_type[lookupValue],ud_pole_foundation_type[lookupKey],"ERROR"),""), "")</f>
        <v/>
      </c>
      <c r="AD70" s="3" t="str">
        <f>IF($A70="ADD",IF(NOT(ISBLANK(AC70)),_xlfn.XLOOKUP(AC70,ud_pole_base_connection[lookupValue],ud_pole_base_connection[lookupKey],"ERROR"),""), "")</f>
        <v/>
      </c>
      <c r="AE70" s="22"/>
      <c r="AF70" s="22"/>
      <c r="AI70" s="3" t="str">
        <f>IF($A70="ADD",IF(NOT(ISBLANK(AH70)),_xlfn.XLOOKUP(AH70,ud_pole_structure_make[lookupValue],ud_pole_structure_make[lookupKey],"ERROR"),""), "")</f>
        <v/>
      </c>
      <c r="AK70" s="3" t="str">
        <f>IF($A70="ADD",IF(NOT(ISBLANK(AJ70)),_xlfn.XLOOKUP(1,(ud_pole_structure_model_lookup=AJ70)*(ud_pole_structure_model_parentKey=AI70),ud_pole_structure_model[lookupKey],"ERROR"),""), "")</f>
        <v/>
      </c>
      <c r="AM70" s="3" t="str">
        <f>IF($A70="ADD",IF(NOT(ISBLANK(AL70)),_xlfn.XLOOKUP(AL70,sl_pole_shape[lookupValue],sl_pole_shape[lookupKey],"ERROR"),""), "")</f>
        <v/>
      </c>
      <c r="AN70" s="8"/>
      <c r="AP70" s="3" t="str">
        <f>IF($A70="ADD",IF(NOT(ISBLANK(AO70)),_xlfn.XLOOKUP(AO70,sl_pole_attach[lookupValue],sl_pole_attach[lookupKey],"ERROR"),""), "")</f>
        <v/>
      </c>
      <c r="AR70" s="3" t="str">
        <f>IF($A70="ADD",IF(NOT(ISBLANK(AQ70)),_xlfn.XLOOKUP(AQ70,sl_earthing_type[lookupValue],sl_earthing_type[lookupKey],"ERROR"),""), "")</f>
        <v/>
      </c>
      <c r="AT70" s="3" t="str">
        <f>IF($A70="ADD",IF(NOT(ISBLANK(AS70)),_xlfn.XLOOKUP(AS70,men_point[lookupValue],men_point[lookupKey],"ERROR"),""), "")</f>
        <v/>
      </c>
      <c r="AU70" s="8"/>
      <c r="AW70" s="3" t="str">
        <f>IF($A70="ADD",IF(NOT(ISBLANK(AV70)),_xlfn.XLOOKUP(AV70,sign_bracket[lookupValue],sign_bracket[lookupKey],"ERROR"),""), "")</f>
        <v/>
      </c>
      <c r="AY70" s="3" t="str">
        <f>IF($A70="ADD",IF(NOT(ISBLANK(AX70)),_xlfn.XLOOKUP(AX70,post_plant_type[lookupValue],post_plant_type[lookupKey],"ERROR"),""), "")</f>
        <v/>
      </c>
      <c r="BA70" s="3" t="str">
        <f>IF($A70="ADD",IF(NOT(ISBLANK(AZ70)),_xlfn.XLOOKUP(AZ70,post_ground_type[lookupValue],post_ground_type[lookupKey],"ERROR"),""), "")</f>
        <v/>
      </c>
      <c r="BC70" s="3" t="str">
        <f>IF($A70="ADD",IF(NOT(ISBLANK(BB70)),_xlfn.XLOOKUP(BB70,post_joint_type[lookupValue],post_joint_type[lookupKey],"ERROR"),""), "")</f>
        <v/>
      </c>
      <c r="BD70" s="4"/>
      <c r="BE70" s="7"/>
      <c r="BF70" s="4" t="str">
        <f t="shared" ca="1" si="0"/>
        <v/>
      </c>
      <c r="BG70" s="4"/>
      <c r="BH70" s="3" t="str">
        <f t="shared" si="1"/>
        <v/>
      </c>
      <c r="BI70" s="3" t="str">
        <f>IF($A70="","",IF((AND($A70="ADD",OR(BH70="",BH70="In Use"))),"5",(_xlfn.XLOOKUP(BH70,ud_asset_status[lookupValue],ud_asset_status[lookupKey],""))))</f>
        <v/>
      </c>
      <c r="BJ70" s="7"/>
      <c r="BL70" s="3" t="str">
        <f>IF($A70="ADD",IF(NOT(ISBLANK(BK70)),_xlfn.XLOOKUP(BK70,ud_replacement_status[lookupValue],ud_replacement_status[lookupKey],"ERROR"),""), "")</f>
        <v/>
      </c>
      <c r="BM70" s="7"/>
      <c r="BO70" s="3" t="str">
        <f>IF($A70="ADD",IF(NOT(ISBLANK(BN70)),_xlfn.XLOOKUP(BN70,ar_replace_reason[lookupValue],ar_replace_reason[lookupKey],"ERROR"),""), "")</f>
        <v/>
      </c>
      <c r="BP70" s="3" t="str">
        <f t="shared" si="2"/>
        <v/>
      </c>
      <c r="BQ70" s="3" t="str">
        <f>IF($A70="","",IF((AND($A70="ADD",OR(BP70="",BP70="Queenstown-Lakes District Council"))),"70",(_xlfn.XLOOKUP(BP70,ud_organisation_owner[lookupValue],ud_organisation_owner[lookupKey],""))))</f>
        <v/>
      </c>
      <c r="BR70" s="3" t="str">
        <f t="shared" si="3"/>
        <v/>
      </c>
      <c r="BS70" s="3" t="str">
        <f>IF($A70="","",IF((AND($A70="ADD",OR(BR70="",BR70="Queenstown-Lakes District Council"))),"70",(_xlfn.XLOOKUP(BR70,ud_organisation_owner[lookupValue],ud_organisation_owner[lookupKey],""))))</f>
        <v/>
      </c>
      <c r="BT70" s="3" t="str">
        <f t="shared" si="4"/>
        <v/>
      </c>
      <c r="BU70" s="3" t="str">
        <f>IF($A70="","",IF((AND($A70="ADD",OR(BT70="",BT70="Local Authority"))),"17",(_xlfn.XLOOKUP(BT70,ud_sub_organisation[lookupValue],ud_sub_organisation[lookupKey],""))))</f>
        <v/>
      </c>
      <c r="BW70" s="3" t="str">
        <f>IF($A70="ADD",IF(NOT(ISBLANK(BV70)),_xlfn.XLOOKUP(BV70,ud_maintenance_organisation[lookupValue],ud_maintenance_organisation[lookupKey],"ERROR"),""), "")</f>
        <v/>
      </c>
      <c r="BX70" s="3" t="str">
        <f t="shared" si="5"/>
        <v/>
      </c>
      <c r="BY70" s="3" t="str">
        <f>IF($A70="","",IF((AND($A70="ADD",OR(BX70="",BX70="Vested Assets"))),"12",(_xlfn.XLOOKUP(BX70,ud_work_category[lookupValue],ud_work_category[lookupKey],""))))</f>
        <v/>
      </c>
      <c r="BZ70" s="6"/>
      <c r="CA70" s="2" t="str">
        <f t="shared" si="6"/>
        <v/>
      </c>
      <c r="CB70" s="3" t="str">
        <f t="shared" si="7"/>
        <v/>
      </c>
      <c r="CC70" s="3" t="str">
        <f>IF($A70="","",IF((AND($A70="ADD",OR(CB70="",CB70="Excellent"))),"1",(_xlfn.XLOOKUP(CB70,condition[lookupValue],condition[lookupKey],""))))</f>
        <v/>
      </c>
      <c r="CD70" s="7" t="str">
        <f t="shared" si="8"/>
        <v/>
      </c>
      <c r="CE70" s="8"/>
    </row>
    <row r="71" spans="2:83" x14ac:dyDescent="0.25">
      <c r="B71" s="4"/>
      <c r="D71" s="3" t="str">
        <f>IF($A71="ADD",IF(NOT(ISBLANK(C71)),_xlfn.XLOOKUP(C71,ud_amds_table_list[lookupValue],ud_amds_table_list[lookupKey],"ERROR"),""), "")</f>
        <v/>
      </c>
      <c r="G71" s="8"/>
      <c r="I71" s="3" t="str">
        <f>IF($A71="ADD",IF(NOT(ISBLANK(H71)),_xlfn.XLOOKUP(H71,roadnames[lookupValue],roadnames[lookupKey],"ERROR"),""), "")</f>
        <v/>
      </c>
      <c r="J71" s="5"/>
      <c r="K71" s="5"/>
      <c r="L71" s="22"/>
      <c r="N71" s="3" t="str">
        <f>IF($A71="ADD",IF(NOT(ISBLANK(M71)),_xlfn.XLOOKUP(M71,side[lookupValue],side[lookupKey],"ERROR"),""), "")</f>
        <v/>
      </c>
      <c r="O71" s="4"/>
      <c r="Q71" s="3" t="str">
        <f>IF($A71="ADD",IF(NOT(ISBLANK(P71)),_xlfn.XLOOKUP(P71,ud_placement[lookupValue],ud_placement[lookupKey],"ERROR"),""), "")</f>
        <v/>
      </c>
      <c r="S71" s="3" t="str">
        <f>IF($A71="ADD",IF(NOT(ISBLANK(R71)),_xlfn.XLOOKUP(R71,ud_pole_primary_function[lookupValue],ud_pole_primary_function[lookupKey],"ERROR"),""), "")</f>
        <v/>
      </c>
      <c r="U71" s="3" t="str">
        <f>IF($A71="ADD",IF(NOT(ISBLANK(T71)),_xlfn.XLOOKUP(T71,ud_pole_structure_type[lookupValue],ud_pole_structure_type[lookupKey],"ERROR"),""), "")</f>
        <v/>
      </c>
      <c r="X71" s="3" t="str">
        <f>IF($A71="ADD",IF(NOT(ISBLANK(W71)),_xlfn.XLOOKUP(W71,pole_material[lookupValue],pole_material[lookupKey],"ERROR"),""), "")</f>
        <v/>
      </c>
      <c r="Z71" s="3" t="str">
        <f>IF($A71="ADD",IF(NOT(ISBLANK(Y71)),_xlfn.XLOOKUP(Y71,ud_coating_system[lookupValue],ud_coating_system[lookupKey],"ERROR"),""), "")</f>
        <v/>
      </c>
      <c r="AB71" s="3" t="str">
        <f>IF($A71="ADD",IF(NOT(ISBLANK(AA71)),_xlfn.XLOOKUP(AA71,ud_pole_foundation_type[lookupValue],ud_pole_foundation_type[lookupKey],"ERROR"),""), "")</f>
        <v/>
      </c>
      <c r="AD71" s="3" t="str">
        <f>IF($A71="ADD",IF(NOT(ISBLANK(AC71)),_xlfn.XLOOKUP(AC71,ud_pole_base_connection[lookupValue],ud_pole_base_connection[lookupKey],"ERROR"),""), "")</f>
        <v/>
      </c>
      <c r="AE71" s="22"/>
      <c r="AF71" s="22"/>
      <c r="AI71" s="3" t="str">
        <f>IF($A71="ADD",IF(NOT(ISBLANK(AH71)),_xlfn.XLOOKUP(AH71,ud_pole_structure_make[lookupValue],ud_pole_structure_make[lookupKey],"ERROR"),""), "")</f>
        <v/>
      </c>
      <c r="AK71" s="3" t="str">
        <f>IF($A71="ADD",IF(NOT(ISBLANK(AJ71)),_xlfn.XLOOKUP(1,(ud_pole_structure_model_lookup=AJ71)*(ud_pole_structure_model_parentKey=AI71),ud_pole_structure_model[lookupKey],"ERROR"),""), "")</f>
        <v/>
      </c>
      <c r="AM71" s="3" t="str">
        <f>IF($A71="ADD",IF(NOT(ISBLANK(AL71)),_xlfn.XLOOKUP(AL71,sl_pole_shape[lookupValue],sl_pole_shape[lookupKey],"ERROR"),""), "")</f>
        <v/>
      </c>
      <c r="AN71" s="8"/>
      <c r="AP71" s="3" t="str">
        <f>IF($A71="ADD",IF(NOT(ISBLANK(AO71)),_xlfn.XLOOKUP(AO71,sl_pole_attach[lookupValue],sl_pole_attach[lookupKey],"ERROR"),""), "")</f>
        <v/>
      </c>
      <c r="AR71" s="3" t="str">
        <f>IF($A71="ADD",IF(NOT(ISBLANK(AQ71)),_xlfn.XLOOKUP(AQ71,sl_earthing_type[lookupValue],sl_earthing_type[lookupKey],"ERROR"),""), "")</f>
        <v/>
      </c>
      <c r="AT71" s="3" t="str">
        <f>IF($A71="ADD",IF(NOT(ISBLANK(AS71)),_xlfn.XLOOKUP(AS71,men_point[lookupValue],men_point[lookupKey],"ERROR"),""), "")</f>
        <v/>
      </c>
      <c r="AU71" s="8"/>
      <c r="AW71" s="3" t="str">
        <f>IF($A71="ADD",IF(NOT(ISBLANK(AV71)),_xlfn.XLOOKUP(AV71,sign_bracket[lookupValue],sign_bracket[lookupKey],"ERROR"),""), "")</f>
        <v/>
      </c>
      <c r="AY71" s="3" t="str">
        <f>IF($A71="ADD",IF(NOT(ISBLANK(AX71)),_xlfn.XLOOKUP(AX71,post_plant_type[lookupValue],post_plant_type[lookupKey],"ERROR"),""), "")</f>
        <v/>
      </c>
      <c r="BA71" s="3" t="str">
        <f>IF($A71="ADD",IF(NOT(ISBLANK(AZ71)),_xlfn.XLOOKUP(AZ71,post_ground_type[lookupValue],post_ground_type[lookupKey],"ERROR"),""), "")</f>
        <v/>
      </c>
      <c r="BC71" s="3" t="str">
        <f>IF($A71="ADD",IF(NOT(ISBLANK(BB71)),_xlfn.XLOOKUP(BB71,post_joint_type[lookupValue],post_joint_type[lookupKey],"ERROR"),""), "")</f>
        <v/>
      </c>
      <c r="BD71" s="4"/>
      <c r="BE71" s="7"/>
      <c r="BF71" s="4" t="str">
        <f t="shared" ca="1" si="0"/>
        <v/>
      </c>
      <c r="BG71" s="4"/>
      <c r="BH71" s="3" t="str">
        <f t="shared" si="1"/>
        <v/>
      </c>
      <c r="BI71" s="3" t="str">
        <f>IF($A71="","",IF((AND($A71="ADD",OR(BH71="",BH71="In Use"))),"5",(_xlfn.XLOOKUP(BH71,ud_asset_status[lookupValue],ud_asset_status[lookupKey],""))))</f>
        <v/>
      </c>
      <c r="BJ71" s="7"/>
      <c r="BL71" s="3" t="str">
        <f>IF($A71="ADD",IF(NOT(ISBLANK(BK71)),_xlfn.XLOOKUP(BK71,ud_replacement_status[lookupValue],ud_replacement_status[lookupKey],"ERROR"),""), "")</f>
        <v/>
      </c>
      <c r="BM71" s="7"/>
      <c r="BO71" s="3" t="str">
        <f>IF($A71="ADD",IF(NOT(ISBLANK(BN71)),_xlfn.XLOOKUP(BN71,ar_replace_reason[lookupValue],ar_replace_reason[lookupKey],"ERROR"),""), "")</f>
        <v/>
      </c>
      <c r="BP71" s="3" t="str">
        <f t="shared" si="2"/>
        <v/>
      </c>
      <c r="BQ71" s="3" t="str">
        <f>IF($A71="","",IF((AND($A71="ADD",OR(BP71="",BP71="Queenstown-Lakes District Council"))),"70",(_xlfn.XLOOKUP(BP71,ud_organisation_owner[lookupValue],ud_organisation_owner[lookupKey],""))))</f>
        <v/>
      </c>
      <c r="BR71" s="3" t="str">
        <f t="shared" si="3"/>
        <v/>
      </c>
      <c r="BS71" s="3" t="str">
        <f>IF($A71="","",IF((AND($A71="ADD",OR(BR71="",BR71="Queenstown-Lakes District Council"))),"70",(_xlfn.XLOOKUP(BR71,ud_organisation_owner[lookupValue],ud_organisation_owner[lookupKey],""))))</f>
        <v/>
      </c>
      <c r="BT71" s="3" t="str">
        <f t="shared" si="4"/>
        <v/>
      </c>
      <c r="BU71" s="3" t="str">
        <f>IF($A71="","",IF((AND($A71="ADD",OR(BT71="",BT71="Local Authority"))),"17",(_xlfn.XLOOKUP(BT71,ud_sub_organisation[lookupValue],ud_sub_organisation[lookupKey],""))))</f>
        <v/>
      </c>
      <c r="BW71" s="3" t="str">
        <f>IF($A71="ADD",IF(NOT(ISBLANK(BV71)),_xlfn.XLOOKUP(BV71,ud_maintenance_organisation[lookupValue],ud_maintenance_organisation[lookupKey],"ERROR"),""), "")</f>
        <v/>
      </c>
      <c r="BX71" s="3" t="str">
        <f t="shared" si="5"/>
        <v/>
      </c>
      <c r="BY71" s="3" t="str">
        <f>IF($A71="","",IF((AND($A71="ADD",OR(BX71="",BX71="Vested Assets"))),"12",(_xlfn.XLOOKUP(BX71,ud_work_category[lookupValue],ud_work_category[lookupKey],""))))</f>
        <v/>
      </c>
      <c r="BZ71" s="6"/>
      <c r="CA71" s="2" t="str">
        <f t="shared" si="6"/>
        <v/>
      </c>
      <c r="CB71" s="3" t="str">
        <f t="shared" si="7"/>
        <v/>
      </c>
      <c r="CC71" s="3" t="str">
        <f>IF($A71="","",IF((AND($A71="ADD",OR(CB71="",CB71="Excellent"))),"1",(_xlfn.XLOOKUP(CB71,condition[lookupValue],condition[lookupKey],""))))</f>
        <v/>
      </c>
      <c r="CD71" s="7" t="str">
        <f t="shared" si="8"/>
        <v/>
      </c>
      <c r="CE71" s="8"/>
    </row>
    <row r="72" spans="2:83" x14ac:dyDescent="0.25">
      <c r="B72" s="4"/>
      <c r="D72" s="3" t="str">
        <f>IF($A72="ADD",IF(NOT(ISBLANK(C72)),_xlfn.XLOOKUP(C72,ud_amds_table_list[lookupValue],ud_amds_table_list[lookupKey],"ERROR"),""), "")</f>
        <v/>
      </c>
      <c r="G72" s="8"/>
      <c r="I72" s="3" t="str">
        <f>IF($A72="ADD",IF(NOT(ISBLANK(H72)),_xlfn.XLOOKUP(H72,roadnames[lookupValue],roadnames[lookupKey],"ERROR"),""), "")</f>
        <v/>
      </c>
      <c r="J72" s="5"/>
      <c r="K72" s="5"/>
      <c r="L72" s="22"/>
      <c r="N72" s="3" t="str">
        <f>IF($A72="ADD",IF(NOT(ISBLANK(M72)),_xlfn.XLOOKUP(M72,side[lookupValue],side[lookupKey],"ERROR"),""), "")</f>
        <v/>
      </c>
      <c r="O72" s="4"/>
      <c r="Q72" s="3" t="str">
        <f>IF($A72="ADD",IF(NOT(ISBLANK(P72)),_xlfn.XLOOKUP(P72,ud_placement[lookupValue],ud_placement[lookupKey],"ERROR"),""), "")</f>
        <v/>
      </c>
      <c r="S72" s="3" t="str">
        <f>IF($A72="ADD",IF(NOT(ISBLANK(R72)),_xlfn.XLOOKUP(R72,ud_pole_primary_function[lookupValue],ud_pole_primary_function[lookupKey],"ERROR"),""), "")</f>
        <v/>
      </c>
      <c r="U72" s="3" t="str">
        <f>IF($A72="ADD",IF(NOT(ISBLANK(T72)),_xlfn.XLOOKUP(T72,ud_pole_structure_type[lookupValue],ud_pole_structure_type[lookupKey],"ERROR"),""), "")</f>
        <v/>
      </c>
      <c r="X72" s="3" t="str">
        <f>IF($A72="ADD",IF(NOT(ISBLANK(W72)),_xlfn.XLOOKUP(W72,pole_material[lookupValue],pole_material[lookupKey],"ERROR"),""), "")</f>
        <v/>
      </c>
      <c r="Z72" s="3" t="str">
        <f>IF($A72="ADD",IF(NOT(ISBLANK(Y72)),_xlfn.XLOOKUP(Y72,ud_coating_system[lookupValue],ud_coating_system[lookupKey],"ERROR"),""), "")</f>
        <v/>
      </c>
      <c r="AB72" s="3" t="str">
        <f>IF($A72="ADD",IF(NOT(ISBLANK(AA72)),_xlfn.XLOOKUP(AA72,ud_pole_foundation_type[lookupValue],ud_pole_foundation_type[lookupKey],"ERROR"),""), "")</f>
        <v/>
      </c>
      <c r="AD72" s="3" t="str">
        <f>IF($A72="ADD",IF(NOT(ISBLANK(AC72)),_xlfn.XLOOKUP(AC72,ud_pole_base_connection[lookupValue],ud_pole_base_connection[lookupKey],"ERROR"),""), "")</f>
        <v/>
      </c>
      <c r="AE72" s="22"/>
      <c r="AF72" s="22"/>
      <c r="AI72" s="3" t="str">
        <f>IF($A72="ADD",IF(NOT(ISBLANK(AH72)),_xlfn.XLOOKUP(AH72,ud_pole_structure_make[lookupValue],ud_pole_structure_make[lookupKey],"ERROR"),""), "")</f>
        <v/>
      </c>
      <c r="AK72" s="3" t="str">
        <f>IF($A72="ADD",IF(NOT(ISBLANK(AJ72)),_xlfn.XLOOKUP(1,(ud_pole_structure_model_lookup=AJ72)*(ud_pole_structure_model_parentKey=AI72),ud_pole_structure_model[lookupKey],"ERROR"),""), "")</f>
        <v/>
      </c>
      <c r="AM72" s="3" t="str">
        <f>IF($A72="ADD",IF(NOT(ISBLANK(AL72)),_xlfn.XLOOKUP(AL72,sl_pole_shape[lookupValue],sl_pole_shape[lookupKey],"ERROR"),""), "")</f>
        <v/>
      </c>
      <c r="AN72" s="8"/>
      <c r="AP72" s="3" t="str">
        <f>IF($A72="ADD",IF(NOT(ISBLANK(AO72)),_xlfn.XLOOKUP(AO72,sl_pole_attach[lookupValue],sl_pole_attach[lookupKey],"ERROR"),""), "")</f>
        <v/>
      </c>
      <c r="AR72" s="3" t="str">
        <f>IF($A72="ADD",IF(NOT(ISBLANK(AQ72)),_xlfn.XLOOKUP(AQ72,sl_earthing_type[lookupValue],sl_earthing_type[lookupKey],"ERROR"),""), "")</f>
        <v/>
      </c>
      <c r="AT72" s="3" t="str">
        <f>IF($A72="ADD",IF(NOT(ISBLANK(AS72)),_xlfn.XLOOKUP(AS72,men_point[lookupValue],men_point[lookupKey],"ERROR"),""), "")</f>
        <v/>
      </c>
      <c r="AU72" s="8"/>
      <c r="AW72" s="3" t="str">
        <f>IF($A72="ADD",IF(NOT(ISBLANK(AV72)),_xlfn.XLOOKUP(AV72,sign_bracket[lookupValue],sign_bracket[lookupKey],"ERROR"),""), "")</f>
        <v/>
      </c>
      <c r="AY72" s="3" t="str">
        <f>IF($A72="ADD",IF(NOT(ISBLANK(AX72)),_xlfn.XLOOKUP(AX72,post_plant_type[lookupValue],post_plant_type[lookupKey],"ERROR"),""), "")</f>
        <v/>
      </c>
      <c r="BA72" s="3" t="str">
        <f>IF($A72="ADD",IF(NOT(ISBLANK(AZ72)),_xlfn.XLOOKUP(AZ72,post_ground_type[lookupValue],post_ground_type[lookupKey],"ERROR"),""), "")</f>
        <v/>
      </c>
      <c r="BC72" s="3" t="str">
        <f>IF($A72="ADD",IF(NOT(ISBLANK(BB72)),_xlfn.XLOOKUP(BB72,post_joint_type[lookupValue],post_joint_type[lookupKey],"ERROR"),""), "")</f>
        <v/>
      </c>
      <c r="BD72" s="4"/>
      <c r="BE72" s="7"/>
      <c r="BF72" s="4" t="str">
        <f t="shared" ca="1" si="0"/>
        <v/>
      </c>
      <c r="BG72" s="4"/>
      <c r="BH72" s="3" t="str">
        <f t="shared" si="1"/>
        <v/>
      </c>
      <c r="BI72" s="3" t="str">
        <f>IF($A72="","",IF((AND($A72="ADD",OR(BH72="",BH72="In Use"))),"5",(_xlfn.XLOOKUP(BH72,ud_asset_status[lookupValue],ud_asset_status[lookupKey],""))))</f>
        <v/>
      </c>
      <c r="BJ72" s="7"/>
      <c r="BL72" s="3" t="str">
        <f>IF($A72="ADD",IF(NOT(ISBLANK(BK72)),_xlfn.XLOOKUP(BK72,ud_replacement_status[lookupValue],ud_replacement_status[lookupKey],"ERROR"),""), "")</f>
        <v/>
      </c>
      <c r="BM72" s="7"/>
      <c r="BO72" s="3" t="str">
        <f>IF($A72="ADD",IF(NOT(ISBLANK(BN72)),_xlfn.XLOOKUP(BN72,ar_replace_reason[lookupValue],ar_replace_reason[lookupKey],"ERROR"),""), "")</f>
        <v/>
      </c>
      <c r="BP72" s="3" t="str">
        <f t="shared" si="2"/>
        <v/>
      </c>
      <c r="BQ72" s="3" t="str">
        <f>IF($A72="","",IF((AND($A72="ADD",OR(BP72="",BP72="Queenstown-Lakes District Council"))),"70",(_xlfn.XLOOKUP(BP72,ud_organisation_owner[lookupValue],ud_organisation_owner[lookupKey],""))))</f>
        <v/>
      </c>
      <c r="BR72" s="3" t="str">
        <f t="shared" si="3"/>
        <v/>
      </c>
      <c r="BS72" s="3" t="str">
        <f>IF($A72="","",IF((AND($A72="ADD",OR(BR72="",BR72="Queenstown-Lakes District Council"))),"70",(_xlfn.XLOOKUP(BR72,ud_organisation_owner[lookupValue],ud_organisation_owner[lookupKey],""))))</f>
        <v/>
      </c>
      <c r="BT72" s="3" t="str">
        <f t="shared" si="4"/>
        <v/>
      </c>
      <c r="BU72" s="3" t="str">
        <f>IF($A72="","",IF((AND($A72="ADD",OR(BT72="",BT72="Local Authority"))),"17",(_xlfn.XLOOKUP(BT72,ud_sub_organisation[lookupValue],ud_sub_organisation[lookupKey],""))))</f>
        <v/>
      </c>
      <c r="BW72" s="3" t="str">
        <f>IF($A72="ADD",IF(NOT(ISBLANK(BV72)),_xlfn.XLOOKUP(BV72,ud_maintenance_organisation[lookupValue],ud_maintenance_organisation[lookupKey],"ERROR"),""), "")</f>
        <v/>
      </c>
      <c r="BX72" s="3" t="str">
        <f t="shared" si="5"/>
        <v/>
      </c>
      <c r="BY72" s="3" t="str">
        <f>IF($A72="","",IF((AND($A72="ADD",OR(BX72="",BX72="Vested Assets"))),"12",(_xlfn.XLOOKUP(BX72,ud_work_category[lookupValue],ud_work_category[lookupKey],""))))</f>
        <v/>
      </c>
      <c r="BZ72" s="6"/>
      <c r="CA72" s="2" t="str">
        <f t="shared" si="6"/>
        <v/>
      </c>
      <c r="CB72" s="3" t="str">
        <f t="shared" si="7"/>
        <v/>
      </c>
      <c r="CC72" s="3" t="str">
        <f>IF($A72="","",IF((AND($A72="ADD",OR(CB72="",CB72="Excellent"))),"1",(_xlfn.XLOOKUP(CB72,condition[lookupValue],condition[lookupKey],""))))</f>
        <v/>
      </c>
      <c r="CD72" s="7" t="str">
        <f t="shared" si="8"/>
        <v/>
      </c>
      <c r="CE72" s="8"/>
    </row>
    <row r="73" spans="2:83" x14ac:dyDescent="0.25">
      <c r="B73" s="4"/>
      <c r="D73" s="3" t="str">
        <f>IF($A73="ADD",IF(NOT(ISBLANK(C73)),_xlfn.XLOOKUP(C73,ud_amds_table_list[lookupValue],ud_amds_table_list[lookupKey],"ERROR"),""), "")</f>
        <v/>
      </c>
      <c r="G73" s="8"/>
      <c r="I73" s="3" t="str">
        <f>IF($A73="ADD",IF(NOT(ISBLANK(H73)),_xlfn.XLOOKUP(H73,roadnames[lookupValue],roadnames[lookupKey],"ERROR"),""), "")</f>
        <v/>
      </c>
      <c r="J73" s="5"/>
      <c r="K73" s="5"/>
      <c r="L73" s="22"/>
      <c r="N73" s="3" t="str">
        <f>IF($A73="ADD",IF(NOT(ISBLANK(M73)),_xlfn.XLOOKUP(M73,side[lookupValue],side[lookupKey],"ERROR"),""), "")</f>
        <v/>
      </c>
      <c r="O73" s="4"/>
      <c r="Q73" s="3" t="str">
        <f>IF($A73="ADD",IF(NOT(ISBLANK(P73)),_xlfn.XLOOKUP(P73,ud_placement[lookupValue],ud_placement[lookupKey],"ERROR"),""), "")</f>
        <v/>
      </c>
      <c r="S73" s="3" t="str">
        <f>IF($A73="ADD",IF(NOT(ISBLANK(R73)),_xlfn.XLOOKUP(R73,ud_pole_primary_function[lookupValue],ud_pole_primary_function[lookupKey],"ERROR"),""), "")</f>
        <v/>
      </c>
      <c r="U73" s="3" t="str">
        <f>IF($A73="ADD",IF(NOT(ISBLANK(T73)),_xlfn.XLOOKUP(T73,ud_pole_structure_type[lookupValue],ud_pole_structure_type[lookupKey],"ERROR"),""), "")</f>
        <v/>
      </c>
      <c r="X73" s="3" t="str">
        <f>IF($A73="ADD",IF(NOT(ISBLANK(W73)),_xlfn.XLOOKUP(W73,pole_material[lookupValue],pole_material[lookupKey],"ERROR"),""), "")</f>
        <v/>
      </c>
      <c r="Z73" s="3" t="str">
        <f>IF($A73="ADD",IF(NOT(ISBLANK(Y73)),_xlfn.XLOOKUP(Y73,ud_coating_system[lookupValue],ud_coating_system[lookupKey],"ERROR"),""), "")</f>
        <v/>
      </c>
      <c r="AB73" s="3" t="str">
        <f>IF($A73="ADD",IF(NOT(ISBLANK(AA73)),_xlfn.XLOOKUP(AA73,ud_pole_foundation_type[lookupValue],ud_pole_foundation_type[lookupKey],"ERROR"),""), "")</f>
        <v/>
      </c>
      <c r="AD73" s="3" t="str">
        <f>IF($A73="ADD",IF(NOT(ISBLANK(AC73)),_xlfn.XLOOKUP(AC73,ud_pole_base_connection[lookupValue],ud_pole_base_connection[lookupKey],"ERROR"),""), "")</f>
        <v/>
      </c>
      <c r="AE73" s="22"/>
      <c r="AF73" s="22"/>
      <c r="AI73" s="3" t="str">
        <f>IF($A73="ADD",IF(NOT(ISBLANK(AH73)),_xlfn.XLOOKUP(AH73,ud_pole_structure_make[lookupValue],ud_pole_structure_make[lookupKey],"ERROR"),""), "")</f>
        <v/>
      </c>
      <c r="AK73" s="3" t="str">
        <f>IF($A73="ADD",IF(NOT(ISBLANK(AJ73)),_xlfn.XLOOKUP(1,(ud_pole_structure_model_lookup=AJ73)*(ud_pole_structure_model_parentKey=AI73),ud_pole_structure_model[lookupKey],"ERROR"),""), "")</f>
        <v/>
      </c>
      <c r="AM73" s="3" t="str">
        <f>IF($A73="ADD",IF(NOT(ISBLANK(AL73)),_xlfn.XLOOKUP(AL73,sl_pole_shape[lookupValue],sl_pole_shape[lookupKey],"ERROR"),""), "")</f>
        <v/>
      </c>
      <c r="AN73" s="8"/>
      <c r="AP73" s="3" t="str">
        <f>IF($A73="ADD",IF(NOT(ISBLANK(AO73)),_xlfn.XLOOKUP(AO73,sl_pole_attach[lookupValue],sl_pole_attach[lookupKey],"ERROR"),""), "")</f>
        <v/>
      </c>
      <c r="AR73" s="3" t="str">
        <f>IF($A73="ADD",IF(NOT(ISBLANK(AQ73)),_xlfn.XLOOKUP(AQ73,sl_earthing_type[lookupValue],sl_earthing_type[lookupKey],"ERROR"),""), "")</f>
        <v/>
      </c>
      <c r="AT73" s="3" t="str">
        <f>IF($A73="ADD",IF(NOT(ISBLANK(AS73)),_xlfn.XLOOKUP(AS73,men_point[lookupValue],men_point[lookupKey],"ERROR"),""), "")</f>
        <v/>
      </c>
      <c r="AU73" s="8"/>
      <c r="AW73" s="3" t="str">
        <f>IF($A73="ADD",IF(NOT(ISBLANK(AV73)),_xlfn.XLOOKUP(AV73,sign_bracket[lookupValue],sign_bracket[lookupKey],"ERROR"),""), "")</f>
        <v/>
      </c>
      <c r="AY73" s="3" t="str">
        <f>IF($A73="ADD",IF(NOT(ISBLANK(AX73)),_xlfn.XLOOKUP(AX73,post_plant_type[lookupValue],post_plant_type[lookupKey],"ERROR"),""), "")</f>
        <v/>
      </c>
      <c r="BA73" s="3" t="str">
        <f>IF($A73="ADD",IF(NOT(ISBLANK(AZ73)),_xlfn.XLOOKUP(AZ73,post_ground_type[lookupValue],post_ground_type[lookupKey],"ERROR"),""), "")</f>
        <v/>
      </c>
      <c r="BC73" s="3" t="str">
        <f>IF($A73="ADD",IF(NOT(ISBLANK(BB73)),_xlfn.XLOOKUP(BB73,post_joint_type[lookupValue],post_joint_type[lookupKey],"ERROR"),""), "")</f>
        <v/>
      </c>
      <c r="BD73" s="4"/>
      <c r="BE73" s="7"/>
      <c r="BF73" s="4" t="str">
        <f t="shared" ca="1" si="0"/>
        <v/>
      </c>
      <c r="BG73" s="4"/>
      <c r="BH73" s="3" t="str">
        <f t="shared" si="1"/>
        <v/>
      </c>
      <c r="BI73" s="3" t="str">
        <f>IF($A73="","",IF((AND($A73="ADD",OR(BH73="",BH73="In Use"))),"5",(_xlfn.XLOOKUP(BH73,ud_asset_status[lookupValue],ud_asset_status[lookupKey],""))))</f>
        <v/>
      </c>
      <c r="BJ73" s="7"/>
      <c r="BL73" s="3" t="str">
        <f>IF($A73="ADD",IF(NOT(ISBLANK(BK73)),_xlfn.XLOOKUP(BK73,ud_replacement_status[lookupValue],ud_replacement_status[lookupKey],"ERROR"),""), "")</f>
        <v/>
      </c>
      <c r="BM73" s="7"/>
      <c r="BO73" s="3" t="str">
        <f>IF($A73="ADD",IF(NOT(ISBLANK(BN73)),_xlfn.XLOOKUP(BN73,ar_replace_reason[lookupValue],ar_replace_reason[lookupKey],"ERROR"),""), "")</f>
        <v/>
      </c>
      <c r="BP73" s="3" t="str">
        <f t="shared" si="2"/>
        <v/>
      </c>
      <c r="BQ73" s="3" t="str">
        <f>IF($A73="","",IF((AND($A73="ADD",OR(BP73="",BP73="Queenstown-Lakes District Council"))),"70",(_xlfn.XLOOKUP(BP73,ud_organisation_owner[lookupValue],ud_organisation_owner[lookupKey],""))))</f>
        <v/>
      </c>
      <c r="BR73" s="3" t="str">
        <f t="shared" si="3"/>
        <v/>
      </c>
      <c r="BS73" s="3" t="str">
        <f>IF($A73="","",IF((AND($A73="ADD",OR(BR73="",BR73="Queenstown-Lakes District Council"))),"70",(_xlfn.XLOOKUP(BR73,ud_organisation_owner[lookupValue],ud_organisation_owner[lookupKey],""))))</f>
        <v/>
      </c>
      <c r="BT73" s="3" t="str">
        <f t="shared" si="4"/>
        <v/>
      </c>
      <c r="BU73" s="3" t="str">
        <f>IF($A73="","",IF((AND($A73="ADD",OR(BT73="",BT73="Local Authority"))),"17",(_xlfn.XLOOKUP(BT73,ud_sub_organisation[lookupValue],ud_sub_organisation[lookupKey],""))))</f>
        <v/>
      </c>
      <c r="BW73" s="3" t="str">
        <f>IF($A73="ADD",IF(NOT(ISBLANK(BV73)),_xlfn.XLOOKUP(BV73,ud_maintenance_organisation[lookupValue],ud_maintenance_organisation[lookupKey],"ERROR"),""), "")</f>
        <v/>
      </c>
      <c r="BX73" s="3" t="str">
        <f t="shared" si="5"/>
        <v/>
      </c>
      <c r="BY73" s="3" t="str">
        <f>IF($A73="","",IF((AND($A73="ADD",OR(BX73="",BX73="Vested Assets"))),"12",(_xlfn.XLOOKUP(BX73,ud_work_category[lookupValue],ud_work_category[lookupKey],""))))</f>
        <v/>
      </c>
      <c r="BZ73" s="6"/>
      <c r="CA73" s="2" t="str">
        <f t="shared" si="6"/>
        <v/>
      </c>
      <c r="CB73" s="3" t="str">
        <f t="shared" si="7"/>
        <v/>
      </c>
      <c r="CC73" s="3" t="str">
        <f>IF($A73="","",IF((AND($A73="ADD",OR(CB73="",CB73="Excellent"))),"1",(_xlfn.XLOOKUP(CB73,condition[lookupValue],condition[lookupKey],""))))</f>
        <v/>
      </c>
      <c r="CD73" s="7" t="str">
        <f t="shared" si="8"/>
        <v/>
      </c>
      <c r="CE73" s="8"/>
    </row>
    <row r="74" spans="2:83" x14ac:dyDescent="0.25">
      <c r="B74" s="4"/>
      <c r="D74" s="3" t="str">
        <f>IF($A74="ADD",IF(NOT(ISBLANK(C74)),_xlfn.XLOOKUP(C74,ud_amds_table_list[lookupValue],ud_amds_table_list[lookupKey],"ERROR"),""), "")</f>
        <v/>
      </c>
      <c r="G74" s="8"/>
      <c r="I74" s="3" t="str">
        <f>IF($A74="ADD",IF(NOT(ISBLANK(H74)),_xlfn.XLOOKUP(H74,roadnames[lookupValue],roadnames[lookupKey],"ERROR"),""), "")</f>
        <v/>
      </c>
      <c r="J74" s="5"/>
      <c r="K74" s="5"/>
      <c r="L74" s="22"/>
      <c r="N74" s="3" t="str">
        <f>IF($A74="ADD",IF(NOT(ISBLANK(M74)),_xlfn.XLOOKUP(M74,side[lookupValue],side[lookupKey],"ERROR"),""), "")</f>
        <v/>
      </c>
      <c r="O74" s="4"/>
      <c r="Q74" s="3" t="str">
        <f>IF($A74="ADD",IF(NOT(ISBLANK(P74)),_xlfn.XLOOKUP(P74,ud_placement[lookupValue],ud_placement[lookupKey],"ERROR"),""), "")</f>
        <v/>
      </c>
      <c r="S74" s="3" t="str">
        <f>IF($A74="ADD",IF(NOT(ISBLANK(R74)),_xlfn.XLOOKUP(R74,ud_pole_primary_function[lookupValue],ud_pole_primary_function[lookupKey],"ERROR"),""), "")</f>
        <v/>
      </c>
      <c r="U74" s="3" t="str">
        <f>IF($A74="ADD",IF(NOT(ISBLANK(T74)),_xlfn.XLOOKUP(T74,ud_pole_structure_type[lookupValue],ud_pole_structure_type[lookupKey],"ERROR"),""), "")</f>
        <v/>
      </c>
      <c r="X74" s="3" t="str">
        <f>IF($A74="ADD",IF(NOT(ISBLANK(W74)),_xlfn.XLOOKUP(W74,pole_material[lookupValue],pole_material[lookupKey],"ERROR"),""), "")</f>
        <v/>
      </c>
      <c r="Z74" s="3" t="str">
        <f>IF($A74="ADD",IF(NOT(ISBLANK(Y74)),_xlfn.XLOOKUP(Y74,ud_coating_system[lookupValue],ud_coating_system[lookupKey],"ERROR"),""), "")</f>
        <v/>
      </c>
      <c r="AB74" s="3" t="str">
        <f>IF($A74="ADD",IF(NOT(ISBLANK(AA74)),_xlfn.XLOOKUP(AA74,ud_pole_foundation_type[lookupValue],ud_pole_foundation_type[lookupKey],"ERROR"),""), "")</f>
        <v/>
      </c>
      <c r="AD74" s="3" t="str">
        <f>IF($A74="ADD",IF(NOT(ISBLANK(AC74)),_xlfn.XLOOKUP(AC74,ud_pole_base_connection[lookupValue],ud_pole_base_connection[lookupKey],"ERROR"),""), "")</f>
        <v/>
      </c>
      <c r="AE74" s="22"/>
      <c r="AF74" s="22"/>
      <c r="AI74" s="3" t="str">
        <f>IF($A74="ADD",IF(NOT(ISBLANK(AH74)),_xlfn.XLOOKUP(AH74,ud_pole_structure_make[lookupValue],ud_pole_structure_make[lookupKey],"ERROR"),""), "")</f>
        <v/>
      </c>
      <c r="AK74" s="3" t="str">
        <f>IF($A74="ADD",IF(NOT(ISBLANK(AJ74)),_xlfn.XLOOKUP(1,(ud_pole_structure_model_lookup=AJ74)*(ud_pole_structure_model_parentKey=AI74),ud_pole_structure_model[lookupKey],"ERROR"),""), "")</f>
        <v/>
      </c>
      <c r="AM74" s="3" t="str">
        <f>IF($A74="ADD",IF(NOT(ISBLANK(AL74)),_xlfn.XLOOKUP(AL74,sl_pole_shape[lookupValue],sl_pole_shape[lookupKey],"ERROR"),""), "")</f>
        <v/>
      </c>
      <c r="AN74" s="8"/>
      <c r="AP74" s="3" t="str">
        <f>IF($A74="ADD",IF(NOT(ISBLANK(AO74)),_xlfn.XLOOKUP(AO74,sl_pole_attach[lookupValue],sl_pole_attach[lookupKey],"ERROR"),""), "")</f>
        <v/>
      </c>
      <c r="AR74" s="3" t="str">
        <f>IF($A74="ADD",IF(NOT(ISBLANK(AQ74)),_xlfn.XLOOKUP(AQ74,sl_earthing_type[lookupValue],sl_earthing_type[lookupKey],"ERROR"),""), "")</f>
        <v/>
      </c>
      <c r="AT74" s="3" t="str">
        <f>IF($A74="ADD",IF(NOT(ISBLANK(AS74)),_xlfn.XLOOKUP(AS74,men_point[lookupValue],men_point[lookupKey],"ERROR"),""), "")</f>
        <v/>
      </c>
      <c r="AU74" s="8"/>
      <c r="AW74" s="3" t="str">
        <f>IF($A74="ADD",IF(NOT(ISBLANK(AV74)),_xlfn.XLOOKUP(AV74,sign_bracket[lookupValue],sign_bracket[lookupKey],"ERROR"),""), "")</f>
        <v/>
      </c>
      <c r="AY74" s="3" t="str">
        <f>IF($A74="ADD",IF(NOT(ISBLANK(AX74)),_xlfn.XLOOKUP(AX74,post_plant_type[lookupValue],post_plant_type[lookupKey],"ERROR"),""), "")</f>
        <v/>
      </c>
      <c r="BA74" s="3" t="str">
        <f>IF($A74="ADD",IF(NOT(ISBLANK(AZ74)),_xlfn.XLOOKUP(AZ74,post_ground_type[lookupValue],post_ground_type[lookupKey],"ERROR"),""), "")</f>
        <v/>
      </c>
      <c r="BC74" s="3" t="str">
        <f>IF($A74="ADD",IF(NOT(ISBLANK(BB74)),_xlfn.XLOOKUP(BB74,post_joint_type[lookupValue],post_joint_type[lookupKey],"ERROR"),""), "")</f>
        <v/>
      </c>
      <c r="BD74" s="4"/>
      <c r="BE74" s="7"/>
      <c r="BF74" s="4" t="str">
        <f t="shared" ca="1" si="0"/>
        <v/>
      </c>
      <c r="BG74" s="4"/>
      <c r="BH74" s="3" t="str">
        <f t="shared" si="1"/>
        <v/>
      </c>
      <c r="BI74" s="3" t="str">
        <f>IF($A74="","",IF((AND($A74="ADD",OR(BH74="",BH74="In Use"))),"5",(_xlfn.XLOOKUP(BH74,ud_asset_status[lookupValue],ud_asset_status[lookupKey],""))))</f>
        <v/>
      </c>
      <c r="BJ74" s="7"/>
      <c r="BL74" s="3" t="str">
        <f>IF($A74="ADD",IF(NOT(ISBLANK(BK74)),_xlfn.XLOOKUP(BK74,ud_replacement_status[lookupValue],ud_replacement_status[lookupKey],"ERROR"),""), "")</f>
        <v/>
      </c>
      <c r="BM74" s="7"/>
      <c r="BO74" s="3" t="str">
        <f>IF($A74="ADD",IF(NOT(ISBLANK(BN74)),_xlfn.XLOOKUP(BN74,ar_replace_reason[lookupValue],ar_replace_reason[lookupKey],"ERROR"),""), "")</f>
        <v/>
      </c>
      <c r="BP74" s="3" t="str">
        <f t="shared" si="2"/>
        <v/>
      </c>
      <c r="BQ74" s="3" t="str">
        <f>IF($A74="","",IF((AND($A74="ADD",OR(BP74="",BP74="Queenstown-Lakes District Council"))),"70",(_xlfn.XLOOKUP(BP74,ud_organisation_owner[lookupValue],ud_organisation_owner[lookupKey],""))))</f>
        <v/>
      </c>
      <c r="BR74" s="3" t="str">
        <f t="shared" si="3"/>
        <v/>
      </c>
      <c r="BS74" s="3" t="str">
        <f>IF($A74="","",IF((AND($A74="ADD",OR(BR74="",BR74="Queenstown-Lakes District Council"))),"70",(_xlfn.XLOOKUP(BR74,ud_organisation_owner[lookupValue],ud_organisation_owner[lookupKey],""))))</f>
        <v/>
      </c>
      <c r="BT74" s="3" t="str">
        <f t="shared" si="4"/>
        <v/>
      </c>
      <c r="BU74" s="3" t="str">
        <f>IF($A74="","",IF((AND($A74="ADD",OR(BT74="",BT74="Local Authority"))),"17",(_xlfn.XLOOKUP(BT74,ud_sub_organisation[lookupValue],ud_sub_organisation[lookupKey],""))))</f>
        <v/>
      </c>
      <c r="BW74" s="3" t="str">
        <f>IF($A74="ADD",IF(NOT(ISBLANK(BV74)),_xlfn.XLOOKUP(BV74,ud_maintenance_organisation[lookupValue],ud_maintenance_organisation[lookupKey],"ERROR"),""), "")</f>
        <v/>
      </c>
      <c r="BX74" s="3" t="str">
        <f t="shared" si="5"/>
        <v/>
      </c>
      <c r="BY74" s="3" t="str">
        <f>IF($A74="","",IF((AND($A74="ADD",OR(BX74="",BX74="Vested Assets"))),"12",(_xlfn.XLOOKUP(BX74,ud_work_category[lookupValue],ud_work_category[lookupKey],""))))</f>
        <v/>
      </c>
      <c r="BZ74" s="6"/>
      <c r="CA74" s="2" t="str">
        <f t="shared" si="6"/>
        <v/>
      </c>
      <c r="CB74" s="3" t="str">
        <f t="shared" si="7"/>
        <v/>
      </c>
      <c r="CC74" s="3" t="str">
        <f>IF($A74="","",IF((AND($A74="ADD",OR(CB74="",CB74="Excellent"))),"1",(_xlfn.XLOOKUP(CB74,condition[lookupValue],condition[lookupKey],""))))</f>
        <v/>
      </c>
      <c r="CD74" s="7" t="str">
        <f t="shared" si="8"/>
        <v/>
      </c>
      <c r="CE74" s="8"/>
    </row>
    <row r="75" spans="2:83" x14ac:dyDescent="0.25">
      <c r="B75" s="4"/>
      <c r="D75" s="3" t="str">
        <f>IF($A75="ADD",IF(NOT(ISBLANK(C75)),_xlfn.XLOOKUP(C75,ud_amds_table_list[lookupValue],ud_amds_table_list[lookupKey],"ERROR"),""), "")</f>
        <v/>
      </c>
      <c r="G75" s="8"/>
      <c r="I75" s="3" t="str">
        <f>IF($A75="ADD",IF(NOT(ISBLANK(H75)),_xlfn.XLOOKUP(H75,roadnames[lookupValue],roadnames[lookupKey],"ERROR"),""), "")</f>
        <v/>
      </c>
      <c r="J75" s="5"/>
      <c r="K75" s="5"/>
      <c r="L75" s="22"/>
      <c r="N75" s="3" t="str">
        <f>IF($A75="ADD",IF(NOT(ISBLANK(M75)),_xlfn.XLOOKUP(M75,side[lookupValue],side[lookupKey],"ERROR"),""), "")</f>
        <v/>
      </c>
      <c r="O75" s="4"/>
      <c r="Q75" s="3" t="str">
        <f>IF($A75="ADD",IF(NOT(ISBLANK(P75)),_xlfn.XLOOKUP(P75,ud_placement[lookupValue],ud_placement[lookupKey],"ERROR"),""), "")</f>
        <v/>
      </c>
      <c r="S75" s="3" t="str">
        <f>IF($A75="ADD",IF(NOT(ISBLANK(R75)),_xlfn.XLOOKUP(R75,ud_pole_primary_function[lookupValue],ud_pole_primary_function[lookupKey],"ERROR"),""), "")</f>
        <v/>
      </c>
      <c r="U75" s="3" t="str">
        <f>IF($A75="ADD",IF(NOT(ISBLANK(T75)),_xlfn.XLOOKUP(T75,ud_pole_structure_type[lookupValue],ud_pole_structure_type[lookupKey],"ERROR"),""), "")</f>
        <v/>
      </c>
      <c r="X75" s="3" t="str">
        <f>IF($A75="ADD",IF(NOT(ISBLANK(W75)),_xlfn.XLOOKUP(W75,pole_material[lookupValue],pole_material[lookupKey],"ERROR"),""), "")</f>
        <v/>
      </c>
      <c r="Z75" s="3" t="str">
        <f>IF($A75="ADD",IF(NOT(ISBLANK(Y75)),_xlfn.XLOOKUP(Y75,ud_coating_system[lookupValue],ud_coating_system[lookupKey],"ERROR"),""), "")</f>
        <v/>
      </c>
      <c r="AB75" s="3" t="str">
        <f>IF($A75="ADD",IF(NOT(ISBLANK(AA75)),_xlfn.XLOOKUP(AA75,ud_pole_foundation_type[lookupValue],ud_pole_foundation_type[lookupKey],"ERROR"),""), "")</f>
        <v/>
      </c>
      <c r="AD75" s="3" t="str">
        <f>IF($A75="ADD",IF(NOT(ISBLANK(AC75)),_xlfn.XLOOKUP(AC75,ud_pole_base_connection[lookupValue],ud_pole_base_connection[lookupKey],"ERROR"),""), "")</f>
        <v/>
      </c>
      <c r="AE75" s="22"/>
      <c r="AF75" s="22"/>
      <c r="AI75" s="3" t="str">
        <f>IF($A75="ADD",IF(NOT(ISBLANK(AH75)),_xlfn.XLOOKUP(AH75,ud_pole_structure_make[lookupValue],ud_pole_structure_make[lookupKey],"ERROR"),""), "")</f>
        <v/>
      </c>
      <c r="AK75" s="3" t="str">
        <f>IF($A75="ADD",IF(NOT(ISBLANK(AJ75)),_xlfn.XLOOKUP(1,(ud_pole_structure_model_lookup=AJ75)*(ud_pole_structure_model_parentKey=AI75),ud_pole_structure_model[lookupKey],"ERROR"),""), "")</f>
        <v/>
      </c>
      <c r="AM75" s="3" t="str">
        <f>IF($A75="ADD",IF(NOT(ISBLANK(AL75)),_xlfn.XLOOKUP(AL75,sl_pole_shape[lookupValue],sl_pole_shape[lookupKey],"ERROR"),""), "")</f>
        <v/>
      </c>
      <c r="AN75" s="8"/>
      <c r="AP75" s="3" t="str">
        <f>IF($A75="ADD",IF(NOT(ISBLANK(AO75)),_xlfn.XLOOKUP(AO75,sl_pole_attach[lookupValue],sl_pole_attach[lookupKey],"ERROR"),""), "")</f>
        <v/>
      </c>
      <c r="AR75" s="3" t="str">
        <f>IF($A75="ADD",IF(NOT(ISBLANK(AQ75)),_xlfn.XLOOKUP(AQ75,sl_earthing_type[lookupValue],sl_earthing_type[lookupKey],"ERROR"),""), "")</f>
        <v/>
      </c>
      <c r="AT75" s="3" t="str">
        <f>IF($A75="ADD",IF(NOT(ISBLANK(AS75)),_xlfn.XLOOKUP(AS75,men_point[lookupValue],men_point[lookupKey],"ERROR"),""), "")</f>
        <v/>
      </c>
      <c r="AU75" s="8"/>
      <c r="AW75" s="3" t="str">
        <f>IF($A75="ADD",IF(NOT(ISBLANK(AV75)),_xlfn.XLOOKUP(AV75,sign_bracket[lookupValue],sign_bracket[lookupKey],"ERROR"),""), "")</f>
        <v/>
      </c>
      <c r="AY75" s="3" t="str">
        <f>IF($A75="ADD",IF(NOT(ISBLANK(AX75)),_xlfn.XLOOKUP(AX75,post_plant_type[lookupValue],post_plant_type[lookupKey],"ERROR"),""), "")</f>
        <v/>
      </c>
      <c r="BA75" s="3" t="str">
        <f>IF($A75="ADD",IF(NOT(ISBLANK(AZ75)),_xlfn.XLOOKUP(AZ75,post_ground_type[lookupValue],post_ground_type[lookupKey],"ERROR"),""), "")</f>
        <v/>
      </c>
      <c r="BC75" s="3" t="str">
        <f>IF($A75="ADD",IF(NOT(ISBLANK(BB75)),_xlfn.XLOOKUP(BB75,post_joint_type[lookupValue],post_joint_type[lookupKey],"ERROR"),""), "")</f>
        <v/>
      </c>
      <c r="BD75" s="4"/>
      <c r="BE75" s="7"/>
      <c r="BF75" s="4" t="str">
        <f t="shared" ref="BF75:BF138" ca="1" si="9">IF(BE75&lt;&gt;"", DATEDIF(BE75, TODAY(),"Y"),"")</f>
        <v/>
      </c>
      <c r="BG75" s="4"/>
      <c r="BH75" s="3" t="str">
        <f t="shared" ref="BH75:BH138" si="10">IF($A75="ADD","In Use","")</f>
        <v/>
      </c>
      <c r="BI75" s="3" t="str">
        <f>IF($A75="","",IF((AND($A75="ADD",OR(BH75="",BH75="In Use"))),"5",(_xlfn.XLOOKUP(BH75,ud_asset_status[lookupValue],ud_asset_status[lookupKey],""))))</f>
        <v/>
      </c>
      <c r="BJ75" s="7"/>
      <c r="BL75" s="3" t="str">
        <f>IF($A75="ADD",IF(NOT(ISBLANK(BK75)),_xlfn.XLOOKUP(BK75,ud_replacement_status[lookupValue],ud_replacement_status[lookupKey],"ERROR"),""), "")</f>
        <v/>
      </c>
      <c r="BM75" s="7"/>
      <c r="BO75" s="3" t="str">
        <f>IF($A75="ADD",IF(NOT(ISBLANK(BN75)),_xlfn.XLOOKUP(BN75,ar_replace_reason[lookupValue],ar_replace_reason[lookupKey],"ERROR"),""), "")</f>
        <v/>
      </c>
      <c r="BP75" s="3" t="str">
        <f t="shared" ref="BP75:BP138" si="11">IF($A75="ADD","Queenstown-Lakes District Council","")</f>
        <v/>
      </c>
      <c r="BQ75" s="3" t="str">
        <f>IF($A75="","",IF((AND($A75="ADD",OR(BP75="",BP75="Queenstown-Lakes District Council"))),"70",(_xlfn.XLOOKUP(BP75,ud_organisation_owner[lookupValue],ud_organisation_owner[lookupKey],""))))</f>
        <v/>
      </c>
      <c r="BR75" s="3" t="str">
        <f t="shared" ref="BR75:BR138" si="12">IF($A75="ADD","Queenstown-Lakes District Council","")</f>
        <v/>
      </c>
      <c r="BS75" s="3" t="str">
        <f>IF($A75="","",IF((AND($A75="ADD",OR(BR75="",BR75="Queenstown-Lakes District Council"))),"70",(_xlfn.XLOOKUP(BR75,ud_organisation_owner[lookupValue],ud_organisation_owner[lookupKey],""))))</f>
        <v/>
      </c>
      <c r="BT75" s="3" t="str">
        <f t="shared" ref="BT75:BT138" si="13">IF($A75="ADD","Local Authority","")</f>
        <v/>
      </c>
      <c r="BU75" s="3" t="str">
        <f>IF($A75="","",IF((AND($A75="ADD",OR(BT75="",BT75="Local Authority"))),"17",(_xlfn.XLOOKUP(BT75,ud_sub_organisation[lookupValue],ud_sub_organisation[lookupKey],""))))</f>
        <v/>
      </c>
      <c r="BW75" s="3" t="str">
        <f>IF($A75="ADD",IF(NOT(ISBLANK(BV75)),_xlfn.XLOOKUP(BV75,ud_maintenance_organisation[lookupValue],ud_maintenance_organisation[lookupKey],"ERROR"),""), "")</f>
        <v/>
      </c>
      <c r="BX75" s="3" t="str">
        <f t="shared" ref="BX75:BX138" si="14">IF($A75="ADD","Vested Assets","")</f>
        <v/>
      </c>
      <c r="BY75" s="3" t="str">
        <f>IF($A75="","",IF((AND($A75="ADD",OR(BX75="",BX75="Vested Assets"))),"12",(_xlfn.XLOOKUP(BX75,ud_work_category[lookupValue],ud_work_category[lookupKey],""))))</f>
        <v/>
      </c>
      <c r="BZ75" s="6"/>
      <c r="CA75" s="2" t="str">
        <f t="shared" ref="CA75:CA138" si="15">IF($A75="ADD","TRUE","")</f>
        <v/>
      </c>
      <c r="CB75" s="3" t="str">
        <f t="shared" ref="CB75:CB138" si="16">IF($A75="ADD","Excellent","")</f>
        <v/>
      </c>
      <c r="CC75" s="3" t="str">
        <f>IF($A75="","",IF((AND($A75="ADD",OR(CB75="",CB75="Excellent"))),"1",(_xlfn.XLOOKUP(CB75,condition[lookupValue],condition[lookupKey],""))))</f>
        <v/>
      </c>
      <c r="CD75" s="7" t="str">
        <f t="shared" ref="CD75:CD138" si="17">IF(BE75&lt;&gt;"",BE75,"")</f>
        <v/>
      </c>
      <c r="CE75" s="8"/>
    </row>
    <row r="76" spans="2:83" x14ac:dyDescent="0.25">
      <c r="B76" s="4"/>
      <c r="D76" s="3" t="str">
        <f>IF($A76="ADD",IF(NOT(ISBLANK(C76)),_xlfn.XLOOKUP(C76,ud_amds_table_list[lookupValue],ud_amds_table_list[lookupKey],"ERROR"),""), "")</f>
        <v/>
      </c>
      <c r="G76" s="8"/>
      <c r="I76" s="3" t="str">
        <f>IF($A76="ADD",IF(NOT(ISBLANK(H76)),_xlfn.XLOOKUP(H76,roadnames[lookupValue],roadnames[lookupKey],"ERROR"),""), "")</f>
        <v/>
      </c>
      <c r="J76" s="5"/>
      <c r="K76" s="5"/>
      <c r="L76" s="22"/>
      <c r="N76" s="3" t="str">
        <f>IF($A76="ADD",IF(NOT(ISBLANK(M76)),_xlfn.XLOOKUP(M76,side[lookupValue],side[lookupKey],"ERROR"),""), "")</f>
        <v/>
      </c>
      <c r="O76" s="4"/>
      <c r="Q76" s="3" t="str">
        <f>IF($A76="ADD",IF(NOT(ISBLANK(P76)),_xlfn.XLOOKUP(P76,ud_placement[lookupValue],ud_placement[lookupKey],"ERROR"),""), "")</f>
        <v/>
      </c>
      <c r="S76" s="3" t="str">
        <f>IF($A76="ADD",IF(NOT(ISBLANK(R76)),_xlfn.XLOOKUP(R76,ud_pole_primary_function[lookupValue],ud_pole_primary_function[lookupKey],"ERROR"),""), "")</f>
        <v/>
      </c>
      <c r="U76" s="3" t="str">
        <f>IF($A76="ADD",IF(NOT(ISBLANK(T76)),_xlfn.XLOOKUP(T76,ud_pole_structure_type[lookupValue],ud_pole_structure_type[lookupKey],"ERROR"),""), "")</f>
        <v/>
      </c>
      <c r="X76" s="3" t="str">
        <f>IF($A76="ADD",IF(NOT(ISBLANK(W76)),_xlfn.XLOOKUP(W76,pole_material[lookupValue],pole_material[lookupKey],"ERROR"),""), "")</f>
        <v/>
      </c>
      <c r="Z76" s="3" t="str">
        <f>IF($A76="ADD",IF(NOT(ISBLANK(Y76)),_xlfn.XLOOKUP(Y76,ud_coating_system[lookupValue],ud_coating_system[lookupKey],"ERROR"),""), "")</f>
        <v/>
      </c>
      <c r="AB76" s="3" t="str">
        <f>IF($A76="ADD",IF(NOT(ISBLANK(AA76)),_xlfn.XLOOKUP(AA76,ud_pole_foundation_type[lookupValue],ud_pole_foundation_type[lookupKey],"ERROR"),""), "")</f>
        <v/>
      </c>
      <c r="AD76" s="3" t="str">
        <f>IF($A76="ADD",IF(NOT(ISBLANK(AC76)),_xlfn.XLOOKUP(AC76,ud_pole_base_connection[lookupValue],ud_pole_base_connection[lookupKey],"ERROR"),""), "")</f>
        <v/>
      </c>
      <c r="AE76" s="22"/>
      <c r="AF76" s="22"/>
      <c r="AI76" s="3" t="str">
        <f>IF($A76="ADD",IF(NOT(ISBLANK(AH76)),_xlfn.XLOOKUP(AH76,ud_pole_structure_make[lookupValue],ud_pole_structure_make[lookupKey],"ERROR"),""), "")</f>
        <v/>
      </c>
      <c r="AK76" s="3" t="str">
        <f>IF($A76="ADD",IF(NOT(ISBLANK(AJ76)),_xlfn.XLOOKUP(1,(ud_pole_structure_model_lookup=AJ76)*(ud_pole_structure_model_parentKey=AI76),ud_pole_structure_model[lookupKey],"ERROR"),""), "")</f>
        <v/>
      </c>
      <c r="AM76" s="3" t="str">
        <f>IF($A76="ADD",IF(NOT(ISBLANK(AL76)),_xlfn.XLOOKUP(AL76,sl_pole_shape[lookupValue],sl_pole_shape[lookupKey],"ERROR"),""), "")</f>
        <v/>
      </c>
      <c r="AN76" s="8"/>
      <c r="AP76" s="3" t="str">
        <f>IF($A76="ADD",IF(NOT(ISBLANK(AO76)),_xlfn.XLOOKUP(AO76,sl_pole_attach[lookupValue],sl_pole_attach[lookupKey],"ERROR"),""), "")</f>
        <v/>
      </c>
      <c r="AR76" s="3" t="str">
        <f>IF($A76="ADD",IF(NOT(ISBLANK(AQ76)),_xlfn.XLOOKUP(AQ76,sl_earthing_type[lookupValue],sl_earthing_type[lookupKey],"ERROR"),""), "")</f>
        <v/>
      </c>
      <c r="AT76" s="3" t="str">
        <f>IF($A76="ADD",IF(NOT(ISBLANK(AS76)),_xlfn.XLOOKUP(AS76,men_point[lookupValue],men_point[lookupKey],"ERROR"),""), "")</f>
        <v/>
      </c>
      <c r="AU76" s="8"/>
      <c r="AW76" s="3" t="str">
        <f>IF($A76="ADD",IF(NOT(ISBLANK(AV76)),_xlfn.XLOOKUP(AV76,sign_bracket[lookupValue],sign_bracket[lookupKey],"ERROR"),""), "")</f>
        <v/>
      </c>
      <c r="AY76" s="3" t="str">
        <f>IF($A76="ADD",IF(NOT(ISBLANK(AX76)),_xlfn.XLOOKUP(AX76,post_plant_type[lookupValue],post_plant_type[lookupKey],"ERROR"),""), "")</f>
        <v/>
      </c>
      <c r="BA76" s="3" t="str">
        <f>IF($A76="ADD",IF(NOT(ISBLANK(AZ76)),_xlfn.XLOOKUP(AZ76,post_ground_type[lookupValue],post_ground_type[lookupKey],"ERROR"),""), "")</f>
        <v/>
      </c>
      <c r="BC76" s="3" t="str">
        <f>IF($A76="ADD",IF(NOT(ISBLANK(BB76)),_xlfn.XLOOKUP(BB76,post_joint_type[lookupValue],post_joint_type[lookupKey],"ERROR"),""), "")</f>
        <v/>
      </c>
      <c r="BD76" s="4"/>
      <c r="BE76" s="7"/>
      <c r="BF76" s="4" t="str">
        <f t="shared" ca="1" si="9"/>
        <v/>
      </c>
      <c r="BG76" s="4"/>
      <c r="BH76" s="3" t="str">
        <f t="shared" si="10"/>
        <v/>
      </c>
      <c r="BI76" s="3" t="str">
        <f>IF($A76="","",IF((AND($A76="ADD",OR(BH76="",BH76="In Use"))),"5",(_xlfn.XLOOKUP(BH76,ud_asset_status[lookupValue],ud_asset_status[lookupKey],""))))</f>
        <v/>
      </c>
      <c r="BJ76" s="7"/>
      <c r="BL76" s="3" t="str">
        <f>IF($A76="ADD",IF(NOT(ISBLANK(BK76)),_xlfn.XLOOKUP(BK76,ud_replacement_status[lookupValue],ud_replacement_status[lookupKey],"ERROR"),""), "")</f>
        <v/>
      </c>
      <c r="BM76" s="7"/>
      <c r="BO76" s="3" t="str">
        <f>IF($A76="ADD",IF(NOT(ISBLANK(BN76)),_xlfn.XLOOKUP(BN76,ar_replace_reason[lookupValue],ar_replace_reason[lookupKey],"ERROR"),""), "")</f>
        <v/>
      </c>
      <c r="BP76" s="3" t="str">
        <f t="shared" si="11"/>
        <v/>
      </c>
      <c r="BQ76" s="3" t="str">
        <f>IF($A76="","",IF((AND($A76="ADD",OR(BP76="",BP76="Queenstown-Lakes District Council"))),"70",(_xlfn.XLOOKUP(BP76,ud_organisation_owner[lookupValue],ud_organisation_owner[lookupKey],""))))</f>
        <v/>
      </c>
      <c r="BR76" s="3" t="str">
        <f t="shared" si="12"/>
        <v/>
      </c>
      <c r="BS76" s="3" t="str">
        <f>IF($A76="","",IF((AND($A76="ADD",OR(BR76="",BR76="Queenstown-Lakes District Council"))),"70",(_xlfn.XLOOKUP(BR76,ud_organisation_owner[lookupValue],ud_organisation_owner[lookupKey],""))))</f>
        <v/>
      </c>
      <c r="BT76" s="3" t="str">
        <f t="shared" si="13"/>
        <v/>
      </c>
      <c r="BU76" s="3" t="str">
        <f>IF($A76="","",IF((AND($A76="ADD",OR(BT76="",BT76="Local Authority"))),"17",(_xlfn.XLOOKUP(BT76,ud_sub_organisation[lookupValue],ud_sub_organisation[lookupKey],""))))</f>
        <v/>
      </c>
      <c r="BW76" s="3" t="str">
        <f>IF($A76="ADD",IF(NOT(ISBLANK(BV76)),_xlfn.XLOOKUP(BV76,ud_maintenance_organisation[lookupValue],ud_maintenance_organisation[lookupKey],"ERROR"),""), "")</f>
        <v/>
      </c>
      <c r="BX76" s="3" t="str">
        <f t="shared" si="14"/>
        <v/>
      </c>
      <c r="BY76" s="3" t="str">
        <f>IF($A76="","",IF((AND($A76="ADD",OR(BX76="",BX76="Vested Assets"))),"12",(_xlfn.XLOOKUP(BX76,ud_work_category[lookupValue],ud_work_category[lookupKey],""))))</f>
        <v/>
      </c>
      <c r="BZ76" s="6"/>
      <c r="CA76" s="2" t="str">
        <f t="shared" si="15"/>
        <v/>
      </c>
      <c r="CB76" s="3" t="str">
        <f t="shared" si="16"/>
        <v/>
      </c>
      <c r="CC76" s="3" t="str">
        <f>IF($A76="","",IF((AND($A76="ADD",OR(CB76="",CB76="Excellent"))),"1",(_xlfn.XLOOKUP(CB76,condition[lookupValue],condition[lookupKey],""))))</f>
        <v/>
      </c>
      <c r="CD76" s="7" t="str">
        <f t="shared" si="17"/>
        <v/>
      </c>
      <c r="CE76" s="8"/>
    </row>
    <row r="77" spans="2:83" x14ac:dyDescent="0.25">
      <c r="B77" s="4"/>
      <c r="D77" s="3" t="str">
        <f>IF($A77="ADD",IF(NOT(ISBLANK(C77)),_xlfn.XLOOKUP(C77,ud_amds_table_list[lookupValue],ud_amds_table_list[lookupKey],"ERROR"),""), "")</f>
        <v/>
      </c>
      <c r="G77" s="8"/>
      <c r="I77" s="3" t="str">
        <f>IF($A77="ADD",IF(NOT(ISBLANK(H77)),_xlfn.XLOOKUP(H77,roadnames[lookupValue],roadnames[lookupKey],"ERROR"),""), "")</f>
        <v/>
      </c>
      <c r="J77" s="5"/>
      <c r="K77" s="5"/>
      <c r="L77" s="22"/>
      <c r="N77" s="3" t="str">
        <f>IF($A77="ADD",IF(NOT(ISBLANK(M77)),_xlfn.XLOOKUP(M77,side[lookupValue],side[lookupKey],"ERROR"),""), "")</f>
        <v/>
      </c>
      <c r="O77" s="4"/>
      <c r="Q77" s="3" t="str">
        <f>IF($A77="ADD",IF(NOT(ISBLANK(P77)),_xlfn.XLOOKUP(P77,ud_placement[lookupValue],ud_placement[lookupKey],"ERROR"),""), "")</f>
        <v/>
      </c>
      <c r="S77" s="3" t="str">
        <f>IF($A77="ADD",IF(NOT(ISBLANK(R77)),_xlfn.XLOOKUP(R77,ud_pole_primary_function[lookupValue],ud_pole_primary_function[lookupKey],"ERROR"),""), "")</f>
        <v/>
      </c>
      <c r="U77" s="3" t="str">
        <f>IF($A77="ADD",IF(NOT(ISBLANK(T77)),_xlfn.XLOOKUP(T77,ud_pole_structure_type[lookupValue],ud_pole_structure_type[lookupKey],"ERROR"),""), "")</f>
        <v/>
      </c>
      <c r="X77" s="3" t="str">
        <f>IF($A77="ADD",IF(NOT(ISBLANK(W77)),_xlfn.XLOOKUP(W77,pole_material[lookupValue],pole_material[lookupKey],"ERROR"),""), "")</f>
        <v/>
      </c>
      <c r="Z77" s="3" t="str">
        <f>IF($A77="ADD",IF(NOT(ISBLANK(Y77)),_xlfn.XLOOKUP(Y77,ud_coating_system[lookupValue],ud_coating_system[lookupKey],"ERROR"),""), "")</f>
        <v/>
      </c>
      <c r="AB77" s="3" t="str">
        <f>IF($A77="ADD",IF(NOT(ISBLANK(AA77)),_xlfn.XLOOKUP(AA77,ud_pole_foundation_type[lookupValue],ud_pole_foundation_type[lookupKey],"ERROR"),""), "")</f>
        <v/>
      </c>
      <c r="AD77" s="3" t="str">
        <f>IF($A77="ADD",IF(NOT(ISBLANK(AC77)),_xlfn.XLOOKUP(AC77,ud_pole_base_connection[lookupValue],ud_pole_base_connection[lookupKey],"ERROR"),""), "")</f>
        <v/>
      </c>
      <c r="AE77" s="22"/>
      <c r="AF77" s="22"/>
      <c r="AI77" s="3" t="str">
        <f>IF($A77="ADD",IF(NOT(ISBLANK(AH77)),_xlfn.XLOOKUP(AH77,ud_pole_structure_make[lookupValue],ud_pole_structure_make[lookupKey],"ERROR"),""), "")</f>
        <v/>
      </c>
      <c r="AK77" s="3" t="str">
        <f>IF($A77="ADD",IF(NOT(ISBLANK(AJ77)),_xlfn.XLOOKUP(1,(ud_pole_structure_model_lookup=AJ77)*(ud_pole_structure_model_parentKey=AI77),ud_pole_structure_model[lookupKey],"ERROR"),""), "")</f>
        <v/>
      </c>
      <c r="AM77" s="3" t="str">
        <f>IF($A77="ADD",IF(NOT(ISBLANK(AL77)),_xlfn.XLOOKUP(AL77,sl_pole_shape[lookupValue],sl_pole_shape[lookupKey],"ERROR"),""), "")</f>
        <v/>
      </c>
      <c r="AN77" s="8"/>
      <c r="AP77" s="3" t="str">
        <f>IF($A77="ADD",IF(NOT(ISBLANK(AO77)),_xlfn.XLOOKUP(AO77,sl_pole_attach[lookupValue],sl_pole_attach[lookupKey],"ERROR"),""), "")</f>
        <v/>
      </c>
      <c r="AR77" s="3" t="str">
        <f>IF($A77="ADD",IF(NOT(ISBLANK(AQ77)),_xlfn.XLOOKUP(AQ77,sl_earthing_type[lookupValue],sl_earthing_type[lookupKey],"ERROR"),""), "")</f>
        <v/>
      </c>
      <c r="AT77" s="3" t="str">
        <f>IF($A77="ADD",IF(NOT(ISBLANK(AS77)),_xlfn.XLOOKUP(AS77,men_point[lookupValue],men_point[lookupKey],"ERROR"),""), "")</f>
        <v/>
      </c>
      <c r="AU77" s="8"/>
      <c r="AW77" s="3" t="str">
        <f>IF($A77="ADD",IF(NOT(ISBLANK(AV77)),_xlfn.XLOOKUP(AV77,sign_bracket[lookupValue],sign_bracket[lookupKey],"ERROR"),""), "")</f>
        <v/>
      </c>
      <c r="AY77" s="3" t="str">
        <f>IF($A77="ADD",IF(NOT(ISBLANK(AX77)),_xlfn.XLOOKUP(AX77,post_plant_type[lookupValue],post_plant_type[lookupKey],"ERROR"),""), "")</f>
        <v/>
      </c>
      <c r="BA77" s="3" t="str">
        <f>IF($A77="ADD",IF(NOT(ISBLANK(AZ77)),_xlfn.XLOOKUP(AZ77,post_ground_type[lookupValue],post_ground_type[lookupKey],"ERROR"),""), "")</f>
        <v/>
      </c>
      <c r="BC77" s="3" t="str">
        <f>IF($A77="ADD",IF(NOT(ISBLANK(BB77)),_xlfn.XLOOKUP(BB77,post_joint_type[lookupValue],post_joint_type[lookupKey],"ERROR"),""), "")</f>
        <v/>
      </c>
      <c r="BD77" s="4"/>
      <c r="BE77" s="7"/>
      <c r="BF77" s="4" t="str">
        <f t="shared" ca="1" si="9"/>
        <v/>
      </c>
      <c r="BG77" s="4"/>
      <c r="BH77" s="3" t="str">
        <f t="shared" si="10"/>
        <v/>
      </c>
      <c r="BI77" s="3" t="str">
        <f>IF($A77="","",IF((AND($A77="ADD",OR(BH77="",BH77="In Use"))),"5",(_xlfn.XLOOKUP(BH77,ud_asset_status[lookupValue],ud_asset_status[lookupKey],""))))</f>
        <v/>
      </c>
      <c r="BJ77" s="7"/>
      <c r="BL77" s="3" t="str">
        <f>IF($A77="ADD",IF(NOT(ISBLANK(BK77)),_xlfn.XLOOKUP(BK77,ud_replacement_status[lookupValue],ud_replacement_status[lookupKey],"ERROR"),""), "")</f>
        <v/>
      </c>
      <c r="BM77" s="7"/>
      <c r="BO77" s="3" t="str">
        <f>IF($A77="ADD",IF(NOT(ISBLANK(BN77)),_xlfn.XLOOKUP(BN77,ar_replace_reason[lookupValue],ar_replace_reason[lookupKey],"ERROR"),""), "")</f>
        <v/>
      </c>
      <c r="BP77" s="3" t="str">
        <f t="shared" si="11"/>
        <v/>
      </c>
      <c r="BQ77" s="3" t="str">
        <f>IF($A77="","",IF((AND($A77="ADD",OR(BP77="",BP77="Queenstown-Lakes District Council"))),"70",(_xlfn.XLOOKUP(BP77,ud_organisation_owner[lookupValue],ud_organisation_owner[lookupKey],""))))</f>
        <v/>
      </c>
      <c r="BR77" s="3" t="str">
        <f t="shared" si="12"/>
        <v/>
      </c>
      <c r="BS77" s="3" t="str">
        <f>IF($A77="","",IF((AND($A77="ADD",OR(BR77="",BR77="Queenstown-Lakes District Council"))),"70",(_xlfn.XLOOKUP(BR77,ud_organisation_owner[lookupValue],ud_organisation_owner[lookupKey],""))))</f>
        <v/>
      </c>
      <c r="BT77" s="3" t="str">
        <f t="shared" si="13"/>
        <v/>
      </c>
      <c r="BU77" s="3" t="str">
        <f>IF($A77="","",IF((AND($A77="ADD",OR(BT77="",BT77="Local Authority"))),"17",(_xlfn.XLOOKUP(BT77,ud_sub_organisation[lookupValue],ud_sub_organisation[lookupKey],""))))</f>
        <v/>
      </c>
      <c r="BW77" s="3" t="str">
        <f>IF($A77="ADD",IF(NOT(ISBLANK(BV77)),_xlfn.XLOOKUP(BV77,ud_maintenance_organisation[lookupValue],ud_maintenance_organisation[lookupKey],"ERROR"),""), "")</f>
        <v/>
      </c>
      <c r="BX77" s="3" t="str">
        <f t="shared" si="14"/>
        <v/>
      </c>
      <c r="BY77" s="3" t="str">
        <f>IF($A77="","",IF((AND($A77="ADD",OR(BX77="",BX77="Vested Assets"))),"12",(_xlfn.XLOOKUP(BX77,ud_work_category[lookupValue],ud_work_category[lookupKey],""))))</f>
        <v/>
      </c>
      <c r="BZ77" s="6"/>
      <c r="CA77" s="2" t="str">
        <f t="shared" si="15"/>
        <v/>
      </c>
      <c r="CB77" s="3" t="str">
        <f t="shared" si="16"/>
        <v/>
      </c>
      <c r="CC77" s="3" t="str">
        <f>IF($A77="","",IF((AND($A77="ADD",OR(CB77="",CB77="Excellent"))),"1",(_xlfn.XLOOKUP(CB77,condition[lookupValue],condition[lookupKey],""))))</f>
        <v/>
      </c>
      <c r="CD77" s="7" t="str">
        <f t="shared" si="17"/>
        <v/>
      </c>
      <c r="CE77" s="8"/>
    </row>
    <row r="78" spans="2:83" x14ac:dyDescent="0.25">
      <c r="B78" s="4"/>
      <c r="D78" s="3" t="str">
        <f>IF($A78="ADD",IF(NOT(ISBLANK(C78)),_xlfn.XLOOKUP(C78,ud_amds_table_list[lookupValue],ud_amds_table_list[lookupKey],"ERROR"),""), "")</f>
        <v/>
      </c>
      <c r="G78" s="8"/>
      <c r="I78" s="3" t="str">
        <f>IF($A78="ADD",IF(NOT(ISBLANK(H78)),_xlfn.XLOOKUP(H78,roadnames[lookupValue],roadnames[lookupKey],"ERROR"),""), "")</f>
        <v/>
      </c>
      <c r="J78" s="5"/>
      <c r="K78" s="5"/>
      <c r="L78" s="22"/>
      <c r="N78" s="3" t="str">
        <f>IF($A78="ADD",IF(NOT(ISBLANK(M78)),_xlfn.XLOOKUP(M78,side[lookupValue],side[lookupKey],"ERROR"),""), "")</f>
        <v/>
      </c>
      <c r="O78" s="4"/>
      <c r="Q78" s="3" t="str">
        <f>IF($A78="ADD",IF(NOT(ISBLANK(P78)),_xlfn.XLOOKUP(P78,ud_placement[lookupValue],ud_placement[lookupKey],"ERROR"),""), "")</f>
        <v/>
      </c>
      <c r="S78" s="3" t="str">
        <f>IF($A78="ADD",IF(NOT(ISBLANK(R78)),_xlfn.XLOOKUP(R78,ud_pole_primary_function[lookupValue],ud_pole_primary_function[lookupKey],"ERROR"),""), "")</f>
        <v/>
      </c>
      <c r="U78" s="3" t="str">
        <f>IF($A78="ADD",IF(NOT(ISBLANK(T78)),_xlfn.XLOOKUP(T78,ud_pole_structure_type[lookupValue],ud_pole_structure_type[lookupKey],"ERROR"),""), "")</f>
        <v/>
      </c>
      <c r="X78" s="3" t="str">
        <f>IF($A78="ADD",IF(NOT(ISBLANK(W78)),_xlfn.XLOOKUP(W78,pole_material[lookupValue],pole_material[lookupKey],"ERROR"),""), "")</f>
        <v/>
      </c>
      <c r="Z78" s="3" t="str">
        <f>IF($A78="ADD",IF(NOT(ISBLANK(Y78)),_xlfn.XLOOKUP(Y78,ud_coating_system[lookupValue],ud_coating_system[lookupKey],"ERROR"),""), "")</f>
        <v/>
      </c>
      <c r="AB78" s="3" t="str">
        <f>IF($A78="ADD",IF(NOT(ISBLANK(AA78)),_xlfn.XLOOKUP(AA78,ud_pole_foundation_type[lookupValue],ud_pole_foundation_type[lookupKey],"ERROR"),""), "")</f>
        <v/>
      </c>
      <c r="AD78" s="3" t="str">
        <f>IF($A78="ADD",IF(NOT(ISBLANK(AC78)),_xlfn.XLOOKUP(AC78,ud_pole_base_connection[lookupValue],ud_pole_base_connection[lookupKey],"ERROR"),""), "")</f>
        <v/>
      </c>
      <c r="AE78" s="22"/>
      <c r="AF78" s="22"/>
      <c r="AI78" s="3" t="str">
        <f>IF($A78="ADD",IF(NOT(ISBLANK(AH78)),_xlfn.XLOOKUP(AH78,ud_pole_structure_make[lookupValue],ud_pole_structure_make[lookupKey],"ERROR"),""), "")</f>
        <v/>
      </c>
      <c r="AK78" s="3" t="str">
        <f>IF($A78="ADD",IF(NOT(ISBLANK(AJ78)),_xlfn.XLOOKUP(1,(ud_pole_structure_model_lookup=AJ78)*(ud_pole_structure_model_parentKey=AI78),ud_pole_structure_model[lookupKey],"ERROR"),""), "")</f>
        <v/>
      </c>
      <c r="AM78" s="3" t="str">
        <f>IF($A78="ADD",IF(NOT(ISBLANK(AL78)),_xlfn.XLOOKUP(AL78,sl_pole_shape[lookupValue],sl_pole_shape[lookupKey],"ERROR"),""), "")</f>
        <v/>
      </c>
      <c r="AN78" s="8"/>
      <c r="AP78" s="3" t="str">
        <f>IF($A78="ADD",IF(NOT(ISBLANK(AO78)),_xlfn.XLOOKUP(AO78,sl_pole_attach[lookupValue],sl_pole_attach[lookupKey],"ERROR"),""), "")</f>
        <v/>
      </c>
      <c r="AR78" s="3" t="str">
        <f>IF($A78="ADD",IF(NOT(ISBLANK(AQ78)),_xlfn.XLOOKUP(AQ78,sl_earthing_type[lookupValue],sl_earthing_type[lookupKey],"ERROR"),""), "")</f>
        <v/>
      </c>
      <c r="AT78" s="3" t="str">
        <f>IF($A78="ADD",IF(NOT(ISBLANK(AS78)),_xlfn.XLOOKUP(AS78,men_point[lookupValue],men_point[lookupKey],"ERROR"),""), "")</f>
        <v/>
      </c>
      <c r="AU78" s="8"/>
      <c r="AW78" s="3" t="str">
        <f>IF($A78="ADD",IF(NOT(ISBLANK(AV78)),_xlfn.XLOOKUP(AV78,sign_bracket[lookupValue],sign_bracket[lookupKey],"ERROR"),""), "")</f>
        <v/>
      </c>
      <c r="AY78" s="3" t="str">
        <f>IF($A78="ADD",IF(NOT(ISBLANK(AX78)),_xlfn.XLOOKUP(AX78,post_plant_type[lookupValue],post_plant_type[lookupKey],"ERROR"),""), "")</f>
        <v/>
      </c>
      <c r="BA78" s="3" t="str">
        <f>IF($A78="ADD",IF(NOT(ISBLANK(AZ78)),_xlfn.XLOOKUP(AZ78,post_ground_type[lookupValue],post_ground_type[lookupKey],"ERROR"),""), "")</f>
        <v/>
      </c>
      <c r="BC78" s="3" t="str">
        <f>IF($A78="ADD",IF(NOT(ISBLANK(BB78)),_xlfn.XLOOKUP(BB78,post_joint_type[lookupValue],post_joint_type[lookupKey],"ERROR"),""), "")</f>
        <v/>
      </c>
      <c r="BD78" s="4"/>
      <c r="BE78" s="7"/>
      <c r="BF78" s="4" t="str">
        <f t="shared" ca="1" si="9"/>
        <v/>
      </c>
      <c r="BG78" s="4"/>
      <c r="BH78" s="3" t="str">
        <f t="shared" si="10"/>
        <v/>
      </c>
      <c r="BI78" s="3" t="str">
        <f>IF($A78="","",IF((AND($A78="ADD",OR(BH78="",BH78="In Use"))),"5",(_xlfn.XLOOKUP(BH78,ud_asset_status[lookupValue],ud_asset_status[lookupKey],""))))</f>
        <v/>
      </c>
      <c r="BJ78" s="7"/>
      <c r="BL78" s="3" t="str">
        <f>IF($A78="ADD",IF(NOT(ISBLANK(BK78)),_xlfn.XLOOKUP(BK78,ud_replacement_status[lookupValue],ud_replacement_status[lookupKey],"ERROR"),""), "")</f>
        <v/>
      </c>
      <c r="BM78" s="7"/>
      <c r="BO78" s="3" t="str">
        <f>IF($A78="ADD",IF(NOT(ISBLANK(BN78)),_xlfn.XLOOKUP(BN78,ar_replace_reason[lookupValue],ar_replace_reason[lookupKey],"ERROR"),""), "")</f>
        <v/>
      </c>
      <c r="BP78" s="3" t="str">
        <f t="shared" si="11"/>
        <v/>
      </c>
      <c r="BQ78" s="3" t="str">
        <f>IF($A78="","",IF((AND($A78="ADD",OR(BP78="",BP78="Queenstown-Lakes District Council"))),"70",(_xlfn.XLOOKUP(BP78,ud_organisation_owner[lookupValue],ud_organisation_owner[lookupKey],""))))</f>
        <v/>
      </c>
      <c r="BR78" s="3" t="str">
        <f t="shared" si="12"/>
        <v/>
      </c>
      <c r="BS78" s="3" t="str">
        <f>IF($A78="","",IF((AND($A78="ADD",OR(BR78="",BR78="Queenstown-Lakes District Council"))),"70",(_xlfn.XLOOKUP(BR78,ud_organisation_owner[lookupValue],ud_organisation_owner[lookupKey],""))))</f>
        <v/>
      </c>
      <c r="BT78" s="3" t="str">
        <f t="shared" si="13"/>
        <v/>
      </c>
      <c r="BU78" s="3" t="str">
        <f>IF($A78="","",IF((AND($A78="ADD",OR(BT78="",BT78="Local Authority"))),"17",(_xlfn.XLOOKUP(BT78,ud_sub_organisation[lookupValue],ud_sub_organisation[lookupKey],""))))</f>
        <v/>
      </c>
      <c r="BW78" s="3" t="str">
        <f>IF($A78="ADD",IF(NOT(ISBLANK(BV78)),_xlfn.XLOOKUP(BV78,ud_maintenance_organisation[lookupValue],ud_maintenance_organisation[lookupKey],"ERROR"),""), "")</f>
        <v/>
      </c>
      <c r="BX78" s="3" t="str">
        <f t="shared" si="14"/>
        <v/>
      </c>
      <c r="BY78" s="3" t="str">
        <f>IF($A78="","",IF((AND($A78="ADD",OR(BX78="",BX78="Vested Assets"))),"12",(_xlfn.XLOOKUP(BX78,ud_work_category[lookupValue],ud_work_category[lookupKey],""))))</f>
        <v/>
      </c>
      <c r="BZ78" s="6"/>
      <c r="CA78" s="2" t="str">
        <f t="shared" si="15"/>
        <v/>
      </c>
      <c r="CB78" s="3" t="str">
        <f t="shared" si="16"/>
        <v/>
      </c>
      <c r="CC78" s="3" t="str">
        <f>IF($A78="","",IF((AND($A78="ADD",OR(CB78="",CB78="Excellent"))),"1",(_xlfn.XLOOKUP(CB78,condition[lookupValue],condition[lookupKey],""))))</f>
        <v/>
      </c>
      <c r="CD78" s="7" t="str">
        <f t="shared" si="17"/>
        <v/>
      </c>
      <c r="CE78" s="8"/>
    </row>
    <row r="79" spans="2:83" x14ac:dyDescent="0.25">
      <c r="B79" s="4"/>
      <c r="D79" s="3" t="str">
        <f>IF($A79="ADD",IF(NOT(ISBLANK(C79)),_xlfn.XLOOKUP(C79,ud_amds_table_list[lookupValue],ud_amds_table_list[lookupKey],"ERROR"),""), "")</f>
        <v/>
      </c>
      <c r="G79" s="8"/>
      <c r="I79" s="3" t="str">
        <f>IF($A79="ADD",IF(NOT(ISBLANK(H79)),_xlfn.XLOOKUP(H79,roadnames[lookupValue],roadnames[lookupKey],"ERROR"),""), "")</f>
        <v/>
      </c>
      <c r="J79" s="5"/>
      <c r="K79" s="5"/>
      <c r="L79" s="22"/>
      <c r="N79" s="3" t="str">
        <f>IF($A79="ADD",IF(NOT(ISBLANK(M79)),_xlfn.XLOOKUP(M79,side[lookupValue],side[lookupKey],"ERROR"),""), "")</f>
        <v/>
      </c>
      <c r="O79" s="4"/>
      <c r="Q79" s="3" t="str">
        <f>IF($A79="ADD",IF(NOT(ISBLANK(P79)),_xlfn.XLOOKUP(P79,ud_placement[lookupValue],ud_placement[lookupKey],"ERROR"),""), "")</f>
        <v/>
      </c>
      <c r="S79" s="3" t="str">
        <f>IF($A79="ADD",IF(NOT(ISBLANK(R79)),_xlfn.XLOOKUP(R79,ud_pole_primary_function[lookupValue],ud_pole_primary_function[lookupKey],"ERROR"),""), "")</f>
        <v/>
      </c>
      <c r="U79" s="3" t="str">
        <f>IF($A79="ADD",IF(NOT(ISBLANK(T79)),_xlfn.XLOOKUP(T79,ud_pole_structure_type[lookupValue],ud_pole_structure_type[lookupKey],"ERROR"),""), "")</f>
        <v/>
      </c>
      <c r="X79" s="3" t="str">
        <f>IF($A79="ADD",IF(NOT(ISBLANK(W79)),_xlfn.XLOOKUP(W79,pole_material[lookupValue],pole_material[lookupKey],"ERROR"),""), "")</f>
        <v/>
      </c>
      <c r="Z79" s="3" t="str">
        <f>IF($A79="ADD",IF(NOT(ISBLANK(Y79)),_xlfn.XLOOKUP(Y79,ud_coating_system[lookupValue],ud_coating_system[lookupKey],"ERROR"),""), "")</f>
        <v/>
      </c>
      <c r="AB79" s="3" t="str">
        <f>IF($A79="ADD",IF(NOT(ISBLANK(AA79)),_xlfn.XLOOKUP(AA79,ud_pole_foundation_type[lookupValue],ud_pole_foundation_type[lookupKey],"ERROR"),""), "")</f>
        <v/>
      </c>
      <c r="AD79" s="3" t="str">
        <f>IF($A79="ADD",IF(NOT(ISBLANK(AC79)),_xlfn.XLOOKUP(AC79,ud_pole_base_connection[lookupValue],ud_pole_base_connection[lookupKey],"ERROR"),""), "")</f>
        <v/>
      </c>
      <c r="AE79" s="22"/>
      <c r="AF79" s="22"/>
      <c r="AI79" s="3" t="str">
        <f>IF($A79="ADD",IF(NOT(ISBLANK(AH79)),_xlfn.XLOOKUP(AH79,ud_pole_structure_make[lookupValue],ud_pole_structure_make[lookupKey],"ERROR"),""), "")</f>
        <v/>
      </c>
      <c r="AK79" s="3" t="str">
        <f>IF($A79="ADD",IF(NOT(ISBLANK(AJ79)),_xlfn.XLOOKUP(1,(ud_pole_structure_model_lookup=AJ79)*(ud_pole_structure_model_parentKey=AI79),ud_pole_structure_model[lookupKey],"ERROR"),""), "")</f>
        <v/>
      </c>
      <c r="AM79" s="3" t="str">
        <f>IF($A79="ADD",IF(NOT(ISBLANK(AL79)),_xlfn.XLOOKUP(AL79,sl_pole_shape[lookupValue],sl_pole_shape[lookupKey],"ERROR"),""), "")</f>
        <v/>
      </c>
      <c r="AN79" s="8"/>
      <c r="AP79" s="3" t="str">
        <f>IF($A79="ADD",IF(NOT(ISBLANK(AO79)),_xlfn.XLOOKUP(AO79,sl_pole_attach[lookupValue],sl_pole_attach[lookupKey],"ERROR"),""), "")</f>
        <v/>
      </c>
      <c r="AR79" s="3" t="str">
        <f>IF($A79="ADD",IF(NOT(ISBLANK(AQ79)),_xlfn.XLOOKUP(AQ79,sl_earthing_type[lookupValue],sl_earthing_type[lookupKey],"ERROR"),""), "")</f>
        <v/>
      </c>
      <c r="AT79" s="3" t="str">
        <f>IF($A79="ADD",IF(NOT(ISBLANK(AS79)),_xlfn.XLOOKUP(AS79,men_point[lookupValue],men_point[lookupKey],"ERROR"),""), "")</f>
        <v/>
      </c>
      <c r="AU79" s="8"/>
      <c r="AW79" s="3" t="str">
        <f>IF($A79="ADD",IF(NOT(ISBLANK(AV79)),_xlfn.XLOOKUP(AV79,sign_bracket[lookupValue],sign_bracket[lookupKey],"ERROR"),""), "")</f>
        <v/>
      </c>
      <c r="AY79" s="3" t="str">
        <f>IF($A79="ADD",IF(NOT(ISBLANK(AX79)),_xlfn.XLOOKUP(AX79,post_plant_type[lookupValue],post_plant_type[lookupKey],"ERROR"),""), "")</f>
        <v/>
      </c>
      <c r="BA79" s="3" t="str">
        <f>IF($A79="ADD",IF(NOT(ISBLANK(AZ79)),_xlfn.XLOOKUP(AZ79,post_ground_type[lookupValue],post_ground_type[lookupKey],"ERROR"),""), "")</f>
        <v/>
      </c>
      <c r="BC79" s="3" t="str">
        <f>IF($A79="ADD",IF(NOT(ISBLANK(BB79)),_xlfn.XLOOKUP(BB79,post_joint_type[lookupValue],post_joint_type[lookupKey],"ERROR"),""), "")</f>
        <v/>
      </c>
      <c r="BD79" s="4"/>
      <c r="BE79" s="7"/>
      <c r="BF79" s="4" t="str">
        <f t="shared" ca="1" si="9"/>
        <v/>
      </c>
      <c r="BG79" s="4"/>
      <c r="BH79" s="3" t="str">
        <f t="shared" si="10"/>
        <v/>
      </c>
      <c r="BI79" s="3" t="str">
        <f>IF($A79="","",IF((AND($A79="ADD",OR(BH79="",BH79="In Use"))),"5",(_xlfn.XLOOKUP(BH79,ud_asset_status[lookupValue],ud_asset_status[lookupKey],""))))</f>
        <v/>
      </c>
      <c r="BJ79" s="7"/>
      <c r="BL79" s="3" t="str">
        <f>IF($A79="ADD",IF(NOT(ISBLANK(BK79)),_xlfn.XLOOKUP(BK79,ud_replacement_status[lookupValue],ud_replacement_status[lookupKey],"ERROR"),""), "")</f>
        <v/>
      </c>
      <c r="BM79" s="7"/>
      <c r="BO79" s="3" t="str">
        <f>IF($A79="ADD",IF(NOT(ISBLANK(BN79)),_xlfn.XLOOKUP(BN79,ar_replace_reason[lookupValue],ar_replace_reason[lookupKey],"ERROR"),""), "")</f>
        <v/>
      </c>
      <c r="BP79" s="3" t="str">
        <f t="shared" si="11"/>
        <v/>
      </c>
      <c r="BQ79" s="3" t="str">
        <f>IF($A79="","",IF((AND($A79="ADD",OR(BP79="",BP79="Queenstown-Lakes District Council"))),"70",(_xlfn.XLOOKUP(BP79,ud_organisation_owner[lookupValue],ud_organisation_owner[lookupKey],""))))</f>
        <v/>
      </c>
      <c r="BR79" s="3" t="str">
        <f t="shared" si="12"/>
        <v/>
      </c>
      <c r="BS79" s="3" t="str">
        <f>IF($A79="","",IF((AND($A79="ADD",OR(BR79="",BR79="Queenstown-Lakes District Council"))),"70",(_xlfn.XLOOKUP(BR79,ud_organisation_owner[lookupValue],ud_organisation_owner[lookupKey],""))))</f>
        <v/>
      </c>
      <c r="BT79" s="3" t="str">
        <f t="shared" si="13"/>
        <v/>
      </c>
      <c r="BU79" s="3" t="str">
        <f>IF($A79="","",IF((AND($A79="ADD",OR(BT79="",BT79="Local Authority"))),"17",(_xlfn.XLOOKUP(BT79,ud_sub_organisation[lookupValue],ud_sub_organisation[lookupKey],""))))</f>
        <v/>
      </c>
      <c r="BW79" s="3" t="str">
        <f>IF($A79="ADD",IF(NOT(ISBLANK(BV79)),_xlfn.XLOOKUP(BV79,ud_maintenance_organisation[lookupValue],ud_maintenance_organisation[lookupKey],"ERROR"),""), "")</f>
        <v/>
      </c>
      <c r="BX79" s="3" t="str">
        <f t="shared" si="14"/>
        <v/>
      </c>
      <c r="BY79" s="3" t="str">
        <f>IF($A79="","",IF((AND($A79="ADD",OR(BX79="",BX79="Vested Assets"))),"12",(_xlfn.XLOOKUP(BX79,ud_work_category[lookupValue],ud_work_category[lookupKey],""))))</f>
        <v/>
      </c>
      <c r="BZ79" s="6"/>
      <c r="CA79" s="2" t="str">
        <f t="shared" si="15"/>
        <v/>
      </c>
      <c r="CB79" s="3" t="str">
        <f t="shared" si="16"/>
        <v/>
      </c>
      <c r="CC79" s="3" t="str">
        <f>IF($A79="","",IF((AND($A79="ADD",OR(CB79="",CB79="Excellent"))),"1",(_xlfn.XLOOKUP(CB79,condition[lookupValue],condition[lookupKey],""))))</f>
        <v/>
      </c>
      <c r="CD79" s="7" t="str">
        <f t="shared" si="17"/>
        <v/>
      </c>
      <c r="CE79" s="8"/>
    </row>
    <row r="80" spans="2:83" x14ac:dyDescent="0.25">
      <c r="B80" s="4"/>
      <c r="D80" s="3" t="str">
        <f>IF($A80="ADD",IF(NOT(ISBLANK(C80)),_xlfn.XLOOKUP(C80,ud_amds_table_list[lookupValue],ud_amds_table_list[lookupKey],"ERROR"),""), "")</f>
        <v/>
      </c>
      <c r="G80" s="8"/>
      <c r="I80" s="3" t="str">
        <f>IF($A80="ADD",IF(NOT(ISBLANK(H80)),_xlfn.XLOOKUP(H80,roadnames[lookupValue],roadnames[lookupKey],"ERROR"),""), "")</f>
        <v/>
      </c>
      <c r="J80" s="5"/>
      <c r="K80" s="5"/>
      <c r="L80" s="22"/>
      <c r="N80" s="3" t="str">
        <f>IF($A80="ADD",IF(NOT(ISBLANK(M80)),_xlfn.XLOOKUP(M80,side[lookupValue],side[lookupKey],"ERROR"),""), "")</f>
        <v/>
      </c>
      <c r="O80" s="4"/>
      <c r="Q80" s="3" t="str">
        <f>IF($A80="ADD",IF(NOT(ISBLANK(P80)),_xlfn.XLOOKUP(P80,ud_placement[lookupValue],ud_placement[lookupKey],"ERROR"),""), "")</f>
        <v/>
      </c>
      <c r="S80" s="3" t="str">
        <f>IF($A80="ADD",IF(NOT(ISBLANK(R80)),_xlfn.XLOOKUP(R80,ud_pole_primary_function[lookupValue],ud_pole_primary_function[lookupKey],"ERROR"),""), "")</f>
        <v/>
      </c>
      <c r="U80" s="3" t="str">
        <f>IF($A80="ADD",IF(NOT(ISBLANK(T80)),_xlfn.XLOOKUP(T80,ud_pole_structure_type[lookupValue],ud_pole_structure_type[lookupKey],"ERROR"),""), "")</f>
        <v/>
      </c>
      <c r="X80" s="3" t="str">
        <f>IF($A80="ADD",IF(NOT(ISBLANK(W80)),_xlfn.XLOOKUP(W80,pole_material[lookupValue],pole_material[lookupKey],"ERROR"),""), "")</f>
        <v/>
      </c>
      <c r="Z80" s="3" t="str">
        <f>IF($A80="ADD",IF(NOT(ISBLANK(Y80)),_xlfn.XLOOKUP(Y80,ud_coating_system[lookupValue],ud_coating_system[lookupKey],"ERROR"),""), "")</f>
        <v/>
      </c>
      <c r="AB80" s="3" t="str">
        <f>IF($A80="ADD",IF(NOT(ISBLANK(AA80)),_xlfn.XLOOKUP(AA80,ud_pole_foundation_type[lookupValue],ud_pole_foundation_type[lookupKey],"ERROR"),""), "")</f>
        <v/>
      </c>
      <c r="AD80" s="3" t="str">
        <f>IF($A80="ADD",IF(NOT(ISBLANK(AC80)),_xlfn.XLOOKUP(AC80,ud_pole_base_connection[lookupValue],ud_pole_base_connection[lookupKey],"ERROR"),""), "")</f>
        <v/>
      </c>
      <c r="AE80" s="22"/>
      <c r="AF80" s="22"/>
      <c r="AI80" s="3" t="str">
        <f>IF($A80="ADD",IF(NOT(ISBLANK(AH80)),_xlfn.XLOOKUP(AH80,ud_pole_structure_make[lookupValue],ud_pole_structure_make[lookupKey],"ERROR"),""), "")</f>
        <v/>
      </c>
      <c r="AK80" s="3" t="str">
        <f>IF($A80="ADD",IF(NOT(ISBLANK(AJ80)),_xlfn.XLOOKUP(1,(ud_pole_structure_model_lookup=AJ80)*(ud_pole_structure_model_parentKey=AI80),ud_pole_structure_model[lookupKey],"ERROR"),""), "")</f>
        <v/>
      </c>
      <c r="AM80" s="3" t="str">
        <f>IF($A80="ADD",IF(NOT(ISBLANK(AL80)),_xlfn.XLOOKUP(AL80,sl_pole_shape[lookupValue],sl_pole_shape[lookupKey],"ERROR"),""), "")</f>
        <v/>
      </c>
      <c r="AN80" s="8"/>
      <c r="AP80" s="3" t="str">
        <f>IF($A80="ADD",IF(NOT(ISBLANK(AO80)),_xlfn.XLOOKUP(AO80,sl_pole_attach[lookupValue],sl_pole_attach[lookupKey],"ERROR"),""), "")</f>
        <v/>
      </c>
      <c r="AR80" s="3" t="str">
        <f>IF($A80="ADD",IF(NOT(ISBLANK(AQ80)),_xlfn.XLOOKUP(AQ80,sl_earthing_type[lookupValue],sl_earthing_type[lookupKey],"ERROR"),""), "")</f>
        <v/>
      </c>
      <c r="AT80" s="3" t="str">
        <f>IF($A80="ADD",IF(NOT(ISBLANK(AS80)),_xlfn.XLOOKUP(AS80,men_point[lookupValue],men_point[lookupKey],"ERROR"),""), "")</f>
        <v/>
      </c>
      <c r="AU80" s="8"/>
      <c r="AW80" s="3" t="str">
        <f>IF($A80="ADD",IF(NOT(ISBLANK(AV80)),_xlfn.XLOOKUP(AV80,sign_bracket[lookupValue],sign_bracket[lookupKey],"ERROR"),""), "")</f>
        <v/>
      </c>
      <c r="AY80" s="3" t="str">
        <f>IF($A80="ADD",IF(NOT(ISBLANK(AX80)),_xlfn.XLOOKUP(AX80,post_plant_type[lookupValue],post_plant_type[lookupKey],"ERROR"),""), "")</f>
        <v/>
      </c>
      <c r="BA80" s="3" t="str">
        <f>IF($A80="ADD",IF(NOT(ISBLANK(AZ80)),_xlfn.XLOOKUP(AZ80,post_ground_type[lookupValue],post_ground_type[lookupKey],"ERROR"),""), "")</f>
        <v/>
      </c>
      <c r="BC80" s="3" t="str">
        <f>IF($A80="ADD",IF(NOT(ISBLANK(BB80)),_xlfn.XLOOKUP(BB80,post_joint_type[lookupValue],post_joint_type[lookupKey],"ERROR"),""), "")</f>
        <v/>
      </c>
      <c r="BD80" s="4"/>
      <c r="BE80" s="7"/>
      <c r="BF80" s="4" t="str">
        <f t="shared" ca="1" si="9"/>
        <v/>
      </c>
      <c r="BG80" s="4"/>
      <c r="BH80" s="3" t="str">
        <f t="shared" si="10"/>
        <v/>
      </c>
      <c r="BI80" s="3" t="str">
        <f>IF($A80="","",IF((AND($A80="ADD",OR(BH80="",BH80="In Use"))),"5",(_xlfn.XLOOKUP(BH80,ud_asset_status[lookupValue],ud_asset_status[lookupKey],""))))</f>
        <v/>
      </c>
      <c r="BJ80" s="7"/>
      <c r="BL80" s="3" t="str">
        <f>IF($A80="ADD",IF(NOT(ISBLANK(BK80)),_xlfn.XLOOKUP(BK80,ud_replacement_status[lookupValue],ud_replacement_status[lookupKey],"ERROR"),""), "")</f>
        <v/>
      </c>
      <c r="BM80" s="7"/>
      <c r="BO80" s="3" t="str">
        <f>IF($A80="ADD",IF(NOT(ISBLANK(BN80)),_xlfn.XLOOKUP(BN80,ar_replace_reason[lookupValue],ar_replace_reason[lookupKey],"ERROR"),""), "")</f>
        <v/>
      </c>
      <c r="BP80" s="3" t="str">
        <f t="shared" si="11"/>
        <v/>
      </c>
      <c r="BQ80" s="3" t="str">
        <f>IF($A80="","",IF((AND($A80="ADD",OR(BP80="",BP80="Queenstown-Lakes District Council"))),"70",(_xlfn.XLOOKUP(BP80,ud_organisation_owner[lookupValue],ud_organisation_owner[lookupKey],""))))</f>
        <v/>
      </c>
      <c r="BR80" s="3" t="str">
        <f t="shared" si="12"/>
        <v/>
      </c>
      <c r="BS80" s="3" t="str">
        <f>IF($A80="","",IF((AND($A80="ADD",OR(BR80="",BR80="Queenstown-Lakes District Council"))),"70",(_xlfn.XLOOKUP(BR80,ud_organisation_owner[lookupValue],ud_organisation_owner[lookupKey],""))))</f>
        <v/>
      </c>
      <c r="BT80" s="3" t="str">
        <f t="shared" si="13"/>
        <v/>
      </c>
      <c r="BU80" s="3" t="str">
        <f>IF($A80="","",IF((AND($A80="ADD",OR(BT80="",BT80="Local Authority"))),"17",(_xlfn.XLOOKUP(BT80,ud_sub_organisation[lookupValue],ud_sub_organisation[lookupKey],""))))</f>
        <v/>
      </c>
      <c r="BW80" s="3" t="str">
        <f>IF($A80="ADD",IF(NOT(ISBLANK(BV80)),_xlfn.XLOOKUP(BV80,ud_maintenance_organisation[lookupValue],ud_maintenance_organisation[lookupKey],"ERROR"),""), "")</f>
        <v/>
      </c>
      <c r="BX80" s="3" t="str">
        <f t="shared" si="14"/>
        <v/>
      </c>
      <c r="BY80" s="3" t="str">
        <f>IF($A80="","",IF((AND($A80="ADD",OR(BX80="",BX80="Vested Assets"))),"12",(_xlfn.XLOOKUP(BX80,ud_work_category[lookupValue],ud_work_category[lookupKey],""))))</f>
        <v/>
      </c>
      <c r="BZ80" s="6"/>
      <c r="CA80" s="2" t="str">
        <f t="shared" si="15"/>
        <v/>
      </c>
      <c r="CB80" s="3" t="str">
        <f t="shared" si="16"/>
        <v/>
      </c>
      <c r="CC80" s="3" t="str">
        <f>IF($A80="","",IF((AND($A80="ADD",OR(CB80="",CB80="Excellent"))),"1",(_xlfn.XLOOKUP(CB80,condition[lookupValue],condition[lookupKey],""))))</f>
        <v/>
      </c>
      <c r="CD80" s="7" t="str">
        <f t="shared" si="17"/>
        <v/>
      </c>
      <c r="CE80" s="8"/>
    </row>
    <row r="81" spans="2:83" x14ac:dyDescent="0.25">
      <c r="B81" s="4"/>
      <c r="D81" s="3" t="str">
        <f>IF($A81="ADD",IF(NOT(ISBLANK(C81)),_xlfn.XLOOKUP(C81,ud_amds_table_list[lookupValue],ud_amds_table_list[lookupKey],"ERROR"),""), "")</f>
        <v/>
      </c>
      <c r="G81" s="8"/>
      <c r="I81" s="3" t="str">
        <f>IF($A81="ADD",IF(NOT(ISBLANK(H81)),_xlfn.XLOOKUP(H81,roadnames[lookupValue],roadnames[lookupKey],"ERROR"),""), "")</f>
        <v/>
      </c>
      <c r="J81" s="5"/>
      <c r="K81" s="5"/>
      <c r="L81" s="22"/>
      <c r="N81" s="3" t="str">
        <f>IF($A81="ADD",IF(NOT(ISBLANK(M81)),_xlfn.XLOOKUP(M81,side[lookupValue],side[lookupKey],"ERROR"),""), "")</f>
        <v/>
      </c>
      <c r="O81" s="4"/>
      <c r="Q81" s="3" t="str">
        <f>IF($A81="ADD",IF(NOT(ISBLANK(P81)),_xlfn.XLOOKUP(P81,ud_placement[lookupValue],ud_placement[lookupKey],"ERROR"),""), "")</f>
        <v/>
      </c>
      <c r="S81" s="3" t="str">
        <f>IF($A81="ADD",IF(NOT(ISBLANK(R81)),_xlfn.XLOOKUP(R81,ud_pole_primary_function[lookupValue],ud_pole_primary_function[lookupKey],"ERROR"),""), "")</f>
        <v/>
      </c>
      <c r="U81" s="3" t="str">
        <f>IF($A81="ADD",IF(NOT(ISBLANK(T81)),_xlfn.XLOOKUP(T81,ud_pole_structure_type[lookupValue],ud_pole_structure_type[lookupKey],"ERROR"),""), "")</f>
        <v/>
      </c>
      <c r="X81" s="3" t="str">
        <f>IF($A81="ADD",IF(NOT(ISBLANK(W81)),_xlfn.XLOOKUP(W81,pole_material[lookupValue],pole_material[lookupKey],"ERROR"),""), "")</f>
        <v/>
      </c>
      <c r="Z81" s="3" t="str">
        <f>IF($A81="ADD",IF(NOT(ISBLANK(Y81)),_xlfn.XLOOKUP(Y81,ud_coating_system[lookupValue],ud_coating_system[lookupKey],"ERROR"),""), "")</f>
        <v/>
      </c>
      <c r="AB81" s="3" t="str">
        <f>IF($A81="ADD",IF(NOT(ISBLANK(AA81)),_xlfn.XLOOKUP(AA81,ud_pole_foundation_type[lookupValue],ud_pole_foundation_type[lookupKey],"ERROR"),""), "")</f>
        <v/>
      </c>
      <c r="AD81" s="3" t="str">
        <f>IF($A81="ADD",IF(NOT(ISBLANK(AC81)),_xlfn.XLOOKUP(AC81,ud_pole_base_connection[lookupValue],ud_pole_base_connection[lookupKey],"ERROR"),""), "")</f>
        <v/>
      </c>
      <c r="AE81" s="22"/>
      <c r="AF81" s="22"/>
      <c r="AI81" s="3" t="str">
        <f>IF($A81="ADD",IF(NOT(ISBLANK(AH81)),_xlfn.XLOOKUP(AH81,ud_pole_structure_make[lookupValue],ud_pole_structure_make[lookupKey],"ERROR"),""), "")</f>
        <v/>
      </c>
      <c r="AK81" s="3" t="str">
        <f>IF($A81="ADD",IF(NOT(ISBLANK(AJ81)),_xlfn.XLOOKUP(1,(ud_pole_structure_model_lookup=AJ81)*(ud_pole_structure_model_parentKey=AI81),ud_pole_structure_model[lookupKey],"ERROR"),""), "")</f>
        <v/>
      </c>
      <c r="AM81" s="3" t="str">
        <f>IF($A81="ADD",IF(NOT(ISBLANK(AL81)),_xlfn.XLOOKUP(AL81,sl_pole_shape[lookupValue],sl_pole_shape[lookupKey],"ERROR"),""), "")</f>
        <v/>
      </c>
      <c r="AN81" s="8"/>
      <c r="AP81" s="3" t="str">
        <f>IF($A81="ADD",IF(NOT(ISBLANK(AO81)),_xlfn.XLOOKUP(AO81,sl_pole_attach[lookupValue],sl_pole_attach[lookupKey],"ERROR"),""), "")</f>
        <v/>
      </c>
      <c r="AR81" s="3" t="str">
        <f>IF($A81="ADD",IF(NOT(ISBLANK(AQ81)),_xlfn.XLOOKUP(AQ81,sl_earthing_type[lookupValue],sl_earthing_type[lookupKey],"ERROR"),""), "")</f>
        <v/>
      </c>
      <c r="AT81" s="3" t="str">
        <f>IF($A81="ADD",IF(NOT(ISBLANK(AS81)),_xlfn.XLOOKUP(AS81,men_point[lookupValue],men_point[lookupKey],"ERROR"),""), "")</f>
        <v/>
      </c>
      <c r="AU81" s="8"/>
      <c r="AW81" s="3" t="str">
        <f>IF($A81="ADD",IF(NOT(ISBLANK(AV81)),_xlfn.XLOOKUP(AV81,sign_bracket[lookupValue],sign_bracket[lookupKey],"ERROR"),""), "")</f>
        <v/>
      </c>
      <c r="AY81" s="3" t="str">
        <f>IF($A81="ADD",IF(NOT(ISBLANK(AX81)),_xlfn.XLOOKUP(AX81,post_plant_type[lookupValue],post_plant_type[lookupKey],"ERROR"),""), "")</f>
        <v/>
      </c>
      <c r="BA81" s="3" t="str">
        <f>IF($A81="ADD",IF(NOT(ISBLANK(AZ81)),_xlfn.XLOOKUP(AZ81,post_ground_type[lookupValue],post_ground_type[lookupKey],"ERROR"),""), "")</f>
        <v/>
      </c>
      <c r="BC81" s="3" t="str">
        <f>IF($A81="ADD",IF(NOT(ISBLANK(BB81)),_xlfn.XLOOKUP(BB81,post_joint_type[lookupValue],post_joint_type[lookupKey],"ERROR"),""), "")</f>
        <v/>
      </c>
      <c r="BD81" s="4"/>
      <c r="BE81" s="7"/>
      <c r="BF81" s="4" t="str">
        <f t="shared" ca="1" si="9"/>
        <v/>
      </c>
      <c r="BG81" s="4"/>
      <c r="BH81" s="3" t="str">
        <f t="shared" si="10"/>
        <v/>
      </c>
      <c r="BI81" s="3" t="str">
        <f>IF($A81="","",IF((AND($A81="ADD",OR(BH81="",BH81="In Use"))),"5",(_xlfn.XLOOKUP(BH81,ud_asset_status[lookupValue],ud_asset_status[lookupKey],""))))</f>
        <v/>
      </c>
      <c r="BJ81" s="7"/>
      <c r="BL81" s="3" t="str">
        <f>IF($A81="ADD",IF(NOT(ISBLANK(BK81)),_xlfn.XLOOKUP(BK81,ud_replacement_status[lookupValue],ud_replacement_status[lookupKey],"ERROR"),""), "")</f>
        <v/>
      </c>
      <c r="BM81" s="7"/>
      <c r="BO81" s="3" t="str">
        <f>IF($A81="ADD",IF(NOT(ISBLANK(BN81)),_xlfn.XLOOKUP(BN81,ar_replace_reason[lookupValue],ar_replace_reason[lookupKey],"ERROR"),""), "")</f>
        <v/>
      </c>
      <c r="BP81" s="3" t="str">
        <f t="shared" si="11"/>
        <v/>
      </c>
      <c r="BQ81" s="3" t="str">
        <f>IF($A81="","",IF((AND($A81="ADD",OR(BP81="",BP81="Queenstown-Lakes District Council"))),"70",(_xlfn.XLOOKUP(BP81,ud_organisation_owner[lookupValue],ud_organisation_owner[lookupKey],""))))</f>
        <v/>
      </c>
      <c r="BR81" s="3" t="str">
        <f t="shared" si="12"/>
        <v/>
      </c>
      <c r="BS81" s="3" t="str">
        <f>IF($A81="","",IF((AND($A81="ADD",OR(BR81="",BR81="Queenstown-Lakes District Council"))),"70",(_xlfn.XLOOKUP(BR81,ud_organisation_owner[lookupValue],ud_organisation_owner[lookupKey],""))))</f>
        <v/>
      </c>
      <c r="BT81" s="3" t="str">
        <f t="shared" si="13"/>
        <v/>
      </c>
      <c r="BU81" s="3" t="str">
        <f>IF($A81="","",IF((AND($A81="ADD",OR(BT81="",BT81="Local Authority"))),"17",(_xlfn.XLOOKUP(BT81,ud_sub_organisation[lookupValue],ud_sub_organisation[lookupKey],""))))</f>
        <v/>
      </c>
      <c r="BW81" s="3" t="str">
        <f>IF($A81="ADD",IF(NOT(ISBLANK(BV81)),_xlfn.XLOOKUP(BV81,ud_maintenance_organisation[lookupValue],ud_maintenance_organisation[lookupKey],"ERROR"),""), "")</f>
        <v/>
      </c>
      <c r="BX81" s="3" t="str">
        <f t="shared" si="14"/>
        <v/>
      </c>
      <c r="BY81" s="3" t="str">
        <f>IF($A81="","",IF((AND($A81="ADD",OR(BX81="",BX81="Vested Assets"))),"12",(_xlfn.XLOOKUP(BX81,ud_work_category[lookupValue],ud_work_category[lookupKey],""))))</f>
        <v/>
      </c>
      <c r="BZ81" s="6"/>
      <c r="CA81" s="2" t="str">
        <f t="shared" si="15"/>
        <v/>
      </c>
      <c r="CB81" s="3" t="str">
        <f t="shared" si="16"/>
        <v/>
      </c>
      <c r="CC81" s="3" t="str">
        <f>IF($A81="","",IF((AND($A81="ADD",OR(CB81="",CB81="Excellent"))),"1",(_xlfn.XLOOKUP(CB81,condition[lookupValue],condition[lookupKey],""))))</f>
        <v/>
      </c>
      <c r="CD81" s="7" t="str">
        <f t="shared" si="17"/>
        <v/>
      </c>
      <c r="CE81" s="8"/>
    </row>
    <row r="82" spans="2:83" x14ac:dyDescent="0.25">
      <c r="B82" s="4"/>
      <c r="D82" s="3" t="str">
        <f>IF($A82="ADD",IF(NOT(ISBLANK(C82)),_xlfn.XLOOKUP(C82,ud_amds_table_list[lookupValue],ud_amds_table_list[lookupKey],"ERROR"),""), "")</f>
        <v/>
      </c>
      <c r="G82" s="8"/>
      <c r="I82" s="3" t="str">
        <f>IF($A82="ADD",IF(NOT(ISBLANK(H82)),_xlfn.XLOOKUP(H82,roadnames[lookupValue],roadnames[lookupKey],"ERROR"),""), "")</f>
        <v/>
      </c>
      <c r="J82" s="5"/>
      <c r="K82" s="5"/>
      <c r="L82" s="22"/>
      <c r="N82" s="3" t="str">
        <f>IF($A82="ADD",IF(NOT(ISBLANK(M82)),_xlfn.XLOOKUP(M82,side[lookupValue],side[lookupKey],"ERROR"),""), "")</f>
        <v/>
      </c>
      <c r="O82" s="4"/>
      <c r="Q82" s="3" t="str">
        <f>IF($A82="ADD",IF(NOT(ISBLANK(P82)),_xlfn.XLOOKUP(P82,ud_placement[lookupValue],ud_placement[lookupKey],"ERROR"),""), "")</f>
        <v/>
      </c>
      <c r="S82" s="3" t="str">
        <f>IF($A82="ADD",IF(NOT(ISBLANK(R82)),_xlfn.XLOOKUP(R82,ud_pole_primary_function[lookupValue],ud_pole_primary_function[lookupKey],"ERROR"),""), "")</f>
        <v/>
      </c>
      <c r="U82" s="3" t="str">
        <f>IF($A82="ADD",IF(NOT(ISBLANK(T82)),_xlfn.XLOOKUP(T82,ud_pole_structure_type[lookupValue],ud_pole_structure_type[lookupKey],"ERROR"),""), "")</f>
        <v/>
      </c>
      <c r="X82" s="3" t="str">
        <f>IF($A82="ADD",IF(NOT(ISBLANK(W82)),_xlfn.XLOOKUP(W82,pole_material[lookupValue],pole_material[lookupKey],"ERROR"),""), "")</f>
        <v/>
      </c>
      <c r="Z82" s="3" t="str">
        <f>IF($A82="ADD",IF(NOT(ISBLANK(Y82)),_xlfn.XLOOKUP(Y82,ud_coating_system[lookupValue],ud_coating_system[lookupKey],"ERROR"),""), "")</f>
        <v/>
      </c>
      <c r="AB82" s="3" t="str">
        <f>IF($A82="ADD",IF(NOT(ISBLANK(AA82)),_xlfn.XLOOKUP(AA82,ud_pole_foundation_type[lookupValue],ud_pole_foundation_type[lookupKey],"ERROR"),""), "")</f>
        <v/>
      </c>
      <c r="AD82" s="3" t="str">
        <f>IF($A82="ADD",IF(NOT(ISBLANK(AC82)),_xlfn.XLOOKUP(AC82,ud_pole_base_connection[lookupValue],ud_pole_base_connection[lookupKey],"ERROR"),""), "")</f>
        <v/>
      </c>
      <c r="AE82" s="22"/>
      <c r="AF82" s="22"/>
      <c r="AI82" s="3" t="str">
        <f>IF($A82="ADD",IF(NOT(ISBLANK(AH82)),_xlfn.XLOOKUP(AH82,ud_pole_structure_make[lookupValue],ud_pole_structure_make[lookupKey],"ERROR"),""), "")</f>
        <v/>
      </c>
      <c r="AK82" s="3" t="str">
        <f>IF($A82="ADD",IF(NOT(ISBLANK(AJ82)),_xlfn.XLOOKUP(1,(ud_pole_structure_model_lookup=AJ82)*(ud_pole_structure_model_parentKey=AI82),ud_pole_structure_model[lookupKey],"ERROR"),""), "")</f>
        <v/>
      </c>
      <c r="AM82" s="3" t="str">
        <f>IF($A82="ADD",IF(NOT(ISBLANK(AL82)),_xlfn.XLOOKUP(AL82,sl_pole_shape[lookupValue],sl_pole_shape[lookupKey],"ERROR"),""), "")</f>
        <v/>
      </c>
      <c r="AN82" s="8"/>
      <c r="AP82" s="3" t="str">
        <f>IF($A82="ADD",IF(NOT(ISBLANK(AO82)),_xlfn.XLOOKUP(AO82,sl_pole_attach[lookupValue],sl_pole_attach[lookupKey],"ERROR"),""), "")</f>
        <v/>
      </c>
      <c r="AR82" s="3" t="str">
        <f>IF($A82="ADD",IF(NOT(ISBLANK(AQ82)),_xlfn.XLOOKUP(AQ82,sl_earthing_type[lookupValue],sl_earthing_type[lookupKey],"ERROR"),""), "")</f>
        <v/>
      </c>
      <c r="AT82" s="3" t="str">
        <f>IF($A82="ADD",IF(NOT(ISBLANK(AS82)),_xlfn.XLOOKUP(AS82,men_point[lookupValue],men_point[lookupKey],"ERROR"),""), "")</f>
        <v/>
      </c>
      <c r="AU82" s="8"/>
      <c r="AW82" s="3" t="str">
        <f>IF($A82="ADD",IF(NOT(ISBLANK(AV82)),_xlfn.XLOOKUP(AV82,sign_bracket[lookupValue],sign_bracket[lookupKey],"ERROR"),""), "")</f>
        <v/>
      </c>
      <c r="AY82" s="3" t="str">
        <f>IF($A82="ADD",IF(NOT(ISBLANK(AX82)),_xlfn.XLOOKUP(AX82,post_plant_type[lookupValue],post_plant_type[lookupKey],"ERROR"),""), "")</f>
        <v/>
      </c>
      <c r="BA82" s="3" t="str">
        <f>IF($A82="ADD",IF(NOT(ISBLANK(AZ82)),_xlfn.XLOOKUP(AZ82,post_ground_type[lookupValue],post_ground_type[lookupKey],"ERROR"),""), "")</f>
        <v/>
      </c>
      <c r="BC82" s="3" t="str">
        <f>IF($A82="ADD",IF(NOT(ISBLANK(BB82)),_xlfn.XLOOKUP(BB82,post_joint_type[lookupValue],post_joint_type[lookupKey],"ERROR"),""), "")</f>
        <v/>
      </c>
      <c r="BD82" s="4"/>
      <c r="BE82" s="7"/>
      <c r="BF82" s="4" t="str">
        <f t="shared" ca="1" si="9"/>
        <v/>
      </c>
      <c r="BG82" s="4"/>
      <c r="BH82" s="3" t="str">
        <f t="shared" si="10"/>
        <v/>
      </c>
      <c r="BI82" s="3" t="str">
        <f>IF($A82="","",IF((AND($A82="ADD",OR(BH82="",BH82="In Use"))),"5",(_xlfn.XLOOKUP(BH82,ud_asset_status[lookupValue],ud_asset_status[lookupKey],""))))</f>
        <v/>
      </c>
      <c r="BJ82" s="7"/>
      <c r="BL82" s="3" t="str">
        <f>IF($A82="ADD",IF(NOT(ISBLANK(BK82)),_xlfn.XLOOKUP(BK82,ud_replacement_status[lookupValue],ud_replacement_status[lookupKey],"ERROR"),""), "")</f>
        <v/>
      </c>
      <c r="BM82" s="7"/>
      <c r="BO82" s="3" t="str">
        <f>IF($A82="ADD",IF(NOT(ISBLANK(BN82)),_xlfn.XLOOKUP(BN82,ar_replace_reason[lookupValue],ar_replace_reason[lookupKey],"ERROR"),""), "")</f>
        <v/>
      </c>
      <c r="BP82" s="3" t="str">
        <f t="shared" si="11"/>
        <v/>
      </c>
      <c r="BQ82" s="3" t="str">
        <f>IF($A82="","",IF((AND($A82="ADD",OR(BP82="",BP82="Queenstown-Lakes District Council"))),"70",(_xlfn.XLOOKUP(BP82,ud_organisation_owner[lookupValue],ud_organisation_owner[lookupKey],""))))</f>
        <v/>
      </c>
      <c r="BR82" s="3" t="str">
        <f t="shared" si="12"/>
        <v/>
      </c>
      <c r="BS82" s="3" t="str">
        <f>IF($A82="","",IF((AND($A82="ADD",OR(BR82="",BR82="Queenstown-Lakes District Council"))),"70",(_xlfn.XLOOKUP(BR82,ud_organisation_owner[lookupValue],ud_organisation_owner[lookupKey],""))))</f>
        <v/>
      </c>
      <c r="BT82" s="3" t="str">
        <f t="shared" si="13"/>
        <v/>
      </c>
      <c r="BU82" s="3" t="str">
        <f>IF($A82="","",IF((AND($A82="ADD",OR(BT82="",BT82="Local Authority"))),"17",(_xlfn.XLOOKUP(BT82,ud_sub_organisation[lookupValue],ud_sub_organisation[lookupKey],""))))</f>
        <v/>
      </c>
      <c r="BW82" s="3" t="str">
        <f>IF($A82="ADD",IF(NOT(ISBLANK(BV82)),_xlfn.XLOOKUP(BV82,ud_maintenance_organisation[lookupValue],ud_maintenance_organisation[lookupKey],"ERROR"),""), "")</f>
        <v/>
      </c>
      <c r="BX82" s="3" t="str">
        <f t="shared" si="14"/>
        <v/>
      </c>
      <c r="BY82" s="3" t="str">
        <f>IF($A82="","",IF((AND($A82="ADD",OR(BX82="",BX82="Vested Assets"))),"12",(_xlfn.XLOOKUP(BX82,ud_work_category[lookupValue],ud_work_category[lookupKey],""))))</f>
        <v/>
      </c>
      <c r="BZ82" s="6"/>
      <c r="CA82" s="2" t="str">
        <f t="shared" si="15"/>
        <v/>
      </c>
      <c r="CB82" s="3" t="str">
        <f t="shared" si="16"/>
        <v/>
      </c>
      <c r="CC82" s="3" t="str">
        <f>IF($A82="","",IF((AND($A82="ADD",OR(CB82="",CB82="Excellent"))),"1",(_xlfn.XLOOKUP(CB82,condition[lookupValue],condition[lookupKey],""))))</f>
        <v/>
      </c>
      <c r="CD82" s="7" t="str">
        <f t="shared" si="17"/>
        <v/>
      </c>
      <c r="CE82" s="8"/>
    </row>
    <row r="83" spans="2:83" x14ac:dyDescent="0.25">
      <c r="B83" s="4"/>
      <c r="D83" s="3" t="str">
        <f>IF($A83="ADD",IF(NOT(ISBLANK(C83)),_xlfn.XLOOKUP(C83,ud_amds_table_list[lookupValue],ud_amds_table_list[lookupKey],"ERROR"),""), "")</f>
        <v/>
      </c>
      <c r="G83" s="8"/>
      <c r="I83" s="3" t="str">
        <f>IF($A83="ADD",IF(NOT(ISBLANK(H83)),_xlfn.XLOOKUP(H83,roadnames[lookupValue],roadnames[lookupKey],"ERROR"),""), "")</f>
        <v/>
      </c>
      <c r="J83" s="5"/>
      <c r="K83" s="5"/>
      <c r="L83" s="22"/>
      <c r="N83" s="3" t="str">
        <f>IF($A83="ADD",IF(NOT(ISBLANK(M83)),_xlfn.XLOOKUP(M83,side[lookupValue],side[lookupKey],"ERROR"),""), "")</f>
        <v/>
      </c>
      <c r="O83" s="4"/>
      <c r="Q83" s="3" t="str">
        <f>IF($A83="ADD",IF(NOT(ISBLANK(P83)),_xlfn.XLOOKUP(P83,ud_placement[lookupValue],ud_placement[lookupKey],"ERROR"),""), "")</f>
        <v/>
      </c>
      <c r="S83" s="3" t="str">
        <f>IF($A83="ADD",IF(NOT(ISBLANK(R83)),_xlfn.XLOOKUP(R83,ud_pole_primary_function[lookupValue],ud_pole_primary_function[lookupKey],"ERROR"),""), "")</f>
        <v/>
      </c>
      <c r="U83" s="3" t="str">
        <f>IF($A83="ADD",IF(NOT(ISBLANK(T83)),_xlfn.XLOOKUP(T83,ud_pole_structure_type[lookupValue],ud_pole_structure_type[lookupKey],"ERROR"),""), "")</f>
        <v/>
      </c>
      <c r="X83" s="3" t="str">
        <f>IF($A83="ADD",IF(NOT(ISBLANK(W83)),_xlfn.XLOOKUP(W83,pole_material[lookupValue],pole_material[lookupKey],"ERROR"),""), "")</f>
        <v/>
      </c>
      <c r="Z83" s="3" t="str">
        <f>IF($A83="ADD",IF(NOT(ISBLANK(Y83)),_xlfn.XLOOKUP(Y83,ud_coating_system[lookupValue],ud_coating_system[lookupKey],"ERROR"),""), "")</f>
        <v/>
      </c>
      <c r="AB83" s="3" t="str">
        <f>IF($A83="ADD",IF(NOT(ISBLANK(AA83)),_xlfn.XLOOKUP(AA83,ud_pole_foundation_type[lookupValue],ud_pole_foundation_type[lookupKey],"ERROR"),""), "")</f>
        <v/>
      </c>
      <c r="AD83" s="3" t="str">
        <f>IF($A83="ADD",IF(NOT(ISBLANK(AC83)),_xlfn.XLOOKUP(AC83,ud_pole_base_connection[lookupValue],ud_pole_base_connection[lookupKey],"ERROR"),""), "")</f>
        <v/>
      </c>
      <c r="AE83" s="22"/>
      <c r="AF83" s="22"/>
      <c r="AI83" s="3" t="str">
        <f>IF($A83="ADD",IF(NOT(ISBLANK(AH83)),_xlfn.XLOOKUP(AH83,ud_pole_structure_make[lookupValue],ud_pole_structure_make[lookupKey],"ERROR"),""), "")</f>
        <v/>
      </c>
      <c r="AK83" s="3" t="str">
        <f>IF($A83="ADD",IF(NOT(ISBLANK(AJ83)),_xlfn.XLOOKUP(1,(ud_pole_structure_model_lookup=AJ83)*(ud_pole_structure_model_parentKey=AI83),ud_pole_structure_model[lookupKey],"ERROR"),""), "")</f>
        <v/>
      </c>
      <c r="AM83" s="3" t="str">
        <f>IF($A83="ADD",IF(NOT(ISBLANK(AL83)),_xlfn.XLOOKUP(AL83,sl_pole_shape[lookupValue],sl_pole_shape[lookupKey],"ERROR"),""), "")</f>
        <v/>
      </c>
      <c r="AN83" s="8"/>
      <c r="AP83" s="3" t="str">
        <f>IF($A83="ADD",IF(NOT(ISBLANK(AO83)),_xlfn.XLOOKUP(AO83,sl_pole_attach[lookupValue],sl_pole_attach[lookupKey],"ERROR"),""), "")</f>
        <v/>
      </c>
      <c r="AR83" s="3" t="str">
        <f>IF($A83="ADD",IF(NOT(ISBLANK(AQ83)),_xlfn.XLOOKUP(AQ83,sl_earthing_type[lookupValue],sl_earthing_type[lookupKey],"ERROR"),""), "")</f>
        <v/>
      </c>
      <c r="AT83" s="3" t="str">
        <f>IF($A83="ADD",IF(NOT(ISBLANK(AS83)),_xlfn.XLOOKUP(AS83,men_point[lookupValue],men_point[lookupKey],"ERROR"),""), "")</f>
        <v/>
      </c>
      <c r="AU83" s="8"/>
      <c r="AW83" s="3" t="str">
        <f>IF($A83="ADD",IF(NOT(ISBLANK(AV83)),_xlfn.XLOOKUP(AV83,sign_bracket[lookupValue],sign_bracket[lookupKey],"ERROR"),""), "")</f>
        <v/>
      </c>
      <c r="AY83" s="3" t="str">
        <f>IF($A83="ADD",IF(NOT(ISBLANK(AX83)),_xlfn.XLOOKUP(AX83,post_plant_type[lookupValue],post_plant_type[lookupKey],"ERROR"),""), "")</f>
        <v/>
      </c>
      <c r="BA83" s="3" t="str">
        <f>IF($A83="ADD",IF(NOT(ISBLANK(AZ83)),_xlfn.XLOOKUP(AZ83,post_ground_type[lookupValue],post_ground_type[lookupKey],"ERROR"),""), "")</f>
        <v/>
      </c>
      <c r="BC83" s="3" t="str">
        <f>IF($A83="ADD",IF(NOT(ISBLANK(BB83)),_xlfn.XLOOKUP(BB83,post_joint_type[lookupValue],post_joint_type[lookupKey],"ERROR"),""), "")</f>
        <v/>
      </c>
      <c r="BD83" s="4"/>
      <c r="BE83" s="7"/>
      <c r="BF83" s="4" t="str">
        <f t="shared" ca="1" si="9"/>
        <v/>
      </c>
      <c r="BG83" s="4"/>
      <c r="BH83" s="3" t="str">
        <f t="shared" si="10"/>
        <v/>
      </c>
      <c r="BI83" s="3" t="str">
        <f>IF($A83="","",IF((AND($A83="ADD",OR(BH83="",BH83="In Use"))),"5",(_xlfn.XLOOKUP(BH83,ud_asset_status[lookupValue],ud_asset_status[lookupKey],""))))</f>
        <v/>
      </c>
      <c r="BJ83" s="7"/>
      <c r="BL83" s="3" t="str">
        <f>IF($A83="ADD",IF(NOT(ISBLANK(BK83)),_xlfn.XLOOKUP(BK83,ud_replacement_status[lookupValue],ud_replacement_status[lookupKey],"ERROR"),""), "")</f>
        <v/>
      </c>
      <c r="BM83" s="7"/>
      <c r="BO83" s="3" t="str">
        <f>IF($A83="ADD",IF(NOT(ISBLANK(BN83)),_xlfn.XLOOKUP(BN83,ar_replace_reason[lookupValue],ar_replace_reason[lookupKey],"ERROR"),""), "")</f>
        <v/>
      </c>
      <c r="BP83" s="3" t="str">
        <f t="shared" si="11"/>
        <v/>
      </c>
      <c r="BQ83" s="3" t="str">
        <f>IF($A83="","",IF((AND($A83="ADD",OR(BP83="",BP83="Queenstown-Lakes District Council"))),"70",(_xlfn.XLOOKUP(BP83,ud_organisation_owner[lookupValue],ud_organisation_owner[lookupKey],""))))</f>
        <v/>
      </c>
      <c r="BR83" s="3" t="str">
        <f t="shared" si="12"/>
        <v/>
      </c>
      <c r="BS83" s="3" t="str">
        <f>IF($A83="","",IF((AND($A83="ADD",OR(BR83="",BR83="Queenstown-Lakes District Council"))),"70",(_xlfn.XLOOKUP(BR83,ud_organisation_owner[lookupValue],ud_organisation_owner[lookupKey],""))))</f>
        <v/>
      </c>
      <c r="BT83" s="3" t="str">
        <f t="shared" si="13"/>
        <v/>
      </c>
      <c r="BU83" s="3" t="str">
        <f>IF($A83="","",IF((AND($A83="ADD",OR(BT83="",BT83="Local Authority"))),"17",(_xlfn.XLOOKUP(BT83,ud_sub_organisation[lookupValue],ud_sub_organisation[lookupKey],""))))</f>
        <v/>
      </c>
      <c r="BW83" s="3" t="str">
        <f>IF($A83="ADD",IF(NOT(ISBLANK(BV83)),_xlfn.XLOOKUP(BV83,ud_maintenance_organisation[lookupValue],ud_maintenance_organisation[lookupKey],"ERROR"),""), "")</f>
        <v/>
      </c>
      <c r="BX83" s="3" t="str">
        <f t="shared" si="14"/>
        <v/>
      </c>
      <c r="BY83" s="3" t="str">
        <f>IF($A83="","",IF((AND($A83="ADD",OR(BX83="",BX83="Vested Assets"))),"12",(_xlfn.XLOOKUP(BX83,ud_work_category[lookupValue],ud_work_category[lookupKey],""))))</f>
        <v/>
      </c>
      <c r="BZ83" s="6"/>
      <c r="CA83" s="2" t="str">
        <f t="shared" si="15"/>
        <v/>
      </c>
      <c r="CB83" s="3" t="str">
        <f t="shared" si="16"/>
        <v/>
      </c>
      <c r="CC83" s="3" t="str">
        <f>IF($A83="","",IF((AND($A83="ADD",OR(CB83="",CB83="Excellent"))),"1",(_xlfn.XLOOKUP(CB83,condition[lookupValue],condition[lookupKey],""))))</f>
        <v/>
      </c>
      <c r="CD83" s="7" t="str">
        <f t="shared" si="17"/>
        <v/>
      </c>
      <c r="CE83" s="8"/>
    </row>
    <row r="84" spans="2:83" x14ac:dyDescent="0.25">
      <c r="B84" s="4"/>
      <c r="D84" s="3" t="str">
        <f>IF($A84="ADD",IF(NOT(ISBLANK(C84)),_xlfn.XLOOKUP(C84,ud_amds_table_list[lookupValue],ud_amds_table_list[lookupKey],"ERROR"),""), "")</f>
        <v/>
      </c>
      <c r="G84" s="8"/>
      <c r="I84" s="3" t="str">
        <f>IF($A84="ADD",IF(NOT(ISBLANK(H84)),_xlfn.XLOOKUP(H84,roadnames[lookupValue],roadnames[lookupKey],"ERROR"),""), "")</f>
        <v/>
      </c>
      <c r="J84" s="5"/>
      <c r="K84" s="5"/>
      <c r="L84" s="22"/>
      <c r="N84" s="3" t="str">
        <f>IF($A84="ADD",IF(NOT(ISBLANK(M84)),_xlfn.XLOOKUP(M84,side[lookupValue],side[lookupKey],"ERROR"),""), "")</f>
        <v/>
      </c>
      <c r="O84" s="4"/>
      <c r="Q84" s="3" t="str">
        <f>IF($A84="ADD",IF(NOT(ISBLANK(P84)),_xlfn.XLOOKUP(P84,ud_placement[lookupValue],ud_placement[lookupKey],"ERROR"),""), "")</f>
        <v/>
      </c>
      <c r="S84" s="3" t="str">
        <f>IF($A84="ADD",IF(NOT(ISBLANK(R84)),_xlfn.XLOOKUP(R84,ud_pole_primary_function[lookupValue],ud_pole_primary_function[lookupKey],"ERROR"),""), "")</f>
        <v/>
      </c>
      <c r="U84" s="3" t="str">
        <f>IF($A84="ADD",IF(NOT(ISBLANK(T84)),_xlfn.XLOOKUP(T84,ud_pole_structure_type[lookupValue],ud_pole_structure_type[lookupKey],"ERROR"),""), "")</f>
        <v/>
      </c>
      <c r="X84" s="3" t="str">
        <f>IF($A84="ADD",IF(NOT(ISBLANK(W84)),_xlfn.XLOOKUP(W84,pole_material[lookupValue],pole_material[lookupKey],"ERROR"),""), "")</f>
        <v/>
      </c>
      <c r="Z84" s="3" t="str">
        <f>IF($A84="ADD",IF(NOT(ISBLANK(Y84)),_xlfn.XLOOKUP(Y84,ud_coating_system[lookupValue],ud_coating_system[lookupKey],"ERROR"),""), "")</f>
        <v/>
      </c>
      <c r="AB84" s="3" t="str">
        <f>IF($A84="ADD",IF(NOT(ISBLANK(AA84)),_xlfn.XLOOKUP(AA84,ud_pole_foundation_type[lookupValue],ud_pole_foundation_type[lookupKey],"ERROR"),""), "")</f>
        <v/>
      </c>
      <c r="AD84" s="3" t="str">
        <f>IF($A84="ADD",IF(NOT(ISBLANK(AC84)),_xlfn.XLOOKUP(AC84,ud_pole_base_connection[lookupValue],ud_pole_base_connection[lookupKey],"ERROR"),""), "")</f>
        <v/>
      </c>
      <c r="AE84" s="22"/>
      <c r="AF84" s="22"/>
      <c r="AI84" s="3" t="str">
        <f>IF($A84="ADD",IF(NOT(ISBLANK(AH84)),_xlfn.XLOOKUP(AH84,ud_pole_structure_make[lookupValue],ud_pole_structure_make[lookupKey],"ERROR"),""), "")</f>
        <v/>
      </c>
      <c r="AK84" s="3" t="str">
        <f>IF($A84="ADD",IF(NOT(ISBLANK(AJ84)),_xlfn.XLOOKUP(1,(ud_pole_structure_model_lookup=AJ84)*(ud_pole_structure_model_parentKey=AI84),ud_pole_structure_model[lookupKey],"ERROR"),""), "")</f>
        <v/>
      </c>
      <c r="AM84" s="3" t="str">
        <f>IF($A84="ADD",IF(NOT(ISBLANK(AL84)),_xlfn.XLOOKUP(AL84,sl_pole_shape[lookupValue],sl_pole_shape[lookupKey],"ERROR"),""), "")</f>
        <v/>
      </c>
      <c r="AN84" s="8"/>
      <c r="AP84" s="3" t="str">
        <f>IF($A84="ADD",IF(NOT(ISBLANK(AO84)),_xlfn.XLOOKUP(AO84,sl_pole_attach[lookupValue],sl_pole_attach[lookupKey],"ERROR"),""), "")</f>
        <v/>
      </c>
      <c r="AR84" s="3" t="str">
        <f>IF($A84="ADD",IF(NOT(ISBLANK(AQ84)),_xlfn.XLOOKUP(AQ84,sl_earthing_type[lookupValue],sl_earthing_type[lookupKey],"ERROR"),""), "")</f>
        <v/>
      </c>
      <c r="AT84" s="3" t="str">
        <f>IF($A84="ADD",IF(NOT(ISBLANK(AS84)),_xlfn.XLOOKUP(AS84,men_point[lookupValue],men_point[lookupKey],"ERROR"),""), "")</f>
        <v/>
      </c>
      <c r="AU84" s="8"/>
      <c r="AW84" s="3" t="str">
        <f>IF($A84="ADD",IF(NOT(ISBLANK(AV84)),_xlfn.XLOOKUP(AV84,sign_bracket[lookupValue],sign_bracket[lookupKey],"ERROR"),""), "")</f>
        <v/>
      </c>
      <c r="AY84" s="3" t="str">
        <f>IF($A84="ADD",IF(NOT(ISBLANK(AX84)),_xlfn.XLOOKUP(AX84,post_plant_type[lookupValue],post_plant_type[lookupKey],"ERROR"),""), "")</f>
        <v/>
      </c>
      <c r="BA84" s="3" t="str">
        <f>IF($A84="ADD",IF(NOT(ISBLANK(AZ84)),_xlfn.XLOOKUP(AZ84,post_ground_type[lookupValue],post_ground_type[lookupKey],"ERROR"),""), "")</f>
        <v/>
      </c>
      <c r="BC84" s="3" t="str">
        <f>IF($A84="ADD",IF(NOT(ISBLANK(BB84)),_xlfn.XLOOKUP(BB84,post_joint_type[lookupValue],post_joint_type[lookupKey],"ERROR"),""), "")</f>
        <v/>
      </c>
      <c r="BD84" s="4"/>
      <c r="BE84" s="7"/>
      <c r="BF84" s="4" t="str">
        <f t="shared" ca="1" si="9"/>
        <v/>
      </c>
      <c r="BG84" s="4"/>
      <c r="BH84" s="3" t="str">
        <f t="shared" si="10"/>
        <v/>
      </c>
      <c r="BI84" s="3" t="str">
        <f>IF($A84="","",IF((AND($A84="ADD",OR(BH84="",BH84="In Use"))),"5",(_xlfn.XLOOKUP(BH84,ud_asset_status[lookupValue],ud_asset_status[lookupKey],""))))</f>
        <v/>
      </c>
      <c r="BJ84" s="7"/>
      <c r="BL84" s="3" t="str">
        <f>IF($A84="ADD",IF(NOT(ISBLANK(BK84)),_xlfn.XLOOKUP(BK84,ud_replacement_status[lookupValue],ud_replacement_status[lookupKey],"ERROR"),""), "")</f>
        <v/>
      </c>
      <c r="BM84" s="7"/>
      <c r="BO84" s="3" t="str">
        <f>IF($A84="ADD",IF(NOT(ISBLANK(BN84)),_xlfn.XLOOKUP(BN84,ar_replace_reason[lookupValue],ar_replace_reason[lookupKey],"ERROR"),""), "")</f>
        <v/>
      </c>
      <c r="BP84" s="3" t="str">
        <f t="shared" si="11"/>
        <v/>
      </c>
      <c r="BQ84" s="3" t="str">
        <f>IF($A84="","",IF((AND($A84="ADD",OR(BP84="",BP84="Queenstown-Lakes District Council"))),"70",(_xlfn.XLOOKUP(BP84,ud_organisation_owner[lookupValue],ud_organisation_owner[lookupKey],""))))</f>
        <v/>
      </c>
      <c r="BR84" s="3" t="str">
        <f t="shared" si="12"/>
        <v/>
      </c>
      <c r="BS84" s="3" t="str">
        <f>IF($A84="","",IF((AND($A84="ADD",OR(BR84="",BR84="Queenstown-Lakes District Council"))),"70",(_xlfn.XLOOKUP(BR84,ud_organisation_owner[lookupValue],ud_organisation_owner[lookupKey],""))))</f>
        <v/>
      </c>
      <c r="BT84" s="3" t="str">
        <f t="shared" si="13"/>
        <v/>
      </c>
      <c r="BU84" s="3" t="str">
        <f>IF($A84="","",IF((AND($A84="ADD",OR(BT84="",BT84="Local Authority"))),"17",(_xlfn.XLOOKUP(BT84,ud_sub_organisation[lookupValue],ud_sub_organisation[lookupKey],""))))</f>
        <v/>
      </c>
      <c r="BW84" s="3" t="str">
        <f>IF($A84="ADD",IF(NOT(ISBLANK(BV84)),_xlfn.XLOOKUP(BV84,ud_maintenance_organisation[lookupValue],ud_maintenance_organisation[lookupKey],"ERROR"),""), "")</f>
        <v/>
      </c>
      <c r="BX84" s="3" t="str">
        <f t="shared" si="14"/>
        <v/>
      </c>
      <c r="BY84" s="3" t="str">
        <f>IF($A84="","",IF((AND($A84="ADD",OR(BX84="",BX84="Vested Assets"))),"12",(_xlfn.XLOOKUP(BX84,ud_work_category[lookupValue],ud_work_category[lookupKey],""))))</f>
        <v/>
      </c>
      <c r="BZ84" s="6"/>
      <c r="CA84" s="2" t="str">
        <f t="shared" si="15"/>
        <v/>
      </c>
      <c r="CB84" s="3" t="str">
        <f t="shared" si="16"/>
        <v/>
      </c>
      <c r="CC84" s="3" t="str">
        <f>IF($A84="","",IF((AND($A84="ADD",OR(CB84="",CB84="Excellent"))),"1",(_xlfn.XLOOKUP(CB84,condition[lookupValue],condition[lookupKey],""))))</f>
        <v/>
      </c>
      <c r="CD84" s="7" t="str">
        <f t="shared" si="17"/>
        <v/>
      </c>
      <c r="CE84" s="8"/>
    </row>
    <row r="85" spans="2:83" x14ac:dyDescent="0.25">
      <c r="B85" s="4"/>
      <c r="D85" s="3" t="str">
        <f>IF($A85="ADD",IF(NOT(ISBLANK(C85)),_xlfn.XLOOKUP(C85,ud_amds_table_list[lookupValue],ud_amds_table_list[lookupKey],"ERROR"),""), "")</f>
        <v/>
      </c>
      <c r="G85" s="8"/>
      <c r="I85" s="3" t="str">
        <f>IF($A85="ADD",IF(NOT(ISBLANK(H85)),_xlfn.XLOOKUP(H85,roadnames[lookupValue],roadnames[lookupKey],"ERROR"),""), "")</f>
        <v/>
      </c>
      <c r="J85" s="5"/>
      <c r="K85" s="5"/>
      <c r="L85" s="22"/>
      <c r="N85" s="3" t="str">
        <f>IF($A85="ADD",IF(NOT(ISBLANK(M85)),_xlfn.XLOOKUP(M85,side[lookupValue],side[lookupKey],"ERROR"),""), "")</f>
        <v/>
      </c>
      <c r="O85" s="4"/>
      <c r="Q85" s="3" t="str">
        <f>IF($A85="ADD",IF(NOT(ISBLANK(P85)),_xlfn.XLOOKUP(P85,ud_placement[lookupValue],ud_placement[lookupKey],"ERROR"),""), "")</f>
        <v/>
      </c>
      <c r="S85" s="3" t="str">
        <f>IF($A85="ADD",IF(NOT(ISBLANK(R85)),_xlfn.XLOOKUP(R85,ud_pole_primary_function[lookupValue],ud_pole_primary_function[lookupKey],"ERROR"),""), "")</f>
        <v/>
      </c>
      <c r="U85" s="3" t="str">
        <f>IF($A85="ADD",IF(NOT(ISBLANK(T85)),_xlfn.XLOOKUP(T85,ud_pole_structure_type[lookupValue],ud_pole_structure_type[lookupKey],"ERROR"),""), "")</f>
        <v/>
      </c>
      <c r="X85" s="3" t="str">
        <f>IF($A85="ADD",IF(NOT(ISBLANK(W85)),_xlfn.XLOOKUP(W85,pole_material[lookupValue],pole_material[lookupKey],"ERROR"),""), "")</f>
        <v/>
      </c>
      <c r="Z85" s="3" t="str">
        <f>IF($A85="ADD",IF(NOT(ISBLANK(Y85)),_xlfn.XLOOKUP(Y85,ud_coating_system[lookupValue],ud_coating_system[lookupKey],"ERROR"),""), "")</f>
        <v/>
      </c>
      <c r="AB85" s="3" t="str">
        <f>IF($A85="ADD",IF(NOT(ISBLANK(AA85)),_xlfn.XLOOKUP(AA85,ud_pole_foundation_type[lookupValue],ud_pole_foundation_type[lookupKey],"ERROR"),""), "")</f>
        <v/>
      </c>
      <c r="AD85" s="3" t="str">
        <f>IF($A85="ADD",IF(NOT(ISBLANK(AC85)),_xlfn.XLOOKUP(AC85,ud_pole_base_connection[lookupValue],ud_pole_base_connection[lookupKey],"ERROR"),""), "")</f>
        <v/>
      </c>
      <c r="AE85" s="22"/>
      <c r="AF85" s="22"/>
      <c r="AI85" s="3" t="str">
        <f>IF($A85="ADD",IF(NOT(ISBLANK(AH85)),_xlfn.XLOOKUP(AH85,ud_pole_structure_make[lookupValue],ud_pole_structure_make[lookupKey],"ERROR"),""), "")</f>
        <v/>
      </c>
      <c r="AK85" s="3" t="str">
        <f>IF($A85="ADD",IF(NOT(ISBLANK(AJ85)),_xlfn.XLOOKUP(1,(ud_pole_structure_model_lookup=AJ85)*(ud_pole_structure_model_parentKey=AI85),ud_pole_structure_model[lookupKey],"ERROR"),""), "")</f>
        <v/>
      </c>
      <c r="AM85" s="3" t="str">
        <f>IF($A85="ADD",IF(NOT(ISBLANK(AL85)),_xlfn.XLOOKUP(AL85,sl_pole_shape[lookupValue],sl_pole_shape[lookupKey],"ERROR"),""), "")</f>
        <v/>
      </c>
      <c r="AN85" s="8"/>
      <c r="AP85" s="3" t="str">
        <f>IF($A85="ADD",IF(NOT(ISBLANK(AO85)),_xlfn.XLOOKUP(AO85,sl_pole_attach[lookupValue],sl_pole_attach[lookupKey],"ERROR"),""), "")</f>
        <v/>
      </c>
      <c r="AR85" s="3" t="str">
        <f>IF($A85="ADD",IF(NOT(ISBLANK(AQ85)),_xlfn.XLOOKUP(AQ85,sl_earthing_type[lookupValue],sl_earthing_type[lookupKey],"ERROR"),""), "")</f>
        <v/>
      </c>
      <c r="AT85" s="3" t="str">
        <f>IF($A85="ADD",IF(NOT(ISBLANK(AS85)),_xlfn.XLOOKUP(AS85,men_point[lookupValue],men_point[lookupKey],"ERROR"),""), "")</f>
        <v/>
      </c>
      <c r="AU85" s="8"/>
      <c r="AW85" s="3" t="str">
        <f>IF($A85="ADD",IF(NOT(ISBLANK(AV85)),_xlfn.XLOOKUP(AV85,sign_bracket[lookupValue],sign_bracket[lookupKey],"ERROR"),""), "")</f>
        <v/>
      </c>
      <c r="AY85" s="3" t="str">
        <f>IF($A85="ADD",IF(NOT(ISBLANK(AX85)),_xlfn.XLOOKUP(AX85,post_plant_type[lookupValue],post_plant_type[lookupKey],"ERROR"),""), "")</f>
        <v/>
      </c>
      <c r="BA85" s="3" t="str">
        <f>IF($A85="ADD",IF(NOT(ISBLANK(AZ85)),_xlfn.XLOOKUP(AZ85,post_ground_type[lookupValue],post_ground_type[lookupKey],"ERROR"),""), "")</f>
        <v/>
      </c>
      <c r="BC85" s="3" t="str">
        <f>IF($A85="ADD",IF(NOT(ISBLANK(BB85)),_xlfn.XLOOKUP(BB85,post_joint_type[lookupValue],post_joint_type[lookupKey],"ERROR"),""), "")</f>
        <v/>
      </c>
      <c r="BD85" s="4"/>
      <c r="BE85" s="7"/>
      <c r="BF85" s="4" t="str">
        <f t="shared" ca="1" si="9"/>
        <v/>
      </c>
      <c r="BG85" s="4"/>
      <c r="BH85" s="3" t="str">
        <f t="shared" si="10"/>
        <v/>
      </c>
      <c r="BI85" s="3" t="str">
        <f>IF($A85="","",IF((AND($A85="ADD",OR(BH85="",BH85="In Use"))),"5",(_xlfn.XLOOKUP(BH85,ud_asset_status[lookupValue],ud_asset_status[lookupKey],""))))</f>
        <v/>
      </c>
      <c r="BJ85" s="7"/>
      <c r="BL85" s="3" t="str">
        <f>IF($A85="ADD",IF(NOT(ISBLANK(BK85)),_xlfn.XLOOKUP(BK85,ud_replacement_status[lookupValue],ud_replacement_status[lookupKey],"ERROR"),""), "")</f>
        <v/>
      </c>
      <c r="BM85" s="7"/>
      <c r="BO85" s="3" t="str">
        <f>IF($A85="ADD",IF(NOT(ISBLANK(BN85)),_xlfn.XLOOKUP(BN85,ar_replace_reason[lookupValue],ar_replace_reason[lookupKey],"ERROR"),""), "")</f>
        <v/>
      </c>
      <c r="BP85" s="3" t="str">
        <f t="shared" si="11"/>
        <v/>
      </c>
      <c r="BQ85" s="3" t="str">
        <f>IF($A85="","",IF((AND($A85="ADD",OR(BP85="",BP85="Queenstown-Lakes District Council"))),"70",(_xlfn.XLOOKUP(BP85,ud_organisation_owner[lookupValue],ud_organisation_owner[lookupKey],""))))</f>
        <v/>
      </c>
      <c r="BR85" s="3" t="str">
        <f t="shared" si="12"/>
        <v/>
      </c>
      <c r="BS85" s="3" t="str">
        <f>IF($A85="","",IF((AND($A85="ADD",OR(BR85="",BR85="Queenstown-Lakes District Council"))),"70",(_xlfn.XLOOKUP(BR85,ud_organisation_owner[lookupValue],ud_organisation_owner[lookupKey],""))))</f>
        <v/>
      </c>
      <c r="BT85" s="3" t="str">
        <f t="shared" si="13"/>
        <v/>
      </c>
      <c r="BU85" s="3" t="str">
        <f>IF($A85="","",IF((AND($A85="ADD",OR(BT85="",BT85="Local Authority"))),"17",(_xlfn.XLOOKUP(BT85,ud_sub_organisation[lookupValue],ud_sub_organisation[lookupKey],""))))</f>
        <v/>
      </c>
      <c r="BW85" s="3" t="str">
        <f>IF($A85="ADD",IF(NOT(ISBLANK(BV85)),_xlfn.XLOOKUP(BV85,ud_maintenance_organisation[lookupValue],ud_maintenance_organisation[lookupKey],"ERROR"),""), "")</f>
        <v/>
      </c>
      <c r="BX85" s="3" t="str">
        <f t="shared" si="14"/>
        <v/>
      </c>
      <c r="BY85" s="3" t="str">
        <f>IF($A85="","",IF((AND($A85="ADD",OR(BX85="",BX85="Vested Assets"))),"12",(_xlfn.XLOOKUP(BX85,ud_work_category[lookupValue],ud_work_category[lookupKey],""))))</f>
        <v/>
      </c>
      <c r="BZ85" s="6"/>
      <c r="CA85" s="2" t="str">
        <f t="shared" si="15"/>
        <v/>
      </c>
      <c r="CB85" s="3" t="str">
        <f t="shared" si="16"/>
        <v/>
      </c>
      <c r="CC85" s="3" t="str">
        <f>IF($A85="","",IF((AND($A85="ADD",OR(CB85="",CB85="Excellent"))),"1",(_xlfn.XLOOKUP(CB85,condition[lookupValue],condition[lookupKey],""))))</f>
        <v/>
      </c>
      <c r="CD85" s="7" t="str">
        <f t="shared" si="17"/>
        <v/>
      </c>
      <c r="CE85" s="8"/>
    </row>
    <row r="86" spans="2:83" x14ac:dyDescent="0.25">
      <c r="B86" s="4"/>
      <c r="D86" s="3" t="str">
        <f>IF($A86="ADD",IF(NOT(ISBLANK(C86)),_xlfn.XLOOKUP(C86,ud_amds_table_list[lookupValue],ud_amds_table_list[lookupKey],"ERROR"),""), "")</f>
        <v/>
      </c>
      <c r="G86" s="8"/>
      <c r="I86" s="3" t="str">
        <f>IF($A86="ADD",IF(NOT(ISBLANK(H86)),_xlfn.XLOOKUP(H86,roadnames[lookupValue],roadnames[lookupKey],"ERROR"),""), "")</f>
        <v/>
      </c>
      <c r="J86" s="5"/>
      <c r="K86" s="5"/>
      <c r="L86" s="22"/>
      <c r="N86" s="3" t="str">
        <f>IF($A86="ADD",IF(NOT(ISBLANK(M86)),_xlfn.XLOOKUP(M86,side[lookupValue],side[lookupKey],"ERROR"),""), "")</f>
        <v/>
      </c>
      <c r="O86" s="4"/>
      <c r="Q86" s="3" t="str">
        <f>IF($A86="ADD",IF(NOT(ISBLANK(P86)),_xlfn.XLOOKUP(P86,ud_placement[lookupValue],ud_placement[lookupKey],"ERROR"),""), "")</f>
        <v/>
      </c>
      <c r="S86" s="3" t="str">
        <f>IF($A86="ADD",IF(NOT(ISBLANK(R86)),_xlfn.XLOOKUP(R86,ud_pole_primary_function[lookupValue],ud_pole_primary_function[lookupKey],"ERROR"),""), "")</f>
        <v/>
      </c>
      <c r="U86" s="3" t="str">
        <f>IF($A86="ADD",IF(NOT(ISBLANK(T86)),_xlfn.XLOOKUP(T86,ud_pole_structure_type[lookupValue],ud_pole_structure_type[lookupKey],"ERROR"),""), "")</f>
        <v/>
      </c>
      <c r="X86" s="3" t="str">
        <f>IF($A86="ADD",IF(NOT(ISBLANK(W86)),_xlfn.XLOOKUP(W86,pole_material[lookupValue],pole_material[lookupKey],"ERROR"),""), "")</f>
        <v/>
      </c>
      <c r="Z86" s="3" t="str">
        <f>IF($A86="ADD",IF(NOT(ISBLANK(Y86)),_xlfn.XLOOKUP(Y86,ud_coating_system[lookupValue],ud_coating_system[lookupKey],"ERROR"),""), "")</f>
        <v/>
      </c>
      <c r="AB86" s="3" t="str">
        <f>IF($A86="ADD",IF(NOT(ISBLANK(AA86)),_xlfn.XLOOKUP(AA86,ud_pole_foundation_type[lookupValue],ud_pole_foundation_type[lookupKey],"ERROR"),""), "")</f>
        <v/>
      </c>
      <c r="AD86" s="3" t="str">
        <f>IF($A86="ADD",IF(NOT(ISBLANK(AC86)),_xlfn.XLOOKUP(AC86,ud_pole_base_connection[lookupValue],ud_pole_base_connection[lookupKey],"ERROR"),""), "")</f>
        <v/>
      </c>
      <c r="AE86" s="22"/>
      <c r="AF86" s="22"/>
      <c r="AI86" s="3" t="str">
        <f>IF($A86="ADD",IF(NOT(ISBLANK(AH86)),_xlfn.XLOOKUP(AH86,ud_pole_structure_make[lookupValue],ud_pole_structure_make[lookupKey],"ERROR"),""), "")</f>
        <v/>
      </c>
      <c r="AK86" s="3" t="str">
        <f>IF($A86="ADD",IF(NOT(ISBLANK(AJ86)),_xlfn.XLOOKUP(1,(ud_pole_structure_model_lookup=AJ86)*(ud_pole_structure_model_parentKey=AI86),ud_pole_structure_model[lookupKey],"ERROR"),""), "")</f>
        <v/>
      </c>
      <c r="AM86" s="3" t="str">
        <f>IF($A86="ADD",IF(NOT(ISBLANK(AL86)),_xlfn.XLOOKUP(AL86,sl_pole_shape[lookupValue],sl_pole_shape[lookupKey],"ERROR"),""), "")</f>
        <v/>
      </c>
      <c r="AN86" s="8"/>
      <c r="AP86" s="3" t="str">
        <f>IF($A86="ADD",IF(NOT(ISBLANK(AO86)),_xlfn.XLOOKUP(AO86,sl_pole_attach[lookupValue],sl_pole_attach[lookupKey],"ERROR"),""), "")</f>
        <v/>
      </c>
      <c r="AR86" s="3" t="str">
        <f>IF($A86="ADD",IF(NOT(ISBLANK(AQ86)),_xlfn.XLOOKUP(AQ86,sl_earthing_type[lookupValue],sl_earthing_type[lookupKey],"ERROR"),""), "")</f>
        <v/>
      </c>
      <c r="AT86" s="3" t="str">
        <f>IF($A86="ADD",IF(NOT(ISBLANK(AS86)),_xlfn.XLOOKUP(AS86,men_point[lookupValue],men_point[lookupKey],"ERROR"),""), "")</f>
        <v/>
      </c>
      <c r="AU86" s="8"/>
      <c r="AW86" s="3" t="str">
        <f>IF($A86="ADD",IF(NOT(ISBLANK(AV86)),_xlfn.XLOOKUP(AV86,sign_bracket[lookupValue],sign_bracket[lookupKey],"ERROR"),""), "")</f>
        <v/>
      </c>
      <c r="AY86" s="3" t="str">
        <f>IF($A86="ADD",IF(NOT(ISBLANK(AX86)),_xlfn.XLOOKUP(AX86,post_plant_type[lookupValue],post_plant_type[lookupKey],"ERROR"),""), "")</f>
        <v/>
      </c>
      <c r="BA86" s="3" t="str">
        <f>IF($A86="ADD",IF(NOT(ISBLANK(AZ86)),_xlfn.XLOOKUP(AZ86,post_ground_type[lookupValue],post_ground_type[lookupKey],"ERROR"),""), "")</f>
        <v/>
      </c>
      <c r="BC86" s="3" t="str">
        <f>IF($A86="ADD",IF(NOT(ISBLANK(BB86)),_xlfn.XLOOKUP(BB86,post_joint_type[lookupValue],post_joint_type[lookupKey],"ERROR"),""), "")</f>
        <v/>
      </c>
      <c r="BD86" s="4"/>
      <c r="BE86" s="7"/>
      <c r="BF86" s="4" t="str">
        <f t="shared" ca="1" si="9"/>
        <v/>
      </c>
      <c r="BG86" s="4"/>
      <c r="BH86" s="3" t="str">
        <f t="shared" si="10"/>
        <v/>
      </c>
      <c r="BI86" s="3" t="str">
        <f>IF($A86="","",IF((AND($A86="ADD",OR(BH86="",BH86="In Use"))),"5",(_xlfn.XLOOKUP(BH86,ud_asset_status[lookupValue],ud_asset_status[lookupKey],""))))</f>
        <v/>
      </c>
      <c r="BJ86" s="7"/>
      <c r="BL86" s="3" t="str">
        <f>IF($A86="ADD",IF(NOT(ISBLANK(BK86)),_xlfn.XLOOKUP(BK86,ud_replacement_status[lookupValue],ud_replacement_status[lookupKey],"ERROR"),""), "")</f>
        <v/>
      </c>
      <c r="BM86" s="7"/>
      <c r="BO86" s="3" t="str">
        <f>IF($A86="ADD",IF(NOT(ISBLANK(BN86)),_xlfn.XLOOKUP(BN86,ar_replace_reason[lookupValue],ar_replace_reason[lookupKey],"ERROR"),""), "")</f>
        <v/>
      </c>
      <c r="BP86" s="3" t="str">
        <f t="shared" si="11"/>
        <v/>
      </c>
      <c r="BQ86" s="3" t="str">
        <f>IF($A86="","",IF((AND($A86="ADD",OR(BP86="",BP86="Queenstown-Lakes District Council"))),"70",(_xlfn.XLOOKUP(BP86,ud_organisation_owner[lookupValue],ud_organisation_owner[lookupKey],""))))</f>
        <v/>
      </c>
      <c r="BR86" s="3" t="str">
        <f t="shared" si="12"/>
        <v/>
      </c>
      <c r="BS86" s="3" t="str">
        <f>IF($A86="","",IF((AND($A86="ADD",OR(BR86="",BR86="Queenstown-Lakes District Council"))),"70",(_xlfn.XLOOKUP(BR86,ud_organisation_owner[lookupValue],ud_organisation_owner[lookupKey],""))))</f>
        <v/>
      </c>
      <c r="BT86" s="3" t="str">
        <f t="shared" si="13"/>
        <v/>
      </c>
      <c r="BU86" s="3" t="str">
        <f>IF($A86="","",IF((AND($A86="ADD",OR(BT86="",BT86="Local Authority"))),"17",(_xlfn.XLOOKUP(BT86,ud_sub_organisation[lookupValue],ud_sub_organisation[lookupKey],""))))</f>
        <v/>
      </c>
      <c r="BW86" s="3" t="str">
        <f>IF($A86="ADD",IF(NOT(ISBLANK(BV86)),_xlfn.XLOOKUP(BV86,ud_maintenance_organisation[lookupValue],ud_maintenance_organisation[lookupKey],"ERROR"),""), "")</f>
        <v/>
      </c>
      <c r="BX86" s="3" t="str">
        <f t="shared" si="14"/>
        <v/>
      </c>
      <c r="BY86" s="3" t="str">
        <f>IF($A86="","",IF((AND($A86="ADD",OR(BX86="",BX86="Vested Assets"))),"12",(_xlfn.XLOOKUP(BX86,ud_work_category[lookupValue],ud_work_category[lookupKey],""))))</f>
        <v/>
      </c>
      <c r="BZ86" s="6"/>
      <c r="CA86" s="2" t="str">
        <f t="shared" si="15"/>
        <v/>
      </c>
      <c r="CB86" s="3" t="str">
        <f t="shared" si="16"/>
        <v/>
      </c>
      <c r="CC86" s="3" t="str">
        <f>IF($A86="","",IF((AND($A86="ADD",OR(CB86="",CB86="Excellent"))),"1",(_xlfn.XLOOKUP(CB86,condition[lookupValue],condition[lookupKey],""))))</f>
        <v/>
      </c>
      <c r="CD86" s="7" t="str">
        <f t="shared" si="17"/>
        <v/>
      </c>
      <c r="CE86" s="8"/>
    </row>
    <row r="87" spans="2:83" x14ac:dyDescent="0.25">
      <c r="B87" s="4"/>
      <c r="D87" s="3" t="str">
        <f>IF($A87="ADD",IF(NOT(ISBLANK(C87)),_xlfn.XLOOKUP(C87,ud_amds_table_list[lookupValue],ud_amds_table_list[lookupKey],"ERROR"),""), "")</f>
        <v/>
      </c>
      <c r="G87" s="8"/>
      <c r="I87" s="3" t="str">
        <f>IF($A87="ADD",IF(NOT(ISBLANK(H87)),_xlfn.XLOOKUP(H87,roadnames[lookupValue],roadnames[lookupKey],"ERROR"),""), "")</f>
        <v/>
      </c>
      <c r="J87" s="5"/>
      <c r="K87" s="5"/>
      <c r="L87" s="22"/>
      <c r="N87" s="3" t="str">
        <f>IF($A87="ADD",IF(NOT(ISBLANK(M87)),_xlfn.XLOOKUP(M87,side[lookupValue],side[lookupKey],"ERROR"),""), "")</f>
        <v/>
      </c>
      <c r="O87" s="4"/>
      <c r="Q87" s="3" t="str">
        <f>IF($A87="ADD",IF(NOT(ISBLANK(P87)),_xlfn.XLOOKUP(P87,ud_placement[lookupValue],ud_placement[lookupKey],"ERROR"),""), "")</f>
        <v/>
      </c>
      <c r="S87" s="3" t="str">
        <f>IF($A87="ADD",IF(NOT(ISBLANK(R87)),_xlfn.XLOOKUP(R87,ud_pole_primary_function[lookupValue],ud_pole_primary_function[lookupKey],"ERROR"),""), "")</f>
        <v/>
      </c>
      <c r="U87" s="3" t="str">
        <f>IF($A87="ADD",IF(NOT(ISBLANK(T87)),_xlfn.XLOOKUP(T87,ud_pole_structure_type[lookupValue],ud_pole_structure_type[lookupKey],"ERROR"),""), "")</f>
        <v/>
      </c>
      <c r="X87" s="3" t="str">
        <f>IF($A87="ADD",IF(NOT(ISBLANK(W87)),_xlfn.XLOOKUP(W87,pole_material[lookupValue],pole_material[lookupKey],"ERROR"),""), "")</f>
        <v/>
      </c>
      <c r="Z87" s="3" t="str">
        <f>IF($A87="ADD",IF(NOT(ISBLANK(Y87)),_xlfn.XLOOKUP(Y87,ud_coating_system[lookupValue],ud_coating_system[lookupKey],"ERROR"),""), "")</f>
        <v/>
      </c>
      <c r="AB87" s="3" t="str">
        <f>IF($A87="ADD",IF(NOT(ISBLANK(AA87)),_xlfn.XLOOKUP(AA87,ud_pole_foundation_type[lookupValue],ud_pole_foundation_type[lookupKey],"ERROR"),""), "")</f>
        <v/>
      </c>
      <c r="AD87" s="3" t="str">
        <f>IF($A87="ADD",IF(NOT(ISBLANK(AC87)),_xlfn.XLOOKUP(AC87,ud_pole_base_connection[lookupValue],ud_pole_base_connection[lookupKey],"ERROR"),""), "")</f>
        <v/>
      </c>
      <c r="AE87" s="22"/>
      <c r="AF87" s="22"/>
      <c r="AI87" s="3" t="str">
        <f>IF($A87="ADD",IF(NOT(ISBLANK(AH87)),_xlfn.XLOOKUP(AH87,ud_pole_structure_make[lookupValue],ud_pole_structure_make[lookupKey],"ERROR"),""), "")</f>
        <v/>
      </c>
      <c r="AK87" s="3" t="str">
        <f>IF($A87="ADD",IF(NOT(ISBLANK(AJ87)),_xlfn.XLOOKUP(1,(ud_pole_structure_model_lookup=AJ87)*(ud_pole_structure_model_parentKey=AI87),ud_pole_structure_model[lookupKey],"ERROR"),""), "")</f>
        <v/>
      </c>
      <c r="AM87" s="3" t="str">
        <f>IF($A87="ADD",IF(NOT(ISBLANK(AL87)),_xlfn.XLOOKUP(AL87,sl_pole_shape[lookupValue],sl_pole_shape[lookupKey],"ERROR"),""), "")</f>
        <v/>
      </c>
      <c r="AN87" s="8"/>
      <c r="AP87" s="3" t="str">
        <f>IF($A87="ADD",IF(NOT(ISBLANK(AO87)),_xlfn.XLOOKUP(AO87,sl_pole_attach[lookupValue],sl_pole_attach[lookupKey],"ERROR"),""), "")</f>
        <v/>
      </c>
      <c r="AR87" s="3" t="str">
        <f>IF($A87="ADD",IF(NOT(ISBLANK(AQ87)),_xlfn.XLOOKUP(AQ87,sl_earthing_type[lookupValue],sl_earthing_type[lookupKey],"ERROR"),""), "")</f>
        <v/>
      </c>
      <c r="AT87" s="3" t="str">
        <f>IF($A87="ADD",IF(NOT(ISBLANK(AS87)),_xlfn.XLOOKUP(AS87,men_point[lookupValue],men_point[lookupKey],"ERROR"),""), "")</f>
        <v/>
      </c>
      <c r="AU87" s="8"/>
      <c r="AW87" s="3" t="str">
        <f>IF($A87="ADD",IF(NOT(ISBLANK(AV87)),_xlfn.XLOOKUP(AV87,sign_bracket[lookupValue],sign_bracket[lookupKey],"ERROR"),""), "")</f>
        <v/>
      </c>
      <c r="AY87" s="3" t="str">
        <f>IF($A87="ADD",IF(NOT(ISBLANK(AX87)),_xlfn.XLOOKUP(AX87,post_plant_type[lookupValue],post_plant_type[lookupKey],"ERROR"),""), "")</f>
        <v/>
      </c>
      <c r="BA87" s="3" t="str">
        <f>IF($A87="ADD",IF(NOT(ISBLANK(AZ87)),_xlfn.XLOOKUP(AZ87,post_ground_type[lookupValue],post_ground_type[lookupKey],"ERROR"),""), "")</f>
        <v/>
      </c>
      <c r="BC87" s="3" t="str">
        <f>IF($A87="ADD",IF(NOT(ISBLANK(BB87)),_xlfn.XLOOKUP(BB87,post_joint_type[lookupValue],post_joint_type[lookupKey],"ERROR"),""), "")</f>
        <v/>
      </c>
      <c r="BD87" s="4"/>
      <c r="BE87" s="7"/>
      <c r="BF87" s="4" t="str">
        <f t="shared" ca="1" si="9"/>
        <v/>
      </c>
      <c r="BG87" s="4"/>
      <c r="BH87" s="3" t="str">
        <f t="shared" si="10"/>
        <v/>
      </c>
      <c r="BI87" s="3" t="str">
        <f>IF($A87="","",IF((AND($A87="ADD",OR(BH87="",BH87="In Use"))),"5",(_xlfn.XLOOKUP(BH87,ud_asset_status[lookupValue],ud_asset_status[lookupKey],""))))</f>
        <v/>
      </c>
      <c r="BJ87" s="7"/>
      <c r="BL87" s="3" t="str">
        <f>IF($A87="ADD",IF(NOT(ISBLANK(BK87)),_xlfn.XLOOKUP(BK87,ud_replacement_status[lookupValue],ud_replacement_status[lookupKey],"ERROR"),""), "")</f>
        <v/>
      </c>
      <c r="BM87" s="7"/>
      <c r="BO87" s="3" t="str">
        <f>IF($A87="ADD",IF(NOT(ISBLANK(BN87)),_xlfn.XLOOKUP(BN87,ar_replace_reason[lookupValue],ar_replace_reason[lookupKey],"ERROR"),""), "")</f>
        <v/>
      </c>
      <c r="BP87" s="3" t="str">
        <f t="shared" si="11"/>
        <v/>
      </c>
      <c r="BQ87" s="3" t="str">
        <f>IF($A87="","",IF((AND($A87="ADD",OR(BP87="",BP87="Queenstown-Lakes District Council"))),"70",(_xlfn.XLOOKUP(BP87,ud_organisation_owner[lookupValue],ud_organisation_owner[lookupKey],""))))</f>
        <v/>
      </c>
      <c r="BR87" s="3" t="str">
        <f t="shared" si="12"/>
        <v/>
      </c>
      <c r="BS87" s="3" t="str">
        <f>IF($A87="","",IF((AND($A87="ADD",OR(BR87="",BR87="Queenstown-Lakes District Council"))),"70",(_xlfn.XLOOKUP(BR87,ud_organisation_owner[lookupValue],ud_organisation_owner[lookupKey],""))))</f>
        <v/>
      </c>
      <c r="BT87" s="3" t="str">
        <f t="shared" si="13"/>
        <v/>
      </c>
      <c r="BU87" s="3" t="str">
        <f>IF($A87="","",IF((AND($A87="ADD",OR(BT87="",BT87="Local Authority"))),"17",(_xlfn.XLOOKUP(BT87,ud_sub_organisation[lookupValue],ud_sub_organisation[lookupKey],""))))</f>
        <v/>
      </c>
      <c r="BW87" s="3" t="str">
        <f>IF($A87="ADD",IF(NOT(ISBLANK(BV87)),_xlfn.XLOOKUP(BV87,ud_maintenance_organisation[lookupValue],ud_maintenance_organisation[lookupKey],"ERROR"),""), "")</f>
        <v/>
      </c>
      <c r="BX87" s="3" t="str">
        <f t="shared" si="14"/>
        <v/>
      </c>
      <c r="BY87" s="3" t="str">
        <f>IF($A87="","",IF((AND($A87="ADD",OR(BX87="",BX87="Vested Assets"))),"12",(_xlfn.XLOOKUP(BX87,ud_work_category[lookupValue],ud_work_category[lookupKey],""))))</f>
        <v/>
      </c>
      <c r="BZ87" s="6"/>
      <c r="CA87" s="2" t="str">
        <f t="shared" si="15"/>
        <v/>
      </c>
      <c r="CB87" s="3" t="str">
        <f t="shared" si="16"/>
        <v/>
      </c>
      <c r="CC87" s="3" t="str">
        <f>IF($A87="","",IF((AND($A87="ADD",OR(CB87="",CB87="Excellent"))),"1",(_xlfn.XLOOKUP(CB87,condition[lookupValue],condition[lookupKey],""))))</f>
        <v/>
      </c>
      <c r="CD87" s="7" t="str">
        <f t="shared" si="17"/>
        <v/>
      </c>
      <c r="CE87" s="8"/>
    </row>
    <row r="88" spans="2:83" x14ac:dyDescent="0.25">
      <c r="B88" s="4"/>
      <c r="D88" s="3" t="str">
        <f>IF($A88="ADD",IF(NOT(ISBLANK(C88)),_xlfn.XLOOKUP(C88,ud_amds_table_list[lookupValue],ud_amds_table_list[lookupKey],"ERROR"),""), "")</f>
        <v/>
      </c>
      <c r="G88" s="8"/>
      <c r="I88" s="3" t="str">
        <f>IF($A88="ADD",IF(NOT(ISBLANK(H88)),_xlfn.XLOOKUP(H88,roadnames[lookupValue],roadnames[lookupKey],"ERROR"),""), "")</f>
        <v/>
      </c>
      <c r="J88" s="5"/>
      <c r="K88" s="5"/>
      <c r="L88" s="22"/>
      <c r="N88" s="3" t="str">
        <f>IF($A88="ADD",IF(NOT(ISBLANK(M88)),_xlfn.XLOOKUP(M88,side[lookupValue],side[lookupKey],"ERROR"),""), "")</f>
        <v/>
      </c>
      <c r="O88" s="4"/>
      <c r="Q88" s="3" t="str">
        <f>IF($A88="ADD",IF(NOT(ISBLANK(P88)),_xlfn.XLOOKUP(P88,ud_placement[lookupValue],ud_placement[lookupKey],"ERROR"),""), "")</f>
        <v/>
      </c>
      <c r="S88" s="3" t="str">
        <f>IF($A88="ADD",IF(NOT(ISBLANK(R88)),_xlfn.XLOOKUP(R88,ud_pole_primary_function[lookupValue],ud_pole_primary_function[lookupKey],"ERROR"),""), "")</f>
        <v/>
      </c>
      <c r="U88" s="3" t="str">
        <f>IF($A88="ADD",IF(NOT(ISBLANK(T88)),_xlfn.XLOOKUP(T88,ud_pole_structure_type[lookupValue],ud_pole_structure_type[lookupKey],"ERROR"),""), "")</f>
        <v/>
      </c>
      <c r="X88" s="3" t="str">
        <f>IF($A88="ADD",IF(NOT(ISBLANK(W88)),_xlfn.XLOOKUP(W88,pole_material[lookupValue],pole_material[lookupKey],"ERROR"),""), "")</f>
        <v/>
      </c>
      <c r="Z88" s="3" t="str">
        <f>IF($A88="ADD",IF(NOT(ISBLANK(Y88)),_xlfn.XLOOKUP(Y88,ud_coating_system[lookupValue],ud_coating_system[lookupKey],"ERROR"),""), "")</f>
        <v/>
      </c>
      <c r="AB88" s="3" t="str">
        <f>IF($A88="ADD",IF(NOT(ISBLANK(AA88)),_xlfn.XLOOKUP(AA88,ud_pole_foundation_type[lookupValue],ud_pole_foundation_type[lookupKey],"ERROR"),""), "")</f>
        <v/>
      </c>
      <c r="AD88" s="3" t="str">
        <f>IF($A88="ADD",IF(NOT(ISBLANK(AC88)),_xlfn.XLOOKUP(AC88,ud_pole_base_connection[lookupValue],ud_pole_base_connection[lookupKey],"ERROR"),""), "")</f>
        <v/>
      </c>
      <c r="AE88" s="22"/>
      <c r="AF88" s="22"/>
      <c r="AI88" s="3" t="str">
        <f>IF($A88="ADD",IF(NOT(ISBLANK(AH88)),_xlfn.XLOOKUP(AH88,ud_pole_structure_make[lookupValue],ud_pole_structure_make[lookupKey],"ERROR"),""), "")</f>
        <v/>
      </c>
      <c r="AK88" s="3" t="str">
        <f>IF($A88="ADD",IF(NOT(ISBLANK(AJ88)),_xlfn.XLOOKUP(1,(ud_pole_structure_model_lookup=AJ88)*(ud_pole_structure_model_parentKey=AI88),ud_pole_structure_model[lookupKey],"ERROR"),""), "")</f>
        <v/>
      </c>
      <c r="AM88" s="3" t="str">
        <f>IF($A88="ADD",IF(NOT(ISBLANK(AL88)),_xlfn.XLOOKUP(AL88,sl_pole_shape[lookupValue],sl_pole_shape[lookupKey],"ERROR"),""), "")</f>
        <v/>
      </c>
      <c r="AN88" s="8"/>
      <c r="AP88" s="3" t="str">
        <f>IF($A88="ADD",IF(NOT(ISBLANK(AO88)),_xlfn.XLOOKUP(AO88,sl_pole_attach[lookupValue],sl_pole_attach[lookupKey],"ERROR"),""), "")</f>
        <v/>
      </c>
      <c r="AR88" s="3" t="str">
        <f>IF($A88="ADD",IF(NOT(ISBLANK(AQ88)),_xlfn.XLOOKUP(AQ88,sl_earthing_type[lookupValue],sl_earthing_type[lookupKey],"ERROR"),""), "")</f>
        <v/>
      </c>
      <c r="AT88" s="3" t="str">
        <f>IF($A88="ADD",IF(NOT(ISBLANK(AS88)),_xlfn.XLOOKUP(AS88,men_point[lookupValue],men_point[lookupKey],"ERROR"),""), "")</f>
        <v/>
      </c>
      <c r="AU88" s="8"/>
      <c r="AW88" s="3" t="str">
        <f>IF($A88="ADD",IF(NOT(ISBLANK(AV88)),_xlfn.XLOOKUP(AV88,sign_bracket[lookupValue],sign_bracket[lookupKey],"ERROR"),""), "")</f>
        <v/>
      </c>
      <c r="AY88" s="3" t="str">
        <f>IF($A88="ADD",IF(NOT(ISBLANK(AX88)),_xlfn.XLOOKUP(AX88,post_plant_type[lookupValue],post_plant_type[lookupKey],"ERROR"),""), "")</f>
        <v/>
      </c>
      <c r="BA88" s="3" t="str">
        <f>IF($A88="ADD",IF(NOT(ISBLANK(AZ88)),_xlfn.XLOOKUP(AZ88,post_ground_type[lookupValue],post_ground_type[lookupKey],"ERROR"),""), "")</f>
        <v/>
      </c>
      <c r="BC88" s="3" t="str">
        <f>IF($A88="ADD",IF(NOT(ISBLANK(BB88)),_xlfn.XLOOKUP(BB88,post_joint_type[lookupValue],post_joint_type[lookupKey],"ERROR"),""), "")</f>
        <v/>
      </c>
      <c r="BD88" s="4"/>
      <c r="BE88" s="7"/>
      <c r="BF88" s="4" t="str">
        <f t="shared" ca="1" si="9"/>
        <v/>
      </c>
      <c r="BG88" s="4"/>
      <c r="BH88" s="3" t="str">
        <f t="shared" si="10"/>
        <v/>
      </c>
      <c r="BI88" s="3" t="str">
        <f>IF($A88="","",IF((AND($A88="ADD",OR(BH88="",BH88="In Use"))),"5",(_xlfn.XLOOKUP(BH88,ud_asset_status[lookupValue],ud_asset_status[lookupKey],""))))</f>
        <v/>
      </c>
      <c r="BJ88" s="7"/>
      <c r="BL88" s="3" t="str">
        <f>IF($A88="ADD",IF(NOT(ISBLANK(BK88)),_xlfn.XLOOKUP(BK88,ud_replacement_status[lookupValue],ud_replacement_status[lookupKey],"ERROR"),""), "")</f>
        <v/>
      </c>
      <c r="BM88" s="7"/>
      <c r="BO88" s="3" t="str">
        <f>IF($A88="ADD",IF(NOT(ISBLANK(BN88)),_xlfn.XLOOKUP(BN88,ar_replace_reason[lookupValue],ar_replace_reason[lookupKey],"ERROR"),""), "")</f>
        <v/>
      </c>
      <c r="BP88" s="3" t="str">
        <f t="shared" si="11"/>
        <v/>
      </c>
      <c r="BQ88" s="3" t="str">
        <f>IF($A88="","",IF((AND($A88="ADD",OR(BP88="",BP88="Queenstown-Lakes District Council"))),"70",(_xlfn.XLOOKUP(BP88,ud_organisation_owner[lookupValue],ud_organisation_owner[lookupKey],""))))</f>
        <v/>
      </c>
      <c r="BR88" s="3" t="str">
        <f t="shared" si="12"/>
        <v/>
      </c>
      <c r="BS88" s="3" t="str">
        <f>IF($A88="","",IF((AND($A88="ADD",OR(BR88="",BR88="Queenstown-Lakes District Council"))),"70",(_xlfn.XLOOKUP(BR88,ud_organisation_owner[lookupValue],ud_organisation_owner[lookupKey],""))))</f>
        <v/>
      </c>
      <c r="BT88" s="3" t="str">
        <f t="shared" si="13"/>
        <v/>
      </c>
      <c r="BU88" s="3" t="str">
        <f>IF($A88="","",IF((AND($A88="ADD",OR(BT88="",BT88="Local Authority"))),"17",(_xlfn.XLOOKUP(BT88,ud_sub_organisation[lookupValue],ud_sub_organisation[lookupKey],""))))</f>
        <v/>
      </c>
      <c r="BW88" s="3" t="str">
        <f>IF($A88="ADD",IF(NOT(ISBLANK(BV88)),_xlfn.XLOOKUP(BV88,ud_maintenance_organisation[lookupValue],ud_maintenance_organisation[lookupKey],"ERROR"),""), "")</f>
        <v/>
      </c>
      <c r="BX88" s="3" t="str">
        <f t="shared" si="14"/>
        <v/>
      </c>
      <c r="BY88" s="3" t="str">
        <f>IF($A88="","",IF((AND($A88="ADD",OR(BX88="",BX88="Vested Assets"))),"12",(_xlfn.XLOOKUP(BX88,ud_work_category[lookupValue],ud_work_category[lookupKey],""))))</f>
        <v/>
      </c>
      <c r="BZ88" s="6"/>
      <c r="CA88" s="2" t="str">
        <f t="shared" si="15"/>
        <v/>
      </c>
      <c r="CB88" s="3" t="str">
        <f t="shared" si="16"/>
        <v/>
      </c>
      <c r="CC88" s="3" t="str">
        <f>IF($A88="","",IF((AND($A88="ADD",OR(CB88="",CB88="Excellent"))),"1",(_xlfn.XLOOKUP(CB88,condition[lookupValue],condition[lookupKey],""))))</f>
        <v/>
      </c>
      <c r="CD88" s="7" t="str">
        <f t="shared" si="17"/>
        <v/>
      </c>
      <c r="CE88" s="8"/>
    </row>
    <row r="89" spans="2:83" x14ac:dyDescent="0.25">
      <c r="B89" s="4"/>
      <c r="D89" s="3" t="str">
        <f>IF($A89="ADD",IF(NOT(ISBLANK(C89)),_xlfn.XLOOKUP(C89,ud_amds_table_list[lookupValue],ud_amds_table_list[lookupKey],"ERROR"),""), "")</f>
        <v/>
      </c>
      <c r="G89" s="8"/>
      <c r="I89" s="3" t="str">
        <f>IF($A89="ADD",IF(NOT(ISBLANK(H89)),_xlfn.XLOOKUP(H89,roadnames[lookupValue],roadnames[lookupKey],"ERROR"),""), "")</f>
        <v/>
      </c>
      <c r="J89" s="5"/>
      <c r="K89" s="5"/>
      <c r="L89" s="22"/>
      <c r="N89" s="3" t="str">
        <f>IF($A89="ADD",IF(NOT(ISBLANK(M89)),_xlfn.XLOOKUP(M89,side[lookupValue],side[lookupKey],"ERROR"),""), "")</f>
        <v/>
      </c>
      <c r="O89" s="4"/>
      <c r="Q89" s="3" t="str">
        <f>IF($A89="ADD",IF(NOT(ISBLANK(P89)),_xlfn.XLOOKUP(P89,ud_placement[lookupValue],ud_placement[lookupKey],"ERROR"),""), "")</f>
        <v/>
      </c>
      <c r="S89" s="3" t="str">
        <f>IF($A89="ADD",IF(NOT(ISBLANK(R89)),_xlfn.XLOOKUP(R89,ud_pole_primary_function[lookupValue],ud_pole_primary_function[lookupKey],"ERROR"),""), "")</f>
        <v/>
      </c>
      <c r="U89" s="3" t="str">
        <f>IF($A89="ADD",IF(NOT(ISBLANK(T89)),_xlfn.XLOOKUP(T89,ud_pole_structure_type[lookupValue],ud_pole_structure_type[lookupKey],"ERROR"),""), "")</f>
        <v/>
      </c>
      <c r="X89" s="3" t="str">
        <f>IF($A89="ADD",IF(NOT(ISBLANK(W89)),_xlfn.XLOOKUP(W89,pole_material[lookupValue],pole_material[lookupKey],"ERROR"),""), "")</f>
        <v/>
      </c>
      <c r="Z89" s="3" t="str">
        <f>IF($A89="ADD",IF(NOT(ISBLANK(Y89)),_xlfn.XLOOKUP(Y89,ud_coating_system[lookupValue],ud_coating_system[lookupKey],"ERROR"),""), "")</f>
        <v/>
      </c>
      <c r="AB89" s="3" t="str">
        <f>IF($A89="ADD",IF(NOT(ISBLANK(AA89)),_xlfn.XLOOKUP(AA89,ud_pole_foundation_type[lookupValue],ud_pole_foundation_type[lookupKey],"ERROR"),""), "")</f>
        <v/>
      </c>
      <c r="AD89" s="3" t="str">
        <f>IF($A89="ADD",IF(NOT(ISBLANK(AC89)),_xlfn.XLOOKUP(AC89,ud_pole_base_connection[lookupValue],ud_pole_base_connection[lookupKey],"ERROR"),""), "")</f>
        <v/>
      </c>
      <c r="AE89" s="22"/>
      <c r="AF89" s="22"/>
      <c r="AI89" s="3" t="str">
        <f>IF($A89="ADD",IF(NOT(ISBLANK(AH89)),_xlfn.XLOOKUP(AH89,ud_pole_structure_make[lookupValue],ud_pole_structure_make[lookupKey],"ERROR"),""), "")</f>
        <v/>
      </c>
      <c r="AK89" s="3" t="str">
        <f>IF($A89="ADD",IF(NOT(ISBLANK(AJ89)),_xlfn.XLOOKUP(1,(ud_pole_structure_model_lookup=AJ89)*(ud_pole_structure_model_parentKey=AI89),ud_pole_structure_model[lookupKey],"ERROR"),""), "")</f>
        <v/>
      </c>
      <c r="AM89" s="3" t="str">
        <f>IF($A89="ADD",IF(NOT(ISBLANK(AL89)),_xlfn.XLOOKUP(AL89,sl_pole_shape[lookupValue],sl_pole_shape[lookupKey],"ERROR"),""), "")</f>
        <v/>
      </c>
      <c r="AN89" s="8"/>
      <c r="AP89" s="3" t="str">
        <f>IF($A89="ADD",IF(NOT(ISBLANK(AO89)),_xlfn.XLOOKUP(AO89,sl_pole_attach[lookupValue],sl_pole_attach[lookupKey],"ERROR"),""), "")</f>
        <v/>
      </c>
      <c r="AR89" s="3" t="str">
        <f>IF($A89="ADD",IF(NOT(ISBLANK(AQ89)),_xlfn.XLOOKUP(AQ89,sl_earthing_type[lookupValue],sl_earthing_type[lookupKey],"ERROR"),""), "")</f>
        <v/>
      </c>
      <c r="AT89" s="3" t="str">
        <f>IF($A89="ADD",IF(NOT(ISBLANK(AS89)),_xlfn.XLOOKUP(AS89,men_point[lookupValue],men_point[lookupKey],"ERROR"),""), "")</f>
        <v/>
      </c>
      <c r="AU89" s="8"/>
      <c r="AW89" s="3" t="str">
        <f>IF($A89="ADD",IF(NOT(ISBLANK(AV89)),_xlfn.XLOOKUP(AV89,sign_bracket[lookupValue],sign_bracket[lookupKey],"ERROR"),""), "")</f>
        <v/>
      </c>
      <c r="AY89" s="3" t="str">
        <f>IF($A89="ADD",IF(NOT(ISBLANK(AX89)),_xlfn.XLOOKUP(AX89,post_plant_type[lookupValue],post_plant_type[lookupKey],"ERROR"),""), "")</f>
        <v/>
      </c>
      <c r="BA89" s="3" t="str">
        <f>IF($A89="ADD",IF(NOT(ISBLANK(AZ89)),_xlfn.XLOOKUP(AZ89,post_ground_type[lookupValue],post_ground_type[lookupKey],"ERROR"),""), "")</f>
        <v/>
      </c>
      <c r="BC89" s="3" t="str">
        <f>IF($A89="ADD",IF(NOT(ISBLANK(BB89)),_xlfn.XLOOKUP(BB89,post_joint_type[lookupValue],post_joint_type[lookupKey],"ERROR"),""), "")</f>
        <v/>
      </c>
      <c r="BD89" s="4"/>
      <c r="BE89" s="7"/>
      <c r="BF89" s="4" t="str">
        <f t="shared" ca="1" si="9"/>
        <v/>
      </c>
      <c r="BG89" s="4"/>
      <c r="BH89" s="3" t="str">
        <f t="shared" si="10"/>
        <v/>
      </c>
      <c r="BI89" s="3" t="str">
        <f>IF($A89="","",IF((AND($A89="ADD",OR(BH89="",BH89="In Use"))),"5",(_xlfn.XLOOKUP(BH89,ud_asset_status[lookupValue],ud_asset_status[lookupKey],""))))</f>
        <v/>
      </c>
      <c r="BJ89" s="7"/>
      <c r="BL89" s="3" t="str">
        <f>IF($A89="ADD",IF(NOT(ISBLANK(BK89)),_xlfn.XLOOKUP(BK89,ud_replacement_status[lookupValue],ud_replacement_status[lookupKey],"ERROR"),""), "")</f>
        <v/>
      </c>
      <c r="BM89" s="7"/>
      <c r="BO89" s="3" t="str">
        <f>IF($A89="ADD",IF(NOT(ISBLANK(BN89)),_xlfn.XLOOKUP(BN89,ar_replace_reason[lookupValue],ar_replace_reason[lookupKey],"ERROR"),""), "")</f>
        <v/>
      </c>
      <c r="BP89" s="3" t="str">
        <f t="shared" si="11"/>
        <v/>
      </c>
      <c r="BQ89" s="3" t="str">
        <f>IF($A89="","",IF((AND($A89="ADD",OR(BP89="",BP89="Queenstown-Lakes District Council"))),"70",(_xlfn.XLOOKUP(BP89,ud_organisation_owner[lookupValue],ud_organisation_owner[lookupKey],""))))</f>
        <v/>
      </c>
      <c r="BR89" s="3" t="str">
        <f t="shared" si="12"/>
        <v/>
      </c>
      <c r="BS89" s="3" t="str">
        <f>IF($A89="","",IF((AND($A89="ADD",OR(BR89="",BR89="Queenstown-Lakes District Council"))),"70",(_xlfn.XLOOKUP(BR89,ud_organisation_owner[lookupValue],ud_organisation_owner[lookupKey],""))))</f>
        <v/>
      </c>
      <c r="BT89" s="3" t="str">
        <f t="shared" si="13"/>
        <v/>
      </c>
      <c r="BU89" s="3" t="str">
        <f>IF($A89="","",IF((AND($A89="ADD",OR(BT89="",BT89="Local Authority"))),"17",(_xlfn.XLOOKUP(BT89,ud_sub_organisation[lookupValue],ud_sub_organisation[lookupKey],""))))</f>
        <v/>
      </c>
      <c r="BW89" s="3" t="str">
        <f>IF($A89="ADD",IF(NOT(ISBLANK(BV89)),_xlfn.XLOOKUP(BV89,ud_maintenance_organisation[lookupValue],ud_maintenance_organisation[lookupKey],"ERROR"),""), "")</f>
        <v/>
      </c>
      <c r="BX89" s="3" t="str">
        <f t="shared" si="14"/>
        <v/>
      </c>
      <c r="BY89" s="3" t="str">
        <f>IF($A89="","",IF((AND($A89="ADD",OR(BX89="",BX89="Vested Assets"))),"12",(_xlfn.XLOOKUP(BX89,ud_work_category[lookupValue],ud_work_category[lookupKey],""))))</f>
        <v/>
      </c>
      <c r="BZ89" s="6"/>
      <c r="CA89" s="2" t="str">
        <f t="shared" si="15"/>
        <v/>
      </c>
      <c r="CB89" s="3" t="str">
        <f t="shared" si="16"/>
        <v/>
      </c>
      <c r="CC89" s="3" t="str">
        <f>IF($A89="","",IF((AND($A89="ADD",OR(CB89="",CB89="Excellent"))),"1",(_xlfn.XLOOKUP(CB89,condition[lookupValue],condition[lookupKey],""))))</f>
        <v/>
      </c>
      <c r="CD89" s="7" t="str">
        <f t="shared" si="17"/>
        <v/>
      </c>
      <c r="CE89" s="8"/>
    </row>
    <row r="90" spans="2:83" x14ac:dyDescent="0.25">
      <c r="B90" s="4"/>
      <c r="D90" s="3" t="str">
        <f>IF($A90="ADD",IF(NOT(ISBLANK(C90)),_xlfn.XLOOKUP(C90,ud_amds_table_list[lookupValue],ud_amds_table_list[lookupKey],"ERROR"),""), "")</f>
        <v/>
      </c>
      <c r="G90" s="8"/>
      <c r="I90" s="3" t="str">
        <f>IF($A90="ADD",IF(NOT(ISBLANK(H90)),_xlfn.XLOOKUP(H90,roadnames[lookupValue],roadnames[lookupKey],"ERROR"),""), "")</f>
        <v/>
      </c>
      <c r="J90" s="5"/>
      <c r="K90" s="5"/>
      <c r="L90" s="22"/>
      <c r="N90" s="3" t="str">
        <f>IF($A90="ADD",IF(NOT(ISBLANK(M90)),_xlfn.XLOOKUP(M90,side[lookupValue],side[lookupKey],"ERROR"),""), "")</f>
        <v/>
      </c>
      <c r="O90" s="4"/>
      <c r="Q90" s="3" t="str">
        <f>IF($A90="ADD",IF(NOT(ISBLANK(P90)),_xlfn.XLOOKUP(P90,ud_placement[lookupValue],ud_placement[lookupKey],"ERROR"),""), "")</f>
        <v/>
      </c>
      <c r="S90" s="3" t="str">
        <f>IF($A90="ADD",IF(NOT(ISBLANK(R90)),_xlfn.XLOOKUP(R90,ud_pole_primary_function[lookupValue],ud_pole_primary_function[lookupKey],"ERROR"),""), "")</f>
        <v/>
      </c>
      <c r="U90" s="3" t="str">
        <f>IF($A90="ADD",IF(NOT(ISBLANK(T90)),_xlfn.XLOOKUP(T90,ud_pole_structure_type[lookupValue],ud_pole_structure_type[lookupKey],"ERROR"),""), "")</f>
        <v/>
      </c>
      <c r="X90" s="3" t="str">
        <f>IF($A90="ADD",IF(NOT(ISBLANK(W90)),_xlfn.XLOOKUP(W90,pole_material[lookupValue],pole_material[lookupKey],"ERROR"),""), "")</f>
        <v/>
      </c>
      <c r="Z90" s="3" t="str">
        <f>IF($A90="ADD",IF(NOT(ISBLANK(Y90)),_xlfn.XLOOKUP(Y90,ud_coating_system[lookupValue],ud_coating_system[lookupKey],"ERROR"),""), "")</f>
        <v/>
      </c>
      <c r="AB90" s="3" t="str">
        <f>IF($A90="ADD",IF(NOT(ISBLANK(AA90)),_xlfn.XLOOKUP(AA90,ud_pole_foundation_type[lookupValue],ud_pole_foundation_type[lookupKey],"ERROR"),""), "")</f>
        <v/>
      </c>
      <c r="AD90" s="3" t="str">
        <f>IF($A90="ADD",IF(NOT(ISBLANK(AC90)),_xlfn.XLOOKUP(AC90,ud_pole_base_connection[lookupValue],ud_pole_base_connection[lookupKey],"ERROR"),""), "")</f>
        <v/>
      </c>
      <c r="AE90" s="22"/>
      <c r="AF90" s="22"/>
      <c r="AI90" s="3" t="str">
        <f>IF($A90="ADD",IF(NOT(ISBLANK(AH90)),_xlfn.XLOOKUP(AH90,ud_pole_structure_make[lookupValue],ud_pole_structure_make[lookupKey],"ERROR"),""), "")</f>
        <v/>
      </c>
      <c r="AK90" s="3" t="str">
        <f>IF($A90="ADD",IF(NOT(ISBLANK(AJ90)),_xlfn.XLOOKUP(1,(ud_pole_structure_model_lookup=AJ90)*(ud_pole_structure_model_parentKey=AI90),ud_pole_structure_model[lookupKey],"ERROR"),""), "")</f>
        <v/>
      </c>
      <c r="AM90" s="3" t="str">
        <f>IF($A90="ADD",IF(NOT(ISBLANK(AL90)),_xlfn.XLOOKUP(AL90,sl_pole_shape[lookupValue],sl_pole_shape[lookupKey],"ERROR"),""), "")</f>
        <v/>
      </c>
      <c r="AN90" s="8"/>
      <c r="AP90" s="3" t="str">
        <f>IF($A90="ADD",IF(NOT(ISBLANK(AO90)),_xlfn.XLOOKUP(AO90,sl_pole_attach[lookupValue],sl_pole_attach[lookupKey],"ERROR"),""), "")</f>
        <v/>
      </c>
      <c r="AR90" s="3" t="str">
        <f>IF($A90="ADD",IF(NOT(ISBLANK(AQ90)),_xlfn.XLOOKUP(AQ90,sl_earthing_type[lookupValue],sl_earthing_type[lookupKey],"ERROR"),""), "")</f>
        <v/>
      </c>
      <c r="AT90" s="3" t="str">
        <f>IF($A90="ADD",IF(NOT(ISBLANK(AS90)),_xlfn.XLOOKUP(AS90,men_point[lookupValue],men_point[lookupKey],"ERROR"),""), "")</f>
        <v/>
      </c>
      <c r="AU90" s="8"/>
      <c r="AW90" s="3" t="str">
        <f>IF($A90="ADD",IF(NOT(ISBLANK(AV90)),_xlfn.XLOOKUP(AV90,sign_bracket[lookupValue],sign_bracket[lookupKey],"ERROR"),""), "")</f>
        <v/>
      </c>
      <c r="AY90" s="3" t="str">
        <f>IF($A90="ADD",IF(NOT(ISBLANK(AX90)),_xlfn.XLOOKUP(AX90,post_plant_type[lookupValue],post_plant_type[lookupKey],"ERROR"),""), "")</f>
        <v/>
      </c>
      <c r="BA90" s="3" t="str">
        <f>IF($A90="ADD",IF(NOT(ISBLANK(AZ90)),_xlfn.XLOOKUP(AZ90,post_ground_type[lookupValue],post_ground_type[lookupKey],"ERROR"),""), "")</f>
        <v/>
      </c>
      <c r="BC90" s="3" t="str">
        <f>IF($A90="ADD",IF(NOT(ISBLANK(BB90)),_xlfn.XLOOKUP(BB90,post_joint_type[lookupValue],post_joint_type[lookupKey],"ERROR"),""), "")</f>
        <v/>
      </c>
      <c r="BD90" s="4"/>
      <c r="BE90" s="7"/>
      <c r="BF90" s="4" t="str">
        <f t="shared" ca="1" si="9"/>
        <v/>
      </c>
      <c r="BG90" s="4"/>
      <c r="BH90" s="3" t="str">
        <f t="shared" si="10"/>
        <v/>
      </c>
      <c r="BI90" s="3" t="str">
        <f>IF($A90="","",IF((AND($A90="ADD",OR(BH90="",BH90="In Use"))),"5",(_xlfn.XLOOKUP(BH90,ud_asset_status[lookupValue],ud_asset_status[lookupKey],""))))</f>
        <v/>
      </c>
      <c r="BJ90" s="7"/>
      <c r="BL90" s="3" t="str">
        <f>IF($A90="ADD",IF(NOT(ISBLANK(BK90)),_xlfn.XLOOKUP(BK90,ud_replacement_status[lookupValue],ud_replacement_status[lookupKey],"ERROR"),""), "")</f>
        <v/>
      </c>
      <c r="BM90" s="7"/>
      <c r="BO90" s="3" t="str">
        <f>IF($A90="ADD",IF(NOT(ISBLANK(BN90)),_xlfn.XLOOKUP(BN90,ar_replace_reason[lookupValue],ar_replace_reason[lookupKey],"ERROR"),""), "")</f>
        <v/>
      </c>
      <c r="BP90" s="3" t="str">
        <f t="shared" si="11"/>
        <v/>
      </c>
      <c r="BQ90" s="3" t="str">
        <f>IF($A90="","",IF((AND($A90="ADD",OR(BP90="",BP90="Queenstown-Lakes District Council"))),"70",(_xlfn.XLOOKUP(BP90,ud_organisation_owner[lookupValue],ud_organisation_owner[lookupKey],""))))</f>
        <v/>
      </c>
      <c r="BR90" s="3" t="str">
        <f t="shared" si="12"/>
        <v/>
      </c>
      <c r="BS90" s="3" t="str">
        <f>IF($A90="","",IF((AND($A90="ADD",OR(BR90="",BR90="Queenstown-Lakes District Council"))),"70",(_xlfn.XLOOKUP(BR90,ud_organisation_owner[lookupValue],ud_organisation_owner[lookupKey],""))))</f>
        <v/>
      </c>
      <c r="BT90" s="3" t="str">
        <f t="shared" si="13"/>
        <v/>
      </c>
      <c r="BU90" s="3" t="str">
        <f>IF($A90="","",IF((AND($A90="ADD",OR(BT90="",BT90="Local Authority"))),"17",(_xlfn.XLOOKUP(BT90,ud_sub_organisation[lookupValue],ud_sub_organisation[lookupKey],""))))</f>
        <v/>
      </c>
      <c r="BW90" s="3" t="str">
        <f>IF($A90="ADD",IF(NOT(ISBLANK(BV90)),_xlfn.XLOOKUP(BV90,ud_maintenance_organisation[lookupValue],ud_maintenance_organisation[lookupKey],"ERROR"),""), "")</f>
        <v/>
      </c>
      <c r="BX90" s="3" t="str">
        <f t="shared" si="14"/>
        <v/>
      </c>
      <c r="BY90" s="3" t="str">
        <f>IF($A90="","",IF((AND($A90="ADD",OR(BX90="",BX90="Vested Assets"))),"12",(_xlfn.XLOOKUP(BX90,ud_work_category[lookupValue],ud_work_category[lookupKey],""))))</f>
        <v/>
      </c>
      <c r="BZ90" s="6"/>
      <c r="CA90" s="2" t="str">
        <f t="shared" si="15"/>
        <v/>
      </c>
      <c r="CB90" s="3" t="str">
        <f t="shared" si="16"/>
        <v/>
      </c>
      <c r="CC90" s="3" t="str">
        <f>IF($A90="","",IF((AND($A90="ADD",OR(CB90="",CB90="Excellent"))),"1",(_xlfn.XLOOKUP(CB90,condition[lookupValue],condition[lookupKey],""))))</f>
        <v/>
      </c>
      <c r="CD90" s="7" t="str">
        <f t="shared" si="17"/>
        <v/>
      </c>
      <c r="CE90" s="8"/>
    </row>
    <row r="91" spans="2:83" x14ac:dyDescent="0.25">
      <c r="B91" s="4"/>
      <c r="D91" s="3" t="str">
        <f>IF($A91="ADD",IF(NOT(ISBLANK(C91)),_xlfn.XLOOKUP(C91,ud_amds_table_list[lookupValue],ud_amds_table_list[lookupKey],"ERROR"),""), "")</f>
        <v/>
      </c>
      <c r="G91" s="8"/>
      <c r="I91" s="3" t="str">
        <f>IF($A91="ADD",IF(NOT(ISBLANK(H91)),_xlfn.XLOOKUP(H91,roadnames[lookupValue],roadnames[lookupKey],"ERROR"),""), "")</f>
        <v/>
      </c>
      <c r="J91" s="5"/>
      <c r="K91" s="5"/>
      <c r="L91" s="22"/>
      <c r="N91" s="3" t="str">
        <f>IF($A91="ADD",IF(NOT(ISBLANK(M91)),_xlfn.XLOOKUP(M91,side[lookupValue],side[lookupKey],"ERROR"),""), "")</f>
        <v/>
      </c>
      <c r="O91" s="4"/>
      <c r="Q91" s="3" t="str">
        <f>IF($A91="ADD",IF(NOT(ISBLANK(P91)),_xlfn.XLOOKUP(P91,ud_placement[lookupValue],ud_placement[lookupKey],"ERROR"),""), "")</f>
        <v/>
      </c>
      <c r="S91" s="3" t="str">
        <f>IF($A91="ADD",IF(NOT(ISBLANK(R91)),_xlfn.XLOOKUP(R91,ud_pole_primary_function[lookupValue],ud_pole_primary_function[lookupKey],"ERROR"),""), "")</f>
        <v/>
      </c>
      <c r="U91" s="3" t="str">
        <f>IF($A91="ADD",IF(NOT(ISBLANK(T91)),_xlfn.XLOOKUP(T91,ud_pole_structure_type[lookupValue],ud_pole_structure_type[lookupKey],"ERROR"),""), "")</f>
        <v/>
      </c>
      <c r="X91" s="3" t="str">
        <f>IF($A91="ADD",IF(NOT(ISBLANK(W91)),_xlfn.XLOOKUP(W91,pole_material[lookupValue],pole_material[lookupKey],"ERROR"),""), "")</f>
        <v/>
      </c>
      <c r="Z91" s="3" t="str">
        <f>IF($A91="ADD",IF(NOT(ISBLANK(Y91)),_xlfn.XLOOKUP(Y91,ud_coating_system[lookupValue],ud_coating_system[lookupKey],"ERROR"),""), "")</f>
        <v/>
      </c>
      <c r="AB91" s="3" t="str">
        <f>IF($A91="ADD",IF(NOT(ISBLANK(AA91)),_xlfn.XLOOKUP(AA91,ud_pole_foundation_type[lookupValue],ud_pole_foundation_type[lookupKey],"ERROR"),""), "")</f>
        <v/>
      </c>
      <c r="AD91" s="3" t="str">
        <f>IF($A91="ADD",IF(NOT(ISBLANK(AC91)),_xlfn.XLOOKUP(AC91,ud_pole_base_connection[lookupValue],ud_pole_base_connection[lookupKey],"ERROR"),""), "")</f>
        <v/>
      </c>
      <c r="AE91" s="22"/>
      <c r="AF91" s="22"/>
      <c r="AI91" s="3" t="str">
        <f>IF($A91="ADD",IF(NOT(ISBLANK(AH91)),_xlfn.XLOOKUP(AH91,ud_pole_structure_make[lookupValue],ud_pole_structure_make[lookupKey],"ERROR"),""), "")</f>
        <v/>
      </c>
      <c r="AK91" s="3" t="str">
        <f>IF($A91="ADD",IF(NOT(ISBLANK(AJ91)),_xlfn.XLOOKUP(1,(ud_pole_structure_model_lookup=AJ91)*(ud_pole_structure_model_parentKey=AI91),ud_pole_structure_model[lookupKey],"ERROR"),""), "")</f>
        <v/>
      </c>
      <c r="AM91" s="3" t="str">
        <f>IF($A91="ADD",IF(NOT(ISBLANK(AL91)),_xlfn.XLOOKUP(AL91,sl_pole_shape[lookupValue],sl_pole_shape[lookupKey],"ERROR"),""), "")</f>
        <v/>
      </c>
      <c r="AN91" s="8"/>
      <c r="AP91" s="3" t="str">
        <f>IF($A91="ADD",IF(NOT(ISBLANK(AO91)),_xlfn.XLOOKUP(AO91,sl_pole_attach[lookupValue],sl_pole_attach[lookupKey],"ERROR"),""), "")</f>
        <v/>
      </c>
      <c r="AR91" s="3" t="str">
        <f>IF($A91="ADD",IF(NOT(ISBLANK(AQ91)),_xlfn.XLOOKUP(AQ91,sl_earthing_type[lookupValue],sl_earthing_type[lookupKey],"ERROR"),""), "")</f>
        <v/>
      </c>
      <c r="AT91" s="3" t="str">
        <f>IF($A91="ADD",IF(NOT(ISBLANK(AS91)),_xlfn.XLOOKUP(AS91,men_point[lookupValue],men_point[lookupKey],"ERROR"),""), "")</f>
        <v/>
      </c>
      <c r="AU91" s="8"/>
      <c r="AW91" s="3" t="str">
        <f>IF($A91="ADD",IF(NOT(ISBLANK(AV91)),_xlfn.XLOOKUP(AV91,sign_bracket[lookupValue],sign_bracket[lookupKey],"ERROR"),""), "")</f>
        <v/>
      </c>
      <c r="AY91" s="3" t="str">
        <f>IF($A91="ADD",IF(NOT(ISBLANK(AX91)),_xlfn.XLOOKUP(AX91,post_plant_type[lookupValue],post_plant_type[lookupKey],"ERROR"),""), "")</f>
        <v/>
      </c>
      <c r="BA91" s="3" t="str">
        <f>IF($A91="ADD",IF(NOT(ISBLANK(AZ91)),_xlfn.XLOOKUP(AZ91,post_ground_type[lookupValue],post_ground_type[lookupKey],"ERROR"),""), "")</f>
        <v/>
      </c>
      <c r="BC91" s="3" t="str">
        <f>IF($A91="ADD",IF(NOT(ISBLANK(BB91)),_xlfn.XLOOKUP(BB91,post_joint_type[lookupValue],post_joint_type[lookupKey],"ERROR"),""), "")</f>
        <v/>
      </c>
      <c r="BD91" s="4"/>
      <c r="BE91" s="7"/>
      <c r="BF91" s="4" t="str">
        <f t="shared" ca="1" si="9"/>
        <v/>
      </c>
      <c r="BG91" s="4"/>
      <c r="BH91" s="3" t="str">
        <f t="shared" si="10"/>
        <v/>
      </c>
      <c r="BI91" s="3" t="str">
        <f>IF($A91="","",IF((AND($A91="ADD",OR(BH91="",BH91="In Use"))),"5",(_xlfn.XLOOKUP(BH91,ud_asset_status[lookupValue],ud_asset_status[lookupKey],""))))</f>
        <v/>
      </c>
      <c r="BJ91" s="7"/>
      <c r="BL91" s="3" t="str">
        <f>IF($A91="ADD",IF(NOT(ISBLANK(BK91)),_xlfn.XLOOKUP(BK91,ud_replacement_status[lookupValue],ud_replacement_status[lookupKey],"ERROR"),""), "")</f>
        <v/>
      </c>
      <c r="BM91" s="7"/>
      <c r="BO91" s="3" t="str">
        <f>IF($A91="ADD",IF(NOT(ISBLANK(BN91)),_xlfn.XLOOKUP(BN91,ar_replace_reason[lookupValue],ar_replace_reason[lookupKey],"ERROR"),""), "")</f>
        <v/>
      </c>
      <c r="BP91" s="3" t="str">
        <f t="shared" si="11"/>
        <v/>
      </c>
      <c r="BQ91" s="3" t="str">
        <f>IF($A91="","",IF((AND($A91="ADD",OR(BP91="",BP91="Queenstown-Lakes District Council"))),"70",(_xlfn.XLOOKUP(BP91,ud_organisation_owner[lookupValue],ud_organisation_owner[lookupKey],""))))</f>
        <v/>
      </c>
      <c r="BR91" s="3" t="str">
        <f t="shared" si="12"/>
        <v/>
      </c>
      <c r="BS91" s="3" t="str">
        <f>IF($A91="","",IF((AND($A91="ADD",OR(BR91="",BR91="Queenstown-Lakes District Council"))),"70",(_xlfn.XLOOKUP(BR91,ud_organisation_owner[lookupValue],ud_organisation_owner[lookupKey],""))))</f>
        <v/>
      </c>
      <c r="BT91" s="3" t="str">
        <f t="shared" si="13"/>
        <v/>
      </c>
      <c r="BU91" s="3" t="str">
        <f>IF($A91="","",IF((AND($A91="ADD",OR(BT91="",BT91="Local Authority"))),"17",(_xlfn.XLOOKUP(BT91,ud_sub_organisation[lookupValue],ud_sub_organisation[lookupKey],""))))</f>
        <v/>
      </c>
      <c r="BW91" s="3" t="str">
        <f>IF($A91="ADD",IF(NOT(ISBLANK(BV91)),_xlfn.XLOOKUP(BV91,ud_maintenance_organisation[lookupValue],ud_maintenance_organisation[lookupKey],"ERROR"),""), "")</f>
        <v/>
      </c>
      <c r="BX91" s="3" t="str">
        <f t="shared" si="14"/>
        <v/>
      </c>
      <c r="BY91" s="3" t="str">
        <f>IF($A91="","",IF((AND($A91="ADD",OR(BX91="",BX91="Vested Assets"))),"12",(_xlfn.XLOOKUP(BX91,ud_work_category[lookupValue],ud_work_category[lookupKey],""))))</f>
        <v/>
      </c>
      <c r="BZ91" s="6"/>
      <c r="CA91" s="2" t="str">
        <f t="shared" si="15"/>
        <v/>
      </c>
      <c r="CB91" s="3" t="str">
        <f t="shared" si="16"/>
        <v/>
      </c>
      <c r="CC91" s="3" t="str">
        <f>IF($A91="","",IF((AND($A91="ADD",OR(CB91="",CB91="Excellent"))),"1",(_xlfn.XLOOKUP(CB91,condition[lookupValue],condition[lookupKey],""))))</f>
        <v/>
      </c>
      <c r="CD91" s="7" t="str">
        <f t="shared" si="17"/>
        <v/>
      </c>
      <c r="CE91" s="8"/>
    </row>
    <row r="92" spans="2:83" x14ac:dyDescent="0.25">
      <c r="B92" s="4"/>
      <c r="D92" s="3" t="str">
        <f>IF($A92="ADD",IF(NOT(ISBLANK(C92)),_xlfn.XLOOKUP(C92,ud_amds_table_list[lookupValue],ud_amds_table_list[lookupKey],"ERROR"),""), "")</f>
        <v/>
      </c>
      <c r="G92" s="8"/>
      <c r="I92" s="3" t="str">
        <f>IF($A92="ADD",IF(NOT(ISBLANK(H92)),_xlfn.XLOOKUP(H92,roadnames[lookupValue],roadnames[lookupKey],"ERROR"),""), "")</f>
        <v/>
      </c>
      <c r="J92" s="5"/>
      <c r="K92" s="5"/>
      <c r="L92" s="22"/>
      <c r="N92" s="3" t="str">
        <f>IF($A92="ADD",IF(NOT(ISBLANK(M92)),_xlfn.XLOOKUP(M92,side[lookupValue],side[lookupKey],"ERROR"),""), "")</f>
        <v/>
      </c>
      <c r="O92" s="4"/>
      <c r="Q92" s="3" t="str">
        <f>IF($A92="ADD",IF(NOT(ISBLANK(P92)),_xlfn.XLOOKUP(P92,ud_placement[lookupValue],ud_placement[lookupKey],"ERROR"),""), "")</f>
        <v/>
      </c>
      <c r="S92" s="3" t="str">
        <f>IF($A92="ADD",IF(NOT(ISBLANK(R92)),_xlfn.XLOOKUP(R92,ud_pole_primary_function[lookupValue],ud_pole_primary_function[lookupKey],"ERROR"),""), "")</f>
        <v/>
      </c>
      <c r="U92" s="3" t="str">
        <f>IF($A92="ADD",IF(NOT(ISBLANK(T92)),_xlfn.XLOOKUP(T92,ud_pole_structure_type[lookupValue],ud_pole_structure_type[lookupKey],"ERROR"),""), "")</f>
        <v/>
      </c>
      <c r="X92" s="3" t="str">
        <f>IF($A92="ADD",IF(NOT(ISBLANK(W92)),_xlfn.XLOOKUP(W92,pole_material[lookupValue],pole_material[lookupKey],"ERROR"),""), "")</f>
        <v/>
      </c>
      <c r="Z92" s="3" t="str">
        <f>IF($A92="ADD",IF(NOT(ISBLANK(Y92)),_xlfn.XLOOKUP(Y92,ud_coating_system[lookupValue],ud_coating_system[lookupKey],"ERROR"),""), "")</f>
        <v/>
      </c>
      <c r="AB92" s="3" t="str">
        <f>IF($A92="ADD",IF(NOT(ISBLANK(AA92)),_xlfn.XLOOKUP(AA92,ud_pole_foundation_type[lookupValue],ud_pole_foundation_type[lookupKey],"ERROR"),""), "")</f>
        <v/>
      </c>
      <c r="AD92" s="3" t="str">
        <f>IF($A92="ADD",IF(NOT(ISBLANK(AC92)),_xlfn.XLOOKUP(AC92,ud_pole_base_connection[lookupValue],ud_pole_base_connection[lookupKey],"ERROR"),""), "")</f>
        <v/>
      </c>
      <c r="AE92" s="22"/>
      <c r="AF92" s="22"/>
      <c r="AI92" s="3" t="str">
        <f>IF($A92="ADD",IF(NOT(ISBLANK(AH92)),_xlfn.XLOOKUP(AH92,ud_pole_structure_make[lookupValue],ud_pole_structure_make[lookupKey],"ERROR"),""), "")</f>
        <v/>
      </c>
      <c r="AK92" s="3" t="str">
        <f>IF($A92="ADD",IF(NOT(ISBLANK(AJ92)),_xlfn.XLOOKUP(1,(ud_pole_structure_model_lookup=AJ92)*(ud_pole_structure_model_parentKey=AI92),ud_pole_structure_model[lookupKey],"ERROR"),""), "")</f>
        <v/>
      </c>
      <c r="AM92" s="3" t="str">
        <f>IF($A92="ADD",IF(NOT(ISBLANK(AL92)),_xlfn.XLOOKUP(AL92,sl_pole_shape[lookupValue],sl_pole_shape[lookupKey],"ERROR"),""), "")</f>
        <v/>
      </c>
      <c r="AN92" s="8"/>
      <c r="AP92" s="3" t="str">
        <f>IF($A92="ADD",IF(NOT(ISBLANK(AO92)),_xlfn.XLOOKUP(AO92,sl_pole_attach[lookupValue],sl_pole_attach[lookupKey],"ERROR"),""), "")</f>
        <v/>
      </c>
      <c r="AR92" s="3" t="str">
        <f>IF($A92="ADD",IF(NOT(ISBLANK(AQ92)),_xlfn.XLOOKUP(AQ92,sl_earthing_type[lookupValue],sl_earthing_type[lookupKey],"ERROR"),""), "")</f>
        <v/>
      </c>
      <c r="AT92" s="3" t="str">
        <f>IF($A92="ADD",IF(NOT(ISBLANK(AS92)),_xlfn.XLOOKUP(AS92,men_point[lookupValue],men_point[lookupKey],"ERROR"),""), "")</f>
        <v/>
      </c>
      <c r="AU92" s="8"/>
      <c r="AW92" s="3" t="str">
        <f>IF($A92="ADD",IF(NOT(ISBLANK(AV92)),_xlfn.XLOOKUP(AV92,sign_bracket[lookupValue],sign_bracket[lookupKey],"ERROR"),""), "")</f>
        <v/>
      </c>
      <c r="AY92" s="3" t="str">
        <f>IF($A92="ADD",IF(NOT(ISBLANK(AX92)),_xlfn.XLOOKUP(AX92,post_plant_type[lookupValue],post_plant_type[lookupKey],"ERROR"),""), "")</f>
        <v/>
      </c>
      <c r="BA92" s="3" t="str">
        <f>IF($A92="ADD",IF(NOT(ISBLANK(AZ92)),_xlfn.XLOOKUP(AZ92,post_ground_type[lookupValue],post_ground_type[lookupKey],"ERROR"),""), "")</f>
        <v/>
      </c>
      <c r="BC92" s="3" t="str">
        <f>IF($A92="ADD",IF(NOT(ISBLANK(BB92)),_xlfn.XLOOKUP(BB92,post_joint_type[lookupValue],post_joint_type[lookupKey],"ERROR"),""), "")</f>
        <v/>
      </c>
      <c r="BD92" s="4"/>
      <c r="BE92" s="7"/>
      <c r="BF92" s="4" t="str">
        <f t="shared" ca="1" si="9"/>
        <v/>
      </c>
      <c r="BG92" s="4"/>
      <c r="BH92" s="3" t="str">
        <f t="shared" si="10"/>
        <v/>
      </c>
      <c r="BI92" s="3" t="str">
        <f>IF($A92="","",IF((AND($A92="ADD",OR(BH92="",BH92="In Use"))),"5",(_xlfn.XLOOKUP(BH92,ud_asset_status[lookupValue],ud_asset_status[lookupKey],""))))</f>
        <v/>
      </c>
      <c r="BJ92" s="7"/>
      <c r="BL92" s="3" t="str">
        <f>IF($A92="ADD",IF(NOT(ISBLANK(BK92)),_xlfn.XLOOKUP(BK92,ud_replacement_status[lookupValue],ud_replacement_status[lookupKey],"ERROR"),""), "")</f>
        <v/>
      </c>
      <c r="BM92" s="7"/>
      <c r="BO92" s="3" t="str">
        <f>IF($A92="ADD",IF(NOT(ISBLANK(BN92)),_xlfn.XLOOKUP(BN92,ar_replace_reason[lookupValue],ar_replace_reason[lookupKey],"ERROR"),""), "")</f>
        <v/>
      </c>
      <c r="BP92" s="3" t="str">
        <f t="shared" si="11"/>
        <v/>
      </c>
      <c r="BQ92" s="3" t="str">
        <f>IF($A92="","",IF((AND($A92="ADD",OR(BP92="",BP92="Queenstown-Lakes District Council"))),"70",(_xlfn.XLOOKUP(BP92,ud_organisation_owner[lookupValue],ud_organisation_owner[lookupKey],""))))</f>
        <v/>
      </c>
      <c r="BR92" s="3" t="str">
        <f t="shared" si="12"/>
        <v/>
      </c>
      <c r="BS92" s="3" t="str">
        <f>IF($A92="","",IF((AND($A92="ADD",OR(BR92="",BR92="Queenstown-Lakes District Council"))),"70",(_xlfn.XLOOKUP(BR92,ud_organisation_owner[lookupValue],ud_organisation_owner[lookupKey],""))))</f>
        <v/>
      </c>
      <c r="BT92" s="3" t="str">
        <f t="shared" si="13"/>
        <v/>
      </c>
      <c r="BU92" s="3" t="str">
        <f>IF($A92="","",IF((AND($A92="ADD",OR(BT92="",BT92="Local Authority"))),"17",(_xlfn.XLOOKUP(BT92,ud_sub_organisation[lookupValue],ud_sub_organisation[lookupKey],""))))</f>
        <v/>
      </c>
      <c r="BW92" s="3" t="str">
        <f>IF($A92="ADD",IF(NOT(ISBLANK(BV92)),_xlfn.XLOOKUP(BV92,ud_maintenance_organisation[lookupValue],ud_maintenance_organisation[lookupKey],"ERROR"),""), "")</f>
        <v/>
      </c>
      <c r="BX92" s="3" t="str">
        <f t="shared" si="14"/>
        <v/>
      </c>
      <c r="BY92" s="3" t="str">
        <f>IF($A92="","",IF((AND($A92="ADD",OR(BX92="",BX92="Vested Assets"))),"12",(_xlfn.XLOOKUP(BX92,ud_work_category[lookupValue],ud_work_category[lookupKey],""))))</f>
        <v/>
      </c>
      <c r="BZ92" s="6"/>
      <c r="CA92" s="2" t="str">
        <f t="shared" si="15"/>
        <v/>
      </c>
      <c r="CB92" s="3" t="str">
        <f t="shared" si="16"/>
        <v/>
      </c>
      <c r="CC92" s="3" t="str">
        <f>IF($A92="","",IF((AND($A92="ADD",OR(CB92="",CB92="Excellent"))),"1",(_xlfn.XLOOKUP(CB92,condition[lookupValue],condition[lookupKey],""))))</f>
        <v/>
      </c>
      <c r="CD92" s="7" t="str">
        <f t="shared" si="17"/>
        <v/>
      </c>
      <c r="CE92" s="8"/>
    </row>
    <row r="93" spans="2:83" x14ac:dyDescent="0.25">
      <c r="B93" s="4"/>
      <c r="D93" s="3" t="str">
        <f>IF($A93="ADD",IF(NOT(ISBLANK(C93)),_xlfn.XLOOKUP(C93,ud_amds_table_list[lookupValue],ud_amds_table_list[lookupKey],"ERROR"),""), "")</f>
        <v/>
      </c>
      <c r="G93" s="8"/>
      <c r="I93" s="3" t="str">
        <f>IF($A93="ADD",IF(NOT(ISBLANK(H93)),_xlfn.XLOOKUP(H93,roadnames[lookupValue],roadnames[lookupKey],"ERROR"),""), "")</f>
        <v/>
      </c>
      <c r="J93" s="5"/>
      <c r="K93" s="5"/>
      <c r="L93" s="22"/>
      <c r="N93" s="3" t="str">
        <f>IF($A93="ADD",IF(NOT(ISBLANK(M93)),_xlfn.XLOOKUP(M93,side[lookupValue],side[lookupKey],"ERROR"),""), "")</f>
        <v/>
      </c>
      <c r="O93" s="4"/>
      <c r="Q93" s="3" t="str">
        <f>IF($A93="ADD",IF(NOT(ISBLANK(P93)),_xlfn.XLOOKUP(P93,ud_placement[lookupValue],ud_placement[lookupKey],"ERROR"),""), "")</f>
        <v/>
      </c>
      <c r="S93" s="3" t="str">
        <f>IF($A93="ADD",IF(NOT(ISBLANK(R93)),_xlfn.XLOOKUP(R93,ud_pole_primary_function[lookupValue],ud_pole_primary_function[lookupKey],"ERROR"),""), "")</f>
        <v/>
      </c>
      <c r="U93" s="3" t="str">
        <f>IF($A93="ADD",IF(NOT(ISBLANK(T93)),_xlfn.XLOOKUP(T93,ud_pole_structure_type[lookupValue],ud_pole_structure_type[lookupKey],"ERROR"),""), "")</f>
        <v/>
      </c>
      <c r="X93" s="3" t="str">
        <f>IF($A93="ADD",IF(NOT(ISBLANK(W93)),_xlfn.XLOOKUP(W93,pole_material[lookupValue],pole_material[lookupKey],"ERROR"),""), "")</f>
        <v/>
      </c>
      <c r="Z93" s="3" t="str">
        <f>IF($A93="ADD",IF(NOT(ISBLANK(Y93)),_xlfn.XLOOKUP(Y93,ud_coating_system[lookupValue],ud_coating_system[lookupKey],"ERROR"),""), "")</f>
        <v/>
      </c>
      <c r="AB93" s="3" t="str">
        <f>IF($A93="ADD",IF(NOT(ISBLANK(AA93)),_xlfn.XLOOKUP(AA93,ud_pole_foundation_type[lookupValue],ud_pole_foundation_type[lookupKey],"ERROR"),""), "")</f>
        <v/>
      </c>
      <c r="AD93" s="3" t="str">
        <f>IF($A93="ADD",IF(NOT(ISBLANK(AC93)),_xlfn.XLOOKUP(AC93,ud_pole_base_connection[lookupValue],ud_pole_base_connection[lookupKey],"ERROR"),""), "")</f>
        <v/>
      </c>
      <c r="AE93" s="22"/>
      <c r="AF93" s="22"/>
      <c r="AI93" s="3" t="str">
        <f>IF($A93="ADD",IF(NOT(ISBLANK(AH93)),_xlfn.XLOOKUP(AH93,ud_pole_structure_make[lookupValue],ud_pole_structure_make[lookupKey],"ERROR"),""), "")</f>
        <v/>
      </c>
      <c r="AK93" s="3" t="str">
        <f>IF($A93="ADD",IF(NOT(ISBLANK(AJ93)),_xlfn.XLOOKUP(1,(ud_pole_structure_model_lookup=AJ93)*(ud_pole_structure_model_parentKey=AI93),ud_pole_structure_model[lookupKey],"ERROR"),""), "")</f>
        <v/>
      </c>
      <c r="AM93" s="3" t="str">
        <f>IF($A93="ADD",IF(NOT(ISBLANK(AL93)),_xlfn.XLOOKUP(AL93,sl_pole_shape[lookupValue],sl_pole_shape[lookupKey],"ERROR"),""), "")</f>
        <v/>
      </c>
      <c r="AN93" s="8"/>
      <c r="AP93" s="3" t="str">
        <f>IF($A93="ADD",IF(NOT(ISBLANK(AO93)),_xlfn.XLOOKUP(AO93,sl_pole_attach[lookupValue],sl_pole_attach[lookupKey],"ERROR"),""), "")</f>
        <v/>
      </c>
      <c r="AR93" s="3" t="str">
        <f>IF($A93="ADD",IF(NOT(ISBLANK(AQ93)),_xlfn.XLOOKUP(AQ93,sl_earthing_type[lookupValue],sl_earthing_type[lookupKey],"ERROR"),""), "")</f>
        <v/>
      </c>
      <c r="AT93" s="3" t="str">
        <f>IF($A93="ADD",IF(NOT(ISBLANK(AS93)),_xlfn.XLOOKUP(AS93,men_point[lookupValue],men_point[lookupKey],"ERROR"),""), "")</f>
        <v/>
      </c>
      <c r="AU93" s="8"/>
      <c r="AW93" s="3" t="str">
        <f>IF($A93="ADD",IF(NOT(ISBLANK(AV93)),_xlfn.XLOOKUP(AV93,sign_bracket[lookupValue],sign_bracket[lookupKey],"ERROR"),""), "")</f>
        <v/>
      </c>
      <c r="AY93" s="3" t="str">
        <f>IF($A93="ADD",IF(NOT(ISBLANK(AX93)),_xlfn.XLOOKUP(AX93,post_plant_type[lookupValue],post_plant_type[lookupKey],"ERROR"),""), "")</f>
        <v/>
      </c>
      <c r="BA93" s="3" t="str">
        <f>IF($A93="ADD",IF(NOT(ISBLANK(AZ93)),_xlfn.XLOOKUP(AZ93,post_ground_type[lookupValue],post_ground_type[lookupKey],"ERROR"),""), "")</f>
        <v/>
      </c>
      <c r="BC93" s="3" t="str">
        <f>IF($A93="ADD",IF(NOT(ISBLANK(BB93)),_xlfn.XLOOKUP(BB93,post_joint_type[lookupValue],post_joint_type[lookupKey],"ERROR"),""), "")</f>
        <v/>
      </c>
      <c r="BD93" s="4"/>
      <c r="BE93" s="7"/>
      <c r="BF93" s="4" t="str">
        <f t="shared" ca="1" si="9"/>
        <v/>
      </c>
      <c r="BG93" s="4"/>
      <c r="BH93" s="3" t="str">
        <f t="shared" si="10"/>
        <v/>
      </c>
      <c r="BI93" s="3" t="str">
        <f>IF($A93="","",IF((AND($A93="ADD",OR(BH93="",BH93="In Use"))),"5",(_xlfn.XLOOKUP(BH93,ud_asset_status[lookupValue],ud_asset_status[lookupKey],""))))</f>
        <v/>
      </c>
      <c r="BJ93" s="7"/>
      <c r="BL93" s="3" t="str">
        <f>IF($A93="ADD",IF(NOT(ISBLANK(BK93)),_xlfn.XLOOKUP(BK93,ud_replacement_status[lookupValue],ud_replacement_status[lookupKey],"ERROR"),""), "")</f>
        <v/>
      </c>
      <c r="BM93" s="7"/>
      <c r="BO93" s="3" t="str">
        <f>IF($A93="ADD",IF(NOT(ISBLANK(BN93)),_xlfn.XLOOKUP(BN93,ar_replace_reason[lookupValue],ar_replace_reason[lookupKey],"ERROR"),""), "")</f>
        <v/>
      </c>
      <c r="BP93" s="3" t="str">
        <f t="shared" si="11"/>
        <v/>
      </c>
      <c r="BQ93" s="3" t="str">
        <f>IF($A93="","",IF((AND($A93="ADD",OR(BP93="",BP93="Queenstown-Lakes District Council"))),"70",(_xlfn.XLOOKUP(BP93,ud_organisation_owner[lookupValue],ud_organisation_owner[lookupKey],""))))</f>
        <v/>
      </c>
      <c r="BR93" s="3" t="str">
        <f t="shared" si="12"/>
        <v/>
      </c>
      <c r="BS93" s="3" t="str">
        <f>IF($A93="","",IF((AND($A93="ADD",OR(BR93="",BR93="Queenstown-Lakes District Council"))),"70",(_xlfn.XLOOKUP(BR93,ud_organisation_owner[lookupValue],ud_organisation_owner[lookupKey],""))))</f>
        <v/>
      </c>
      <c r="BT93" s="3" t="str">
        <f t="shared" si="13"/>
        <v/>
      </c>
      <c r="BU93" s="3" t="str">
        <f>IF($A93="","",IF((AND($A93="ADD",OR(BT93="",BT93="Local Authority"))),"17",(_xlfn.XLOOKUP(BT93,ud_sub_organisation[lookupValue],ud_sub_organisation[lookupKey],""))))</f>
        <v/>
      </c>
      <c r="BW93" s="3" t="str">
        <f>IF($A93="ADD",IF(NOT(ISBLANK(BV93)),_xlfn.XLOOKUP(BV93,ud_maintenance_organisation[lookupValue],ud_maintenance_organisation[lookupKey],"ERROR"),""), "")</f>
        <v/>
      </c>
      <c r="BX93" s="3" t="str">
        <f t="shared" si="14"/>
        <v/>
      </c>
      <c r="BY93" s="3" t="str">
        <f>IF($A93="","",IF((AND($A93="ADD",OR(BX93="",BX93="Vested Assets"))),"12",(_xlfn.XLOOKUP(BX93,ud_work_category[lookupValue],ud_work_category[lookupKey],""))))</f>
        <v/>
      </c>
      <c r="BZ93" s="6"/>
      <c r="CA93" s="2" t="str">
        <f t="shared" si="15"/>
        <v/>
      </c>
      <c r="CB93" s="3" t="str">
        <f t="shared" si="16"/>
        <v/>
      </c>
      <c r="CC93" s="3" t="str">
        <f>IF($A93="","",IF((AND($A93="ADD",OR(CB93="",CB93="Excellent"))),"1",(_xlfn.XLOOKUP(CB93,condition[lookupValue],condition[lookupKey],""))))</f>
        <v/>
      </c>
      <c r="CD93" s="7" t="str">
        <f t="shared" si="17"/>
        <v/>
      </c>
      <c r="CE93" s="8"/>
    </row>
    <row r="94" spans="2:83" x14ac:dyDescent="0.25">
      <c r="B94" s="4"/>
      <c r="D94" s="3" t="str">
        <f>IF($A94="ADD",IF(NOT(ISBLANK(C94)),_xlfn.XLOOKUP(C94,ud_amds_table_list[lookupValue],ud_amds_table_list[lookupKey],"ERROR"),""), "")</f>
        <v/>
      </c>
      <c r="G94" s="8"/>
      <c r="I94" s="3" t="str">
        <f>IF($A94="ADD",IF(NOT(ISBLANK(H94)),_xlfn.XLOOKUP(H94,roadnames[lookupValue],roadnames[lookupKey],"ERROR"),""), "")</f>
        <v/>
      </c>
      <c r="J94" s="5"/>
      <c r="K94" s="5"/>
      <c r="L94" s="22"/>
      <c r="N94" s="3" t="str">
        <f>IF($A94="ADD",IF(NOT(ISBLANK(M94)),_xlfn.XLOOKUP(M94,side[lookupValue],side[lookupKey],"ERROR"),""), "")</f>
        <v/>
      </c>
      <c r="O94" s="4"/>
      <c r="Q94" s="3" t="str">
        <f>IF($A94="ADD",IF(NOT(ISBLANK(P94)),_xlfn.XLOOKUP(P94,ud_placement[lookupValue],ud_placement[lookupKey],"ERROR"),""), "")</f>
        <v/>
      </c>
      <c r="S94" s="3" t="str">
        <f>IF($A94="ADD",IF(NOT(ISBLANK(R94)),_xlfn.XLOOKUP(R94,ud_pole_primary_function[lookupValue],ud_pole_primary_function[lookupKey],"ERROR"),""), "")</f>
        <v/>
      </c>
      <c r="U94" s="3" t="str">
        <f>IF($A94="ADD",IF(NOT(ISBLANK(T94)),_xlfn.XLOOKUP(T94,ud_pole_structure_type[lookupValue],ud_pole_structure_type[lookupKey],"ERROR"),""), "")</f>
        <v/>
      </c>
      <c r="X94" s="3" t="str">
        <f>IF($A94="ADD",IF(NOT(ISBLANK(W94)),_xlfn.XLOOKUP(W94,pole_material[lookupValue],pole_material[lookupKey],"ERROR"),""), "")</f>
        <v/>
      </c>
      <c r="Z94" s="3" t="str">
        <f>IF($A94="ADD",IF(NOT(ISBLANK(Y94)),_xlfn.XLOOKUP(Y94,ud_coating_system[lookupValue],ud_coating_system[lookupKey],"ERROR"),""), "")</f>
        <v/>
      </c>
      <c r="AB94" s="3" t="str">
        <f>IF($A94="ADD",IF(NOT(ISBLANK(AA94)),_xlfn.XLOOKUP(AA94,ud_pole_foundation_type[lookupValue],ud_pole_foundation_type[lookupKey],"ERROR"),""), "")</f>
        <v/>
      </c>
      <c r="AD94" s="3" t="str">
        <f>IF($A94="ADD",IF(NOT(ISBLANK(AC94)),_xlfn.XLOOKUP(AC94,ud_pole_base_connection[lookupValue],ud_pole_base_connection[lookupKey],"ERROR"),""), "")</f>
        <v/>
      </c>
      <c r="AE94" s="22"/>
      <c r="AF94" s="22"/>
      <c r="AI94" s="3" t="str">
        <f>IF($A94="ADD",IF(NOT(ISBLANK(AH94)),_xlfn.XLOOKUP(AH94,ud_pole_structure_make[lookupValue],ud_pole_structure_make[lookupKey],"ERROR"),""), "")</f>
        <v/>
      </c>
      <c r="AK94" s="3" t="str">
        <f>IF($A94="ADD",IF(NOT(ISBLANK(AJ94)),_xlfn.XLOOKUP(1,(ud_pole_structure_model_lookup=AJ94)*(ud_pole_structure_model_parentKey=AI94),ud_pole_structure_model[lookupKey],"ERROR"),""), "")</f>
        <v/>
      </c>
      <c r="AM94" s="3" t="str">
        <f>IF($A94="ADD",IF(NOT(ISBLANK(AL94)),_xlfn.XLOOKUP(AL94,sl_pole_shape[lookupValue],sl_pole_shape[lookupKey],"ERROR"),""), "")</f>
        <v/>
      </c>
      <c r="AN94" s="8"/>
      <c r="AP94" s="3" t="str">
        <f>IF($A94="ADD",IF(NOT(ISBLANK(AO94)),_xlfn.XLOOKUP(AO94,sl_pole_attach[lookupValue],sl_pole_attach[lookupKey],"ERROR"),""), "")</f>
        <v/>
      </c>
      <c r="AR94" s="3" t="str">
        <f>IF($A94="ADD",IF(NOT(ISBLANK(AQ94)),_xlfn.XLOOKUP(AQ94,sl_earthing_type[lookupValue],sl_earthing_type[lookupKey],"ERROR"),""), "")</f>
        <v/>
      </c>
      <c r="AT94" s="3" t="str">
        <f>IF($A94="ADD",IF(NOT(ISBLANK(AS94)),_xlfn.XLOOKUP(AS94,men_point[lookupValue],men_point[lookupKey],"ERROR"),""), "")</f>
        <v/>
      </c>
      <c r="AU94" s="8"/>
      <c r="AW94" s="3" t="str">
        <f>IF($A94="ADD",IF(NOT(ISBLANK(AV94)),_xlfn.XLOOKUP(AV94,sign_bracket[lookupValue],sign_bracket[lookupKey],"ERROR"),""), "")</f>
        <v/>
      </c>
      <c r="AY94" s="3" t="str">
        <f>IF($A94="ADD",IF(NOT(ISBLANK(AX94)),_xlfn.XLOOKUP(AX94,post_plant_type[lookupValue],post_plant_type[lookupKey],"ERROR"),""), "")</f>
        <v/>
      </c>
      <c r="BA94" s="3" t="str">
        <f>IF($A94="ADD",IF(NOT(ISBLANK(AZ94)),_xlfn.XLOOKUP(AZ94,post_ground_type[lookupValue],post_ground_type[lookupKey],"ERROR"),""), "")</f>
        <v/>
      </c>
      <c r="BC94" s="3" t="str">
        <f>IF($A94="ADD",IF(NOT(ISBLANK(BB94)),_xlfn.XLOOKUP(BB94,post_joint_type[lookupValue],post_joint_type[lookupKey],"ERROR"),""), "")</f>
        <v/>
      </c>
      <c r="BD94" s="4"/>
      <c r="BE94" s="7"/>
      <c r="BF94" s="4" t="str">
        <f t="shared" ca="1" si="9"/>
        <v/>
      </c>
      <c r="BG94" s="4"/>
      <c r="BH94" s="3" t="str">
        <f t="shared" si="10"/>
        <v/>
      </c>
      <c r="BI94" s="3" t="str">
        <f>IF($A94="","",IF((AND($A94="ADD",OR(BH94="",BH94="In Use"))),"5",(_xlfn.XLOOKUP(BH94,ud_asset_status[lookupValue],ud_asset_status[lookupKey],""))))</f>
        <v/>
      </c>
      <c r="BJ94" s="7"/>
      <c r="BL94" s="3" t="str">
        <f>IF($A94="ADD",IF(NOT(ISBLANK(BK94)),_xlfn.XLOOKUP(BK94,ud_replacement_status[lookupValue],ud_replacement_status[lookupKey],"ERROR"),""), "")</f>
        <v/>
      </c>
      <c r="BM94" s="7"/>
      <c r="BO94" s="3" t="str">
        <f>IF($A94="ADD",IF(NOT(ISBLANK(BN94)),_xlfn.XLOOKUP(BN94,ar_replace_reason[lookupValue],ar_replace_reason[lookupKey],"ERROR"),""), "")</f>
        <v/>
      </c>
      <c r="BP94" s="3" t="str">
        <f t="shared" si="11"/>
        <v/>
      </c>
      <c r="BQ94" s="3" t="str">
        <f>IF($A94="","",IF((AND($A94="ADD",OR(BP94="",BP94="Queenstown-Lakes District Council"))),"70",(_xlfn.XLOOKUP(BP94,ud_organisation_owner[lookupValue],ud_organisation_owner[lookupKey],""))))</f>
        <v/>
      </c>
      <c r="BR94" s="3" t="str">
        <f t="shared" si="12"/>
        <v/>
      </c>
      <c r="BS94" s="3" t="str">
        <f>IF($A94="","",IF((AND($A94="ADD",OR(BR94="",BR94="Queenstown-Lakes District Council"))),"70",(_xlfn.XLOOKUP(BR94,ud_organisation_owner[lookupValue],ud_organisation_owner[lookupKey],""))))</f>
        <v/>
      </c>
      <c r="BT94" s="3" t="str">
        <f t="shared" si="13"/>
        <v/>
      </c>
      <c r="BU94" s="3" t="str">
        <f>IF($A94="","",IF((AND($A94="ADD",OR(BT94="",BT94="Local Authority"))),"17",(_xlfn.XLOOKUP(BT94,ud_sub_organisation[lookupValue],ud_sub_organisation[lookupKey],""))))</f>
        <v/>
      </c>
      <c r="BW94" s="3" t="str">
        <f>IF($A94="ADD",IF(NOT(ISBLANK(BV94)),_xlfn.XLOOKUP(BV94,ud_maintenance_organisation[lookupValue],ud_maintenance_organisation[lookupKey],"ERROR"),""), "")</f>
        <v/>
      </c>
      <c r="BX94" s="3" t="str">
        <f t="shared" si="14"/>
        <v/>
      </c>
      <c r="BY94" s="3" t="str">
        <f>IF($A94="","",IF((AND($A94="ADD",OR(BX94="",BX94="Vested Assets"))),"12",(_xlfn.XLOOKUP(BX94,ud_work_category[lookupValue],ud_work_category[lookupKey],""))))</f>
        <v/>
      </c>
      <c r="BZ94" s="6"/>
      <c r="CA94" s="2" t="str">
        <f t="shared" si="15"/>
        <v/>
      </c>
      <c r="CB94" s="3" t="str">
        <f t="shared" si="16"/>
        <v/>
      </c>
      <c r="CC94" s="3" t="str">
        <f>IF($A94="","",IF((AND($A94="ADD",OR(CB94="",CB94="Excellent"))),"1",(_xlfn.XLOOKUP(CB94,condition[lookupValue],condition[lookupKey],""))))</f>
        <v/>
      </c>
      <c r="CD94" s="7" t="str">
        <f t="shared" si="17"/>
        <v/>
      </c>
      <c r="CE94" s="8"/>
    </row>
    <row r="95" spans="2:83" x14ac:dyDescent="0.25">
      <c r="B95" s="4"/>
      <c r="D95" s="3" t="str">
        <f>IF($A95="ADD",IF(NOT(ISBLANK(C95)),_xlfn.XLOOKUP(C95,ud_amds_table_list[lookupValue],ud_amds_table_list[lookupKey],"ERROR"),""), "")</f>
        <v/>
      </c>
      <c r="G95" s="8"/>
      <c r="I95" s="3" t="str">
        <f>IF($A95="ADD",IF(NOT(ISBLANK(H95)),_xlfn.XLOOKUP(H95,roadnames[lookupValue],roadnames[lookupKey],"ERROR"),""), "")</f>
        <v/>
      </c>
      <c r="J95" s="5"/>
      <c r="K95" s="5"/>
      <c r="L95" s="22"/>
      <c r="N95" s="3" t="str">
        <f>IF($A95="ADD",IF(NOT(ISBLANK(M95)),_xlfn.XLOOKUP(M95,side[lookupValue],side[lookupKey],"ERROR"),""), "")</f>
        <v/>
      </c>
      <c r="O95" s="4"/>
      <c r="Q95" s="3" t="str">
        <f>IF($A95="ADD",IF(NOT(ISBLANK(P95)),_xlfn.XLOOKUP(P95,ud_placement[lookupValue],ud_placement[lookupKey],"ERROR"),""), "")</f>
        <v/>
      </c>
      <c r="S95" s="3" t="str">
        <f>IF($A95="ADD",IF(NOT(ISBLANK(R95)),_xlfn.XLOOKUP(R95,ud_pole_primary_function[lookupValue],ud_pole_primary_function[lookupKey],"ERROR"),""), "")</f>
        <v/>
      </c>
      <c r="U95" s="3" t="str">
        <f>IF($A95="ADD",IF(NOT(ISBLANK(T95)),_xlfn.XLOOKUP(T95,ud_pole_structure_type[lookupValue],ud_pole_structure_type[lookupKey],"ERROR"),""), "")</f>
        <v/>
      </c>
      <c r="X95" s="3" t="str">
        <f>IF($A95="ADD",IF(NOT(ISBLANK(W95)),_xlfn.XLOOKUP(W95,pole_material[lookupValue],pole_material[lookupKey],"ERROR"),""), "")</f>
        <v/>
      </c>
      <c r="Z95" s="3" t="str">
        <f>IF($A95="ADD",IF(NOT(ISBLANK(Y95)),_xlfn.XLOOKUP(Y95,ud_coating_system[lookupValue],ud_coating_system[lookupKey],"ERROR"),""), "")</f>
        <v/>
      </c>
      <c r="AB95" s="3" t="str">
        <f>IF($A95="ADD",IF(NOT(ISBLANK(AA95)),_xlfn.XLOOKUP(AA95,ud_pole_foundation_type[lookupValue],ud_pole_foundation_type[lookupKey],"ERROR"),""), "")</f>
        <v/>
      </c>
      <c r="AD95" s="3" t="str">
        <f>IF($A95="ADD",IF(NOT(ISBLANK(AC95)),_xlfn.XLOOKUP(AC95,ud_pole_base_connection[lookupValue],ud_pole_base_connection[lookupKey],"ERROR"),""), "")</f>
        <v/>
      </c>
      <c r="AE95" s="22"/>
      <c r="AF95" s="22"/>
      <c r="AI95" s="3" t="str">
        <f>IF($A95="ADD",IF(NOT(ISBLANK(AH95)),_xlfn.XLOOKUP(AH95,ud_pole_structure_make[lookupValue],ud_pole_structure_make[lookupKey],"ERROR"),""), "")</f>
        <v/>
      </c>
      <c r="AK95" s="3" t="str">
        <f>IF($A95="ADD",IF(NOT(ISBLANK(AJ95)),_xlfn.XLOOKUP(1,(ud_pole_structure_model_lookup=AJ95)*(ud_pole_structure_model_parentKey=AI95),ud_pole_structure_model[lookupKey],"ERROR"),""), "")</f>
        <v/>
      </c>
      <c r="AM95" s="3" t="str">
        <f>IF($A95="ADD",IF(NOT(ISBLANK(AL95)),_xlfn.XLOOKUP(AL95,sl_pole_shape[lookupValue],sl_pole_shape[lookupKey],"ERROR"),""), "")</f>
        <v/>
      </c>
      <c r="AN95" s="8"/>
      <c r="AP95" s="3" t="str">
        <f>IF($A95="ADD",IF(NOT(ISBLANK(AO95)),_xlfn.XLOOKUP(AO95,sl_pole_attach[lookupValue],sl_pole_attach[lookupKey],"ERROR"),""), "")</f>
        <v/>
      </c>
      <c r="AR95" s="3" t="str">
        <f>IF($A95="ADD",IF(NOT(ISBLANK(AQ95)),_xlfn.XLOOKUP(AQ95,sl_earthing_type[lookupValue],sl_earthing_type[lookupKey],"ERROR"),""), "")</f>
        <v/>
      </c>
      <c r="AT95" s="3" t="str">
        <f>IF($A95="ADD",IF(NOT(ISBLANK(AS95)),_xlfn.XLOOKUP(AS95,men_point[lookupValue],men_point[lookupKey],"ERROR"),""), "")</f>
        <v/>
      </c>
      <c r="AU95" s="8"/>
      <c r="AW95" s="3" t="str">
        <f>IF($A95="ADD",IF(NOT(ISBLANK(AV95)),_xlfn.XLOOKUP(AV95,sign_bracket[lookupValue],sign_bracket[lookupKey],"ERROR"),""), "")</f>
        <v/>
      </c>
      <c r="AY95" s="3" t="str">
        <f>IF($A95="ADD",IF(NOT(ISBLANK(AX95)),_xlfn.XLOOKUP(AX95,post_plant_type[lookupValue],post_plant_type[lookupKey],"ERROR"),""), "")</f>
        <v/>
      </c>
      <c r="BA95" s="3" t="str">
        <f>IF($A95="ADD",IF(NOT(ISBLANK(AZ95)),_xlfn.XLOOKUP(AZ95,post_ground_type[lookupValue],post_ground_type[lookupKey],"ERROR"),""), "")</f>
        <v/>
      </c>
      <c r="BC95" s="3" t="str">
        <f>IF($A95="ADD",IF(NOT(ISBLANK(BB95)),_xlfn.XLOOKUP(BB95,post_joint_type[lookupValue],post_joint_type[lookupKey],"ERROR"),""), "")</f>
        <v/>
      </c>
      <c r="BD95" s="4"/>
      <c r="BE95" s="7"/>
      <c r="BF95" s="4" t="str">
        <f t="shared" ca="1" si="9"/>
        <v/>
      </c>
      <c r="BG95" s="4"/>
      <c r="BH95" s="3" t="str">
        <f t="shared" si="10"/>
        <v/>
      </c>
      <c r="BI95" s="3" t="str">
        <f>IF($A95="","",IF((AND($A95="ADD",OR(BH95="",BH95="In Use"))),"5",(_xlfn.XLOOKUP(BH95,ud_asset_status[lookupValue],ud_asset_status[lookupKey],""))))</f>
        <v/>
      </c>
      <c r="BJ95" s="7"/>
      <c r="BL95" s="3" t="str">
        <f>IF($A95="ADD",IF(NOT(ISBLANK(BK95)),_xlfn.XLOOKUP(BK95,ud_replacement_status[lookupValue],ud_replacement_status[lookupKey],"ERROR"),""), "")</f>
        <v/>
      </c>
      <c r="BM95" s="7"/>
      <c r="BO95" s="3" t="str">
        <f>IF($A95="ADD",IF(NOT(ISBLANK(BN95)),_xlfn.XLOOKUP(BN95,ar_replace_reason[lookupValue],ar_replace_reason[lookupKey],"ERROR"),""), "")</f>
        <v/>
      </c>
      <c r="BP95" s="3" t="str">
        <f t="shared" si="11"/>
        <v/>
      </c>
      <c r="BQ95" s="3" t="str">
        <f>IF($A95="","",IF((AND($A95="ADD",OR(BP95="",BP95="Queenstown-Lakes District Council"))),"70",(_xlfn.XLOOKUP(BP95,ud_organisation_owner[lookupValue],ud_organisation_owner[lookupKey],""))))</f>
        <v/>
      </c>
      <c r="BR95" s="3" t="str">
        <f t="shared" si="12"/>
        <v/>
      </c>
      <c r="BS95" s="3" t="str">
        <f>IF($A95="","",IF((AND($A95="ADD",OR(BR95="",BR95="Queenstown-Lakes District Council"))),"70",(_xlfn.XLOOKUP(BR95,ud_organisation_owner[lookupValue],ud_organisation_owner[lookupKey],""))))</f>
        <v/>
      </c>
      <c r="BT95" s="3" t="str">
        <f t="shared" si="13"/>
        <v/>
      </c>
      <c r="BU95" s="3" t="str">
        <f>IF($A95="","",IF((AND($A95="ADD",OR(BT95="",BT95="Local Authority"))),"17",(_xlfn.XLOOKUP(BT95,ud_sub_organisation[lookupValue],ud_sub_organisation[lookupKey],""))))</f>
        <v/>
      </c>
      <c r="BW95" s="3" t="str">
        <f>IF($A95="ADD",IF(NOT(ISBLANK(BV95)),_xlfn.XLOOKUP(BV95,ud_maintenance_organisation[lookupValue],ud_maintenance_organisation[lookupKey],"ERROR"),""), "")</f>
        <v/>
      </c>
      <c r="BX95" s="3" t="str">
        <f t="shared" si="14"/>
        <v/>
      </c>
      <c r="BY95" s="3" t="str">
        <f>IF($A95="","",IF((AND($A95="ADD",OR(BX95="",BX95="Vested Assets"))),"12",(_xlfn.XLOOKUP(BX95,ud_work_category[lookupValue],ud_work_category[lookupKey],""))))</f>
        <v/>
      </c>
      <c r="BZ95" s="6"/>
      <c r="CA95" s="2" t="str">
        <f t="shared" si="15"/>
        <v/>
      </c>
      <c r="CB95" s="3" t="str">
        <f t="shared" si="16"/>
        <v/>
      </c>
      <c r="CC95" s="3" t="str">
        <f>IF($A95="","",IF((AND($A95="ADD",OR(CB95="",CB95="Excellent"))),"1",(_xlfn.XLOOKUP(CB95,condition[lookupValue],condition[lookupKey],""))))</f>
        <v/>
      </c>
      <c r="CD95" s="7" t="str">
        <f t="shared" si="17"/>
        <v/>
      </c>
      <c r="CE95" s="8"/>
    </row>
    <row r="96" spans="2:83" x14ac:dyDescent="0.25">
      <c r="B96" s="4"/>
      <c r="D96" s="3" t="str">
        <f>IF($A96="ADD",IF(NOT(ISBLANK(C96)),_xlfn.XLOOKUP(C96,ud_amds_table_list[lookupValue],ud_amds_table_list[lookupKey],"ERROR"),""), "")</f>
        <v/>
      </c>
      <c r="G96" s="8"/>
      <c r="I96" s="3" t="str">
        <f>IF($A96="ADD",IF(NOT(ISBLANK(H96)),_xlfn.XLOOKUP(H96,roadnames[lookupValue],roadnames[lookupKey],"ERROR"),""), "")</f>
        <v/>
      </c>
      <c r="J96" s="5"/>
      <c r="K96" s="5"/>
      <c r="L96" s="22"/>
      <c r="N96" s="3" t="str">
        <f>IF($A96="ADD",IF(NOT(ISBLANK(M96)),_xlfn.XLOOKUP(M96,side[lookupValue],side[lookupKey],"ERROR"),""), "")</f>
        <v/>
      </c>
      <c r="O96" s="4"/>
      <c r="Q96" s="3" t="str">
        <f>IF($A96="ADD",IF(NOT(ISBLANK(P96)),_xlfn.XLOOKUP(P96,ud_placement[lookupValue],ud_placement[lookupKey],"ERROR"),""), "")</f>
        <v/>
      </c>
      <c r="S96" s="3" t="str">
        <f>IF($A96="ADD",IF(NOT(ISBLANK(R96)),_xlfn.XLOOKUP(R96,ud_pole_primary_function[lookupValue],ud_pole_primary_function[lookupKey],"ERROR"),""), "")</f>
        <v/>
      </c>
      <c r="U96" s="3" t="str">
        <f>IF($A96="ADD",IF(NOT(ISBLANK(T96)),_xlfn.XLOOKUP(T96,ud_pole_structure_type[lookupValue],ud_pole_structure_type[lookupKey],"ERROR"),""), "")</f>
        <v/>
      </c>
      <c r="X96" s="3" t="str">
        <f>IF($A96="ADD",IF(NOT(ISBLANK(W96)),_xlfn.XLOOKUP(W96,pole_material[lookupValue],pole_material[lookupKey],"ERROR"),""), "")</f>
        <v/>
      </c>
      <c r="Z96" s="3" t="str">
        <f>IF($A96="ADD",IF(NOT(ISBLANK(Y96)),_xlfn.XLOOKUP(Y96,ud_coating_system[lookupValue],ud_coating_system[lookupKey],"ERROR"),""), "")</f>
        <v/>
      </c>
      <c r="AB96" s="3" t="str">
        <f>IF($A96="ADD",IF(NOT(ISBLANK(AA96)),_xlfn.XLOOKUP(AA96,ud_pole_foundation_type[lookupValue],ud_pole_foundation_type[lookupKey],"ERROR"),""), "")</f>
        <v/>
      </c>
      <c r="AD96" s="3" t="str">
        <f>IF($A96="ADD",IF(NOT(ISBLANK(AC96)),_xlfn.XLOOKUP(AC96,ud_pole_base_connection[lookupValue],ud_pole_base_connection[lookupKey],"ERROR"),""), "")</f>
        <v/>
      </c>
      <c r="AE96" s="22"/>
      <c r="AF96" s="22"/>
      <c r="AI96" s="3" t="str">
        <f>IF($A96="ADD",IF(NOT(ISBLANK(AH96)),_xlfn.XLOOKUP(AH96,ud_pole_structure_make[lookupValue],ud_pole_structure_make[lookupKey],"ERROR"),""), "")</f>
        <v/>
      </c>
      <c r="AK96" s="3" t="str">
        <f>IF($A96="ADD",IF(NOT(ISBLANK(AJ96)),_xlfn.XLOOKUP(1,(ud_pole_structure_model_lookup=AJ96)*(ud_pole_structure_model_parentKey=AI96),ud_pole_structure_model[lookupKey],"ERROR"),""), "")</f>
        <v/>
      </c>
      <c r="AM96" s="3" t="str">
        <f>IF($A96="ADD",IF(NOT(ISBLANK(AL96)),_xlfn.XLOOKUP(AL96,sl_pole_shape[lookupValue],sl_pole_shape[lookupKey],"ERROR"),""), "")</f>
        <v/>
      </c>
      <c r="AN96" s="8"/>
      <c r="AP96" s="3" t="str">
        <f>IF($A96="ADD",IF(NOT(ISBLANK(AO96)),_xlfn.XLOOKUP(AO96,sl_pole_attach[lookupValue],sl_pole_attach[lookupKey],"ERROR"),""), "")</f>
        <v/>
      </c>
      <c r="AR96" s="3" t="str">
        <f>IF($A96="ADD",IF(NOT(ISBLANK(AQ96)),_xlfn.XLOOKUP(AQ96,sl_earthing_type[lookupValue],sl_earthing_type[lookupKey],"ERROR"),""), "")</f>
        <v/>
      </c>
      <c r="AT96" s="3" t="str">
        <f>IF($A96="ADD",IF(NOT(ISBLANK(AS96)),_xlfn.XLOOKUP(AS96,men_point[lookupValue],men_point[lookupKey],"ERROR"),""), "")</f>
        <v/>
      </c>
      <c r="AU96" s="8"/>
      <c r="AW96" s="3" t="str">
        <f>IF($A96="ADD",IF(NOT(ISBLANK(AV96)),_xlfn.XLOOKUP(AV96,sign_bracket[lookupValue],sign_bracket[lookupKey],"ERROR"),""), "")</f>
        <v/>
      </c>
      <c r="AY96" s="3" t="str">
        <f>IF($A96="ADD",IF(NOT(ISBLANK(AX96)),_xlfn.XLOOKUP(AX96,post_plant_type[lookupValue],post_plant_type[lookupKey],"ERROR"),""), "")</f>
        <v/>
      </c>
      <c r="BA96" s="3" t="str">
        <f>IF($A96="ADD",IF(NOT(ISBLANK(AZ96)),_xlfn.XLOOKUP(AZ96,post_ground_type[lookupValue],post_ground_type[lookupKey],"ERROR"),""), "")</f>
        <v/>
      </c>
      <c r="BC96" s="3" t="str">
        <f>IF($A96="ADD",IF(NOT(ISBLANK(BB96)),_xlfn.XLOOKUP(BB96,post_joint_type[lookupValue],post_joint_type[lookupKey],"ERROR"),""), "")</f>
        <v/>
      </c>
      <c r="BD96" s="4"/>
      <c r="BE96" s="7"/>
      <c r="BF96" s="4" t="str">
        <f t="shared" ca="1" si="9"/>
        <v/>
      </c>
      <c r="BG96" s="4"/>
      <c r="BH96" s="3" t="str">
        <f t="shared" si="10"/>
        <v/>
      </c>
      <c r="BI96" s="3" t="str">
        <f>IF($A96="","",IF((AND($A96="ADD",OR(BH96="",BH96="In Use"))),"5",(_xlfn.XLOOKUP(BH96,ud_asset_status[lookupValue],ud_asset_status[lookupKey],""))))</f>
        <v/>
      </c>
      <c r="BJ96" s="7"/>
      <c r="BL96" s="3" t="str">
        <f>IF($A96="ADD",IF(NOT(ISBLANK(BK96)),_xlfn.XLOOKUP(BK96,ud_replacement_status[lookupValue],ud_replacement_status[lookupKey],"ERROR"),""), "")</f>
        <v/>
      </c>
      <c r="BM96" s="7"/>
      <c r="BO96" s="3" t="str">
        <f>IF($A96="ADD",IF(NOT(ISBLANK(BN96)),_xlfn.XLOOKUP(BN96,ar_replace_reason[lookupValue],ar_replace_reason[lookupKey],"ERROR"),""), "")</f>
        <v/>
      </c>
      <c r="BP96" s="3" t="str">
        <f t="shared" si="11"/>
        <v/>
      </c>
      <c r="BQ96" s="3" t="str">
        <f>IF($A96="","",IF((AND($A96="ADD",OR(BP96="",BP96="Queenstown-Lakes District Council"))),"70",(_xlfn.XLOOKUP(BP96,ud_organisation_owner[lookupValue],ud_organisation_owner[lookupKey],""))))</f>
        <v/>
      </c>
      <c r="BR96" s="3" t="str">
        <f t="shared" si="12"/>
        <v/>
      </c>
      <c r="BS96" s="3" t="str">
        <f>IF($A96="","",IF((AND($A96="ADD",OR(BR96="",BR96="Queenstown-Lakes District Council"))),"70",(_xlfn.XLOOKUP(BR96,ud_organisation_owner[lookupValue],ud_organisation_owner[lookupKey],""))))</f>
        <v/>
      </c>
      <c r="BT96" s="3" t="str">
        <f t="shared" si="13"/>
        <v/>
      </c>
      <c r="BU96" s="3" t="str">
        <f>IF($A96="","",IF((AND($A96="ADD",OR(BT96="",BT96="Local Authority"))),"17",(_xlfn.XLOOKUP(BT96,ud_sub_organisation[lookupValue],ud_sub_organisation[lookupKey],""))))</f>
        <v/>
      </c>
      <c r="BW96" s="3" t="str">
        <f>IF($A96="ADD",IF(NOT(ISBLANK(BV96)),_xlfn.XLOOKUP(BV96,ud_maintenance_organisation[lookupValue],ud_maintenance_organisation[lookupKey],"ERROR"),""), "")</f>
        <v/>
      </c>
      <c r="BX96" s="3" t="str">
        <f t="shared" si="14"/>
        <v/>
      </c>
      <c r="BY96" s="3" t="str">
        <f>IF($A96="","",IF((AND($A96="ADD",OR(BX96="",BX96="Vested Assets"))),"12",(_xlfn.XLOOKUP(BX96,ud_work_category[lookupValue],ud_work_category[lookupKey],""))))</f>
        <v/>
      </c>
      <c r="BZ96" s="6"/>
      <c r="CA96" s="2" t="str">
        <f t="shared" si="15"/>
        <v/>
      </c>
      <c r="CB96" s="3" t="str">
        <f t="shared" si="16"/>
        <v/>
      </c>
      <c r="CC96" s="3" t="str">
        <f>IF($A96="","",IF((AND($A96="ADD",OR(CB96="",CB96="Excellent"))),"1",(_xlfn.XLOOKUP(CB96,condition[lookupValue],condition[lookupKey],""))))</f>
        <v/>
      </c>
      <c r="CD96" s="7" t="str">
        <f t="shared" si="17"/>
        <v/>
      </c>
      <c r="CE96" s="8"/>
    </row>
    <row r="97" spans="2:83" x14ac:dyDescent="0.25">
      <c r="B97" s="4"/>
      <c r="D97" s="3" t="str">
        <f>IF($A97="ADD",IF(NOT(ISBLANK(C97)),_xlfn.XLOOKUP(C97,ud_amds_table_list[lookupValue],ud_amds_table_list[lookupKey],"ERROR"),""), "")</f>
        <v/>
      </c>
      <c r="G97" s="8"/>
      <c r="I97" s="3" t="str">
        <f>IF($A97="ADD",IF(NOT(ISBLANK(H97)),_xlfn.XLOOKUP(H97,roadnames[lookupValue],roadnames[lookupKey],"ERROR"),""), "")</f>
        <v/>
      </c>
      <c r="J97" s="5"/>
      <c r="K97" s="5"/>
      <c r="L97" s="22"/>
      <c r="N97" s="3" t="str">
        <f>IF($A97="ADD",IF(NOT(ISBLANK(M97)),_xlfn.XLOOKUP(M97,side[lookupValue],side[lookupKey],"ERROR"),""), "")</f>
        <v/>
      </c>
      <c r="O97" s="4"/>
      <c r="Q97" s="3" t="str">
        <f>IF($A97="ADD",IF(NOT(ISBLANK(P97)),_xlfn.XLOOKUP(P97,ud_placement[lookupValue],ud_placement[lookupKey],"ERROR"),""), "")</f>
        <v/>
      </c>
      <c r="S97" s="3" t="str">
        <f>IF($A97="ADD",IF(NOT(ISBLANK(R97)),_xlfn.XLOOKUP(R97,ud_pole_primary_function[lookupValue],ud_pole_primary_function[lookupKey],"ERROR"),""), "")</f>
        <v/>
      </c>
      <c r="U97" s="3" t="str">
        <f>IF($A97="ADD",IF(NOT(ISBLANK(T97)),_xlfn.XLOOKUP(T97,ud_pole_structure_type[lookupValue],ud_pole_structure_type[lookupKey],"ERROR"),""), "")</f>
        <v/>
      </c>
      <c r="X97" s="3" t="str">
        <f>IF($A97="ADD",IF(NOT(ISBLANK(W97)),_xlfn.XLOOKUP(W97,pole_material[lookupValue],pole_material[lookupKey],"ERROR"),""), "")</f>
        <v/>
      </c>
      <c r="Z97" s="3" t="str">
        <f>IF($A97="ADD",IF(NOT(ISBLANK(Y97)),_xlfn.XLOOKUP(Y97,ud_coating_system[lookupValue],ud_coating_system[lookupKey],"ERROR"),""), "")</f>
        <v/>
      </c>
      <c r="AB97" s="3" t="str">
        <f>IF($A97="ADD",IF(NOT(ISBLANK(AA97)),_xlfn.XLOOKUP(AA97,ud_pole_foundation_type[lookupValue],ud_pole_foundation_type[lookupKey],"ERROR"),""), "")</f>
        <v/>
      </c>
      <c r="AD97" s="3" t="str">
        <f>IF($A97="ADD",IF(NOT(ISBLANK(AC97)),_xlfn.XLOOKUP(AC97,ud_pole_base_connection[lookupValue],ud_pole_base_connection[lookupKey],"ERROR"),""), "")</f>
        <v/>
      </c>
      <c r="AE97" s="22"/>
      <c r="AF97" s="22"/>
      <c r="AI97" s="3" t="str">
        <f>IF($A97="ADD",IF(NOT(ISBLANK(AH97)),_xlfn.XLOOKUP(AH97,ud_pole_structure_make[lookupValue],ud_pole_structure_make[lookupKey],"ERROR"),""), "")</f>
        <v/>
      </c>
      <c r="AK97" s="3" t="str">
        <f>IF($A97="ADD",IF(NOT(ISBLANK(AJ97)),_xlfn.XLOOKUP(1,(ud_pole_structure_model_lookup=AJ97)*(ud_pole_structure_model_parentKey=AI97),ud_pole_structure_model[lookupKey],"ERROR"),""), "")</f>
        <v/>
      </c>
      <c r="AM97" s="3" t="str">
        <f>IF($A97="ADD",IF(NOT(ISBLANK(AL97)),_xlfn.XLOOKUP(AL97,sl_pole_shape[lookupValue],sl_pole_shape[lookupKey],"ERROR"),""), "")</f>
        <v/>
      </c>
      <c r="AN97" s="8"/>
      <c r="AP97" s="3" t="str">
        <f>IF($A97="ADD",IF(NOT(ISBLANK(AO97)),_xlfn.XLOOKUP(AO97,sl_pole_attach[lookupValue],sl_pole_attach[lookupKey],"ERROR"),""), "")</f>
        <v/>
      </c>
      <c r="AR97" s="3" t="str">
        <f>IF($A97="ADD",IF(NOT(ISBLANK(AQ97)),_xlfn.XLOOKUP(AQ97,sl_earthing_type[lookupValue],sl_earthing_type[lookupKey],"ERROR"),""), "")</f>
        <v/>
      </c>
      <c r="AT97" s="3" t="str">
        <f>IF($A97="ADD",IF(NOT(ISBLANK(AS97)),_xlfn.XLOOKUP(AS97,men_point[lookupValue],men_point[lookupKey],"ERROR"),""), "")</f>
        <v/>
      </c>
      <c r="AU97" s="8"/>
      <c r="AW97" s="3" t="str">
        <f>IF($A97="ADD",IF(NOT(ISBLANK(AV97)),_xlfn.XLOOKUP(AV97,sign_bracket[lookupValue],sign_bracket[lookupKey],"ERROR"),""), "")</f>
        <v/>
      </c>
      <c r="AY97" s="3" t="str">
        <f>IF($A97="ADD",IF(NOT(ISBLANK(AX97)),_xlfn.XLOOKUP(AX97,post_plant_type[lookupValue],post_plant_type[lookupKey],"ERROR"),""), "")</f>
        <v/>
      </c>
      <c r="BA97" s="3" t="str">
        <f>IF($A97="ADD",IF(NOT(ISBLANK(AZ97)),_xlfn.XLOOKUP(AZ97,post_ground_type[lookupValue],post_ground_type[lookupKey],"ERROR"),""), "")</f>
        <v/>
      </c>
      <c r="BC97" s="3" t="str">
        <f>IF($A97="ADD",IF(NOT(ISBLANK(BB97)),_xlfn.XLOOKUP(BB97,post_joint_type[lookupValue],post_joint_type[lookupKey],"ERROR"),""), "")</f>
        <v/>
      </c>
      <c r="BD97" s="4"/>
      <c r="BE97" s="7"/>
      <c r="BF97" s="4" t="str">
        <f t="shared" ca="1" si="9"/>
        <v/>
      </c>
      <c r="BG97" s="4"/>
      <c r="BH97" s="3" t="str">
        <f t="shared" si="10"/>
        <v/>
      </c>
      <c r="BI97" s="3" t="str">
        <f>IF($A97="","",IF((AND($A97="ADD",OR(BH97="",BH97="In Use"))),"5",(_xlfn.XLOOKUP(BH97,ud_asset_status[lookupValue],ud_asset_status[lookupKey],""))))</f>
        <v/>
      </c>
      <c r="BJ97" s="7"/>
      <c r="BL97" s="3" t="str">
        <f>IF($A97="ADD",IF(NOT(ISBLANK(BK97)),_xlfn.XLOOKUP(BK97,ud_replacement_status[lookupValue],ud_replacement_status[lookupKey],"ERROR"),""), "")</f>
        <v/>
      </c>
      <c r="BM97" s="7"/>
      <c r="BO97" s="3" t="str">
        <f>IF($A97="ADD",IF(NOT(ISBLANK(BN97)),_xlfn.XLOOKUP(BN97,ar_replace_reason[lookupValue],ar_replace_reason[lookupKey],"ERROR"),""), "")</f>
        <v/>
      </c>
      <c r="BP97" s="3" t="str">
        <f t="shared" si="11"/>
        <v/>
      </c>
      <c r="BQ97" s="3" t="str">
        <f>IF($A97="","",IF((AND($A97="ADD",OR(BP97="",BP97="Queenstown-Lakes District Council"))),"70",(_xlfn.XLOOKUP(BP97,ud_organisation_owner[lookupValue],ud_organisation_owner[lookupKey],""))))</f>
        <v/>
      </c>
      <c r="BR97" s="3" t="str">
        <f t="shared" si="12"/>
        <v/>
      </c>
      <c r="BS97" s="3" t="str">
        <f>IF($A97="","",IF((AND($A97="ADD",OR(BR97="",BR97="Queenstown-Lakes District Council"))),"70",(_xlfn.XLOOKUP(BR97,ud_organisation_owner[lookupValue],ud_organisation_owner[lookupKey],""))))</f>
        <v/>
      </c>
      <c r="BT97" s="3" t="str">
        <f t="shared" si="13"/>
        <v/>
      </c>
      <c r="BU97" s="3" t="str">
        <f>IF($A97="","",IF((AND($A97="ADD",OR(BT97="",BT97="Local Authority"))),"17",(_xlfn.XLOOKUP(BT97,ud_sub_organisation[lookupValue],ud_sub_organisation[lookupKey],""))))</f>
        <v/>
      </c>
      <c r="BW97" s="3" t="str">
        <f>IF($A97="ADD",IF(NOT(ISBLANK(BV97)),_xlfn.XLOOKUP(BV97,ud_maintenance_organisation[lookupValue],ud_maintenance_organisation[lookupKey],"ERROR"),""), "")</f>
        <v/>
      </c>
      <c r="BX97" s="3" t="str">
        <f t="shared" si="14"/>
        <v/>
      </c>
      <c r="BY97" s="3" t="str">
        <f>IF($A97="","",IF((AND($A97="ADD",OR(BX97="",BX97="Vested Assets"))),"12",(_xlfn.XLOOKUP(BX97,ud_work_category[lookupValue],ud_work_category[lookupKey],""))))</f>
        <v/>
      </c>
      <c r="BZ97" s="6"/>
      <c r="CA97" s="2" t="str">
        <f t="shared" si="15"/>
        <v/>
      </c>
      <c r="CB97" s="3" t="str">
        <f t="shared" si="16"/>
        <v/>
      </c>
      <c r="CC97" s="3" t="str">
        <f>IF($A97="","",IF((AND($A97="ADD",OR(CB97="",CB97="Excellent"))),"1",(_xlfn.XLOOKUP(CB97,condition[lookupValue],condition[lookupKey],""))))</f>
        <v/>
      </c>
      <c r="CD97" s="7" t="str">
        <f t="shared" si="17"/>
        <v/>
      </c>
      <c r="CE97" s="8"/>
    </row>
    <row r="98" spans="2:83" x14ac:dyDescent="0.25">
      <c r="B98" s="4"/>
      <c r="D98" s="3" t="str">
        <f>IF($A98="ADD",IF(NOT(ISBLANK(C98)),_xlfn.XLOOKUP(C98,ud_amds_table_list[lookupValue],ud_amds_table_list[lookupKey],"ERROR"),""), "")</f>
        <v/>
      </c>
      <c r="G98" s="8"/>
      <c r="I98" s="3" t="str">
        <f>IF($A98="ADD",IF(NOT(ISBLANK(H98)),_xlfn.XLOOKUP(H98,roadnames[lookupValue],roadnames[lookupKey],"ERROR"),""), "")</f>
        <v/>
      </c>
      <c r="J98" s="5"/>
      <c r="K98" s="5"/>
      <c r="L98" s="22"/>
      <c r="N98" s="3" t="str">
        <f>IF($A98="ADD",IF(NOT(ISBLANK(M98)),_xlfn.XLOOKUP(M98,side[lookupValue],side[lookupKey],"ERROR"),""), "")</f>
        <v/>
      </c>
      <c r="O98" s="4"/>
      <c r="Q98" s="3" t="str">
        <f>IF($A98="ADD",IF(NOT(ISBLANK(P98)),_xlfn.XLOOKUP(P98,ud_placement[lookupValue],ud_placement[lookupKey],"ERROR"),""), "")</f>
        <v/>
      </c>
      <c r="S98" s="3" t="str">
        <f>IF($A98="ADD",IF(NOT(ISBLANK(R98)),_xlfn.XLOOKUP(R98,ud_pole_primary_function[lookupValue],ud_pole_primary_function[lookupKey],"ERROR"),""), "")</f>
        <v/>
      </c>
      <c r="U98" s="3" t="str">
        <f>IF($A98="ADD",IF(NOT(ISBLANK(T98)),_xlfn.XLOOKUP(T98,ud_pole_structure_type[lookupValue],ud_pole_structure_type[lookupKey],"ERROR"),""), "")</f>
        <v/>
      </c>
      <c r="X98" s="3" t="str">
        <f>IF($A98="ADD",IF(NOT(ISBLANK(W98)),_xlfn.XLOOKUP(W98,pole_material[lookupValue],pole_material[lookupKey],"ERROR"),""), "")</f>
        <v/>
      </c>
      <c r="Z98" s="3" t="str">
        <f>IF($A98="ADD",IF(NOT(ISBLANK(Y98)),_xlfn.XLOOKUP(Y98,ud_coating_system[lookupValue],ud_coating_system[lookupKey],"ERROR"),""), "")</f>
        <v/>
      </c>
      <c r="AB98" s="3" t="str">
        <f>IF($A98="ADD",IF(NOT(ISBLANK(AA98)),_xlfn.XLOOKUP(AA98,ud_pole_foundation_type[lookupValue],ud_pole_foundation_type[lookupKey],"ERROR"),""), "")</f>
        <v/>
      </c>
      <c r="AD98" s="3" t="str">
        <f>IF($A98="ADD",IF(NOT(ISBLANK(AC98)),_xlfn.XLOOKUP(AC98,ud_pole_base_connection[lookupValue],ud_pole_base_connection[lookupKey],"ERROR"),""), "")</f>
        <v/>
      </c>
      <c r="AE98" s="22"/>
      <c r="AF98" s="22"/>
      <c r="AI98" s="3" t="str">
        <f>IF($A98="ADD",IF(NOT(ISBLANK(AH98)),_xlfn.XLOOKUP(AH98,ud_pole_structure_make[lookupValue],ud_pole_structure_make[lookupKey],"ERROR"),""), "")</f>
        <v/>
      </c>
      <c r="AK98" s="3" t="str">
        <f>IF($A98="ADD",IF(NOT(ISBLANK(AJ98)),_xlfn.XLOOKUP(1,(ud_pole_structure_model_lookup=AJ98)*(ud_pole_structure_model_parentKey=AI98),ud_pole_structure_model[lookupKey],"ERROR"),""), "")</f>
        <v/>
      </c>
      <c r="AM98" s="3" t="str">
        <f>IF($A98="ADD",IF(NOT(ISBLANK(AL98)),_xlfn.XLOOKUP(AL98,sl_pole_shape[lookupValue],sl_pole_shape[lookupKey],"ERROR"),""), "")</f>
        <v/>
      </c>
      <c r="AN98" s="8"/>
      <c r="AP98" s="3" t="str">
        <f>IF($A98="ADD",IF(NOT(ISBLANK(AO98)),_xlfn.XLOOKUP(AO98,sl_pole_attach[lookupValue],sl_pole_attach[lookupKey],"ERROR"),""), "")</f>
        <v/>
      </c>
      <c r="AR98" s="3" t="str">
        <f>IF($A98="ADD",IF(NOT(ISBLANK(AQ98)),_xlfn.XLOOKUP(AQ98,sl_earthing_type[lookupValue],sl_earthing_type[lookupKey],"ERROR"),""), "")</f>
        <v/>
      </c>
      <c r="AT98" s="3" t="str">
        <f>IF($A98="ADD",IF(NOT(ISBLANK(AS98)),_xlfn.XLOOKUP(AS98,men_point[lookupValue],men_point[lookupKey],"ERROR"),""), "")</f>
        <v/>
      </c>
      <c r="AU98" s="8"/>
      <c r="AW98" s="3" t="str">
        <f>IF($A98="ADD",IF(NOT(ISBLANK(AV98)),_xlfn.XLOOKUP(AV98,sign_bracket[lookupValue],sign_bracket[lookupKey],"ERROR"),""), "")</f>
        <v/>
      </c>
      <c r="AY98" s="3" t="str">
        <f>IF($A98="ADD",IF(NOT(ISBLANK(AX98)),_xlfn.XLOOKUP(AX98,post_plant_type[lookupValue],post_plant_type[lookupKey],"ERROR"),""), "")</f>
        <v/>
      </c>
      <c r="BA98" s="3" t="str">
        <f>IF($A98="ADD",IF(NOT(ISBLANK(AZ98)),_xlfn.XLOOKUP(AZ98,post_ground_type[lookupValue],post_ground_type[lookupKey],"ERROR"),""), "")</f>
        <v/>
      </c>
      <c r="BC98" s="3" t="str">
        <f>IF($A98="ADD",IF(NOT(ISBLANK(BB98)),_xlfn.XLOOKUP(BB98,post_joint_type[lookupValue],post_joint_type[lookupKey],"ERROR"),""), "")</f>
        <v/>
      </c>
      <c r="BD98" s="4"/>
      <c r="BE98" s="7"/>
      <c r="BF98" s="4" t="str">
        <f t="shared" ca="1" si="9"/>
        <v/>
      </c>
      <c r="BG98" s="4"/>
      <c r="BH98" s="3" t="str">
        <f t="shared" si="10"/>
        <v/>
      </c>
      <c r="BI98" s="3" t="str">
        <f>IF($A98="","",IF((AND($A98="ADD",OR(BH98="",BH98="In Use"))),"5",(_xlfn.XLOOKUP(BH98,ud_asset_status[lookupValue],ud_asset_status[lookupKey],""))))</f>
        <v/>
      </c>
      <c r="BJ98" s="7"/>
      <c r="BL98" s="3" t="str">
        <f>IF($A98="ADD",IF(NOT(ISBLANK(BK98)),_xlfn.XLOOKUP(BK98,ud_replacement_status[lookupValue],ud_replacement_status[lookupKey],"ERROR"),""), "")</f>
        <v/>
      </c>
      <c r="BM98" s="7"/>
      <c r="BO98" s="3" t="str">
        <f>IF($A98="ADD",IF(NOT(ISBLANK(BN98)),_xlfn.XLOOKUP(BN98,ar_replace_reason[lookupValue],ar_replace_reason[lookupKey],"ERROR"),""), "")</f>
        <v/>
      </c>
      <c r="BP98" s="3" t="str">
        <f t="shared" si="11"/>
        <v/>
      </c>
      <c r="BQ98" s="3" t="str">
        <f>IF($A98="","",IF((AND($A98="ADD",OR(BP98="",BP98="Queenstown-Lakes District Council"))),"70",(_xlfn.XLOOKUP(BP98,ud_organisation_owner[lookupValue],ud_organisation_owner[lookupKey],""))))</f>
        <v/>
      </c>
      <c r="BR98" s="3" t="str">
        <f t="shared" si="12"/>
        <v/>
      </c>
      <c r="BS98" s="3" t="str">
        <f>IF($A98="","",IF((AND($A98="ADD",OR(BR98="",BR98="Queenstown-Lakes District Council"))),"70",(_xlfn.XLOOKUP(BR98,ud_organisation_owner[lookupValue],ud_organisation_owner[lookupKey],""))))</f>
        <v/>
      </c>
      <c r="BT98" s="3" t="str">
        <f t="shared" si="13"/>
        <v/>
      </c>
      <c r="BU98" s="3" t="str">
        <f>IF($A98="","",IF((AND($A98="ADD",OR(BT98="",BT98="Local Authority"))),"17",(_xlfn.XLOOKUP(BT98,ud_sub_organisation[lookupValue],ud_sub_organisation[lookupKey],""))))</f>
        <v/>
      </c>
      <c r="BW98" s="3" t="str">
        <f>IF($A98="ADD",IF(NOT(ISBLANK(BV98)),_xlfn.XLOOKUP(BV98,ud_maintenance_organisation[lookupValue],ud_maintenance_organisation[lookupKey],"ERROR"),""), "")</f>
        <v/>
      </c>
      <c r="BX98" s="3" t="str">
        <f t="shared" si="14"/>
        <v/>
      </c>
      <c r="BY98" s="3" t="str">
        <f>IF($A98="","",IF((AND($A98="ADD",OR(BX98="",BX98="Vested Assets"))),"12",(_xlfn.XLOOKUP(BX98,ud_work_category[lookupValue],ud_work_category[lookupKey],""))))</f>
        <v/>
      </c>
      <c r="BZ98" s="6"/>
      <c r="CA98" s="2" t="str">
        <f t="shared" si="15"/>
        <v/>
      </c>
      <c r="CB98" s="3" t="str">
        <f t="shared" si="16"/>
        <v/>
      </c>
      <c r="CC98" s="3" t="str">
        <f>IF($A98="","",IF((AND($A98="ADD",OR(CB98="",CB98="Excellent"))),"1",(_xlfn.XLOOKUP(CB98,condition[lookupValue],condition[lookupKey],""))))</f>
        <v/>
      </c>
      <c r="CD98" s="7" t="str">
        <f t="shared" si="17"/>
        <v/>
      </c>
      <c r="CE98" s="8"/>
    </row>
    <row r="99" spans="2:83" x14ac:dyDescent="0.25">
      <c r="B99" s="4"/>
      <c r="D99" s="3" t="str">
        <f>IF($A99="ADD",IF(NOT(ISBLANK(C99)),_xlfn.XLOOKUP(C99,ud_amds_table_list[lookupValue],ud_amds_table_list[lookupKey],"ERROR"),""), "")</f>
        <v/>
      </c>
      <c r="G99" s="8"/>
      <c r="I99" s="3" t="str">
        <f>IF($A99="ADD",IF(NOT(ISBLANK(H99)),_xlfn.XLOOKUP(H99,roadnames[lookupValue],roadnames[lookupKey],"ERROR"),""), "")</f>
        <v/>
      </c>
      <c r="J99" s="5"/>
      <c r="K99" s="5"/>
      <c r="L99" s="22"/>
      <c r="N99" s="3" t="str">
        <f>IF($A99="ADD",IF(NOT(ISBLANK(M99)),_xlfn.XLOOKUP(M99,side[lookupValue],side[lookupKey],"ERROR"),""), "")</f>
        <v/>
      </c>
      <c r="O99" s="4"/>
      <c r="Q99" s="3" t="str">
        <f>IF($A99="ADD",IF(NOT(ISBLANK(P99)),_xlfn.XLOOKUP(P99,ud_placement[lookupValue],ud_placement[lookupKey],"ERROR"),""), "")</f>
        <v/>
      </c>
      <c r="S99" s="3" t="str">
        <f>IF($A99="ADD",IF(NOT(ISBLANK(R99)),_xlfn.XLOOKUP(R99,ud_pole_primary_function[lookupValue],ud_pole_primary_function[lookupKey],"ERROR"),""), "")</f>
        <v/>
      </c>
      <c r="U99" s="3" t="str">
        <f>IF($A99="ADD",IF(NOT(ISBLANK(T99)),_xlfn.XLOOKUP(T99,ud_pole_structure_type[lookupValue],ud_pole_structure_type[lookupKey],"ERROR"),""), "")</f>
        <v/>
      </c>
      <c r="X99" s="3" t="str">
        <f>IF($A99="ADD",IF(NOT(ISBLANK(W99)),_xlfn.XLOOKUP(W99,pole_material[lookupValue],pole_material[lookupKey],"ERROR"),""), "")</f>
        <v/>
      </c>
      <c r="Z99" s="3" t="str">
        <f>IF($A99="ADD",IF(NOT(ISBLANK(Y99)),_xlfn.XLOOKUP(Y99,ud_coating_system[lookupValue],ud_coating_system[lookupKey],"ERROR"),""), "")</f>
        <v/>
      </c>
      <c r="AB99" s="3" t="str">
        <f>IF($A99="ADD",IF(NOT(ISBLANK(AA99)),_xlfn.XLOOKUP(AA99,ud_pole_foundation_type[lookupValue],ud_pole_foundation_type[lookupKey],"ERROR"),""), "")</f>
        <v/>
      </c>
      <c r="AD99" s="3" t="str">
        <f>IF($A99="ADD",IF(NOT(ISBLANK(AC99)),_xlfn.XLOOKUP(AC99,ud_pole_base_connection[lookupValue],ud_pole_base_connection[lookupKey],"ERROR"),""), "")</f>
        <v/>
      </c>
      <c r="AE99" s="22"/>
      <c r="AF99" s="22"/>
      <c r="AI99" s="3" t="str">
        <f>IF($A99="ADD",IF(NOT(ISBLANK(AH99)),_xlfn.XLOOKUP(AH99,ud_pole_structure_make[lookupValue],ud_pole_structure_make[lookupKey],"ERROR"),""), "")</f>
        <v/>
      </c>
      <c r="AK99" s="3" t="str">
        <f>IF($A99="ADD",IF(NOT(ISBLANK(AJ99)),_xlfn.XLOOKUP(1,(ud_pole_structure_model_lookup=AJ99)*(ud_pole_structure_model_parentKey=AI99),ud_pole_structure_model[lookupKey],"ERROR"),""), "")</f>
        <v/>
      </c>
      <c r="AM99" s="3" t="str">
        <f>IF($A99="ADD",IF(NOT(ISBLANK(AL99)),_xlfn.XLOOKUP(AL99,sl_pole_shape[lookupValue],sl_pole_shape[lookupKey],"ERROR"),""), "")</f>
        <v/>
      </c>
      <c r="AN99" s="8"/>
      <c r="AP99" s="3" t="str">
        <f>IF($A99="ADD",IF(NOT(ISBLANK(AO99)),_xlfn.XLOOKUP(AO99,sl_pole_attach[lookupValue],sl_pole_attach[lookupKey],"ERROR"),""), "")</f>
        <v/>
      </c>
      <c r="AR99" s="3" t="str">
        <f>IF($A99="ADD",IF(NOT(ISBLANK(AQ99)),_xlfn.XLOOKUP(AQ99,sl_earthing_type[lookupValue],sl_earthing_type[lookupKey],"ERROR"),""), "")</f>
        <v/>
      </c>
      <c r="AT99" s="3" t="str">
        <f>IF($A99="ADD",IF(NOT(ISBLANK(AS99)),_xlfn.XLOOKUP(AS99,men_point[lookupValue],men_point[lookupKey],"ERROR"),""), "")</f>
        <v/>
      </c>
      <c r="AU99" s="8"/>
      <c r="AW99" s="3" t="str">
        <f>IF($A99="ADD",IF(NOT(ISBLANK(AV99)),_xlfn.XLOOKUP(AV99,sign_bracket[lookupValue],sign_bracket[lookupKey],"ERROR"),""), "")</f>
        <v/>
      </c>
      <c r="AY99" s="3" t="str">
        <f>IF($A99="ADD",IF(NOT(ISBLANK(AX99)),_xlfn.XLOOKUP(AX99,post_plant_type[lookupValue],post_plant_type[lookupKey],"ERROR"),""), "")</f>
        <v/>
      </c>
      <c r="BA99" s="3" t="str">
        <f>IF($A99="ADD",IF(NOT(ISBLANK(AZ99)),_xlfn.XLOOKUP(AZ99,post_ground_type[lookupValue],post_ground_type[lookupKey],"ERROR"),""), "")</f>
        <v/>
      </c>
      <c r="BC99" s="3" t="str">
        <f>IF($A99="ADD",IF(NOT(ISBLANK(BB99)),_xlfn.XLOOKUP(BB99,post_joint_type[lookupValue],post_joint_type[lookupKey],"ERROR"),""), "")</f>
        <v/>
      </c>
      <c r="BD99" s="4"/>
      <c r="BE99" s="7"/>
      <c r="BF99" s="4" t="str">
        <f t="shared" ca="1" si="9"/>
        <v/>
      </c>
      <c r="BG99" s="4"/>
      <c r="BH99" s="3" t="str">
        <f t="shared" si="10"/>
        <v/>
      </c>
      <c r="BI99" s="3" t="str">
        <f>IF($A99="","",IF((AND($A99="ADD",OR(BH99="",BH99="In Use"))),"5",(_xlfn.XLOOKUP(BH99,ud_asset_status[lookupValue],ud_asset_status[lookupKey],""))))</f>
        <v/>
      </c>
      <c r="BJ99" s="7"/>
      <c r="BL99" s="3" t="str">
        <f>IF($A99="ADD",IF(NOT(ISBLANK(BK99)),_xlfn.XLOOKUP(BK99,ud_replacement_status[lookupValue],ud_replacement_status[lookupKey],"ERROR"),""), "")</f>
        <v/>
      </c>
      <c r="BM99" s="7"/>
      <c r="BO99" s="3" t="str">
        <f>IF($A99="ADD",IF(NOT(ISBLANK(BN99)),_xlfn.XLOOKUP(BN99,ar_replace_reason[lookupValue],ar_replace_reason[lookupKey],"ERROR"),""), "")</f>
        <v/>
      </c>
      <c r="BP99" s="3" t="str">
        <f t="shared" si="11"/>
        <v/>
      </c>
      <c r="BQ99" s="3" t="str">
        <f>IF($A99="","",IF((AND($A99="ADD",OR(BP99="",BP99="Queenstown-Lakes District Council"))),"70",(_xlfn.XLOOKUP(BP99,ud_organisation_owner[lookupValue],ud_organisation_owner[lookupKey],""))))</f>
        <v/>
      </c>
      <c r="BR99" s="3" t="str">
        <f t="shared" si="12"/>
        <v/>
      </c>
      <c r="BS99" s="3" t="str">
        <f>IF($A99="","",IF((AND($A99="ADD",OR(BR99="",BR99="Queenstown-Lakes District Council"))),"70",(_xlfn.XLOOKUP(BR99,ud_organisation_owner[lookupValue],ud_organisation_owner[lookupKey],""))))</f>
        <v/>
      </c>
      <c r="BT99" s="3" t="str">
        <f t="shared" si="13"/>
        <v/>
      </c>
      <c r="BU99" s="3" t="str">
        <f>IF($A99="","",IF((AND($A99="ADD",OR(BT99="",BT99="Local Authority"))),"17",(_xlfn.XLOOKUP(BT99,ud_sub_organisation[lookupValue],ud_sub_organisation[lookupKey],""))))</f>
        <v/>
      </c>
      <c r="BW99" s="3" t="str">
        <f>IF($A99="ADD",IF(NOT(ISBLANK(BV99)),_xlfn.XLOOKUP(BV99,ud_maintenance_organisation[lookupValue],ud_maintenance_organisation[lookupKey],"ERROR"),""), "")</f>
        <v/>
      </c>
      <c r="BX99" s="3" t="str">
        <f t="shared" si="14"/>
        <v/>
      </c>
      <c r="BY99" s="3" t="str">
        <f>IF($A99="","",IF((AND($A99="ADD",OR(BX99="",BX99="Vested Assets"))),"12",(_xlfn.XLOOKUP(BX99,ud_work_category[lookupValue],ud_work_category[lookupKey],""))))</f>
        <v/>
      </c>
      <c r="BZ99" s="6"/>
      <c r="CA99" s="2" t="str">
        <f t="shared" si="15"/>
        <v/>
      </c>
      <c r="CB99" s="3" t="str">
        <f t="shared" si="16"/>
        <v/>
      </c>
      <c r="CC99" s="3" t="str">
        <f>IF($A99="","",IF((AND($A99="ADD",OR(CB99="",CB99="Excellent"))),"1",(_xlfn.XLOOKUP(CB99,condition[lookupValue],condition[lookupKey],""))))</f>
        <v/>
      </c>
      <c r="CD99" s="7" t="str">
        <f t="shared" si="17"/>
        <v/>
      </c>
      <c r="CE99" s="8"/>
    </row>
    <row r="100" spans="2:83" x14ac:dyDescent="0.25">
      <c r="B100" s="4"/>
      <c r="D100" s="3" t="str">
        <f>IF($A100="ADD",IF(NOT(ISBLANK(C100)),_xlfn.XLOOKUP(C100,ud_amds_table_list[lookupValue],ud_amds_table_list[lookupKey],"ERROR"),""), "")</f>
        <v/>
      </c>
      <c r="G100" s="8"/>
      <c r="I100" s="3" t="str">
        <f>IF($A100="ADD",IF(NOT(ISBLANK(H100)),_xlfn.XLOOKUP(H100,roadnames[lookupValue],roadnames[lookupKey],"ERROR"),""), "")</f>
        <v/>
      </c>
      <c r="J100" s="5"/>
      <c r="K100" s="5"/>
      <c r="L100" s="22"/>
      <c r="N100" s="3" t="str">
        <f>IF($A100="ADD",IF(NOT(ISBLANK(M100)),_xlfn.XLOOKUP(M100,side[lookupValue],side[lookupKey],"ERROR"),""), "")</f>
        <v/>
      </c>
      <c r="O100" s="4"/>
      <c r="Q100" s="3" t="str">
        <f>IF($A100="ADD",IF(NOT(ISBLANK(P100)),_xlfn.XLOOKUP(P100,ud_placement[lookupValue],ud_placement[lookupKey],"ERROR"),""), "")</f>
        <v/>
      </c>
      <c r="S100" s="3" t="str">
        <f>IF($A100="ADD",IF(NOT(ISBLANK(R100)),_xlfn.XLOOKUP(R100,ud_pole_primary_function[lookupValue],ud_pole_primary_function[lookupKey],"ERROR"),""), "")</f>
        <v/>
      </c>
      <c r="U100" s="3" t="str">
        <f>IF($A100="ADD",IF(NOT(ISBLANK(T100)),_xlfn.XLOOKUP(T100,ud_pole_structure_type[lookupValue],ud_pole_structure_type[lookupKey],"ERROR"),""), "")</f>
        <v/>
      </c>
      <c r="X100" s="3" t="str">
        <f>IF($A100="ADD",IF(NOT(ISBLANK(W100)),_xlfn.XLOOKUP(W100,pole_material[lookupValue],pole_material[lookupKey],"ERROR"),""), "")</f>
        <v/>
      </c>
      <c r="Z100" s="3" t="str">
        <f>IF($A100="ADD",IF(NOT(ISBLANK(Y100)),_xlfn.XLOOKUP(Y100,ud_coating_system[lookupValue],ud_coating_system[lookupKey],"ERROR"),""), "")</f>
        <v/>
      </c>
      <c r="AB100" s="3" t="str">
        <f>IF($A100="ADD",IF(NOT(ISBLANK(AA100)),_xlfn.XLOOKUP(AA100,ud_pole_foundation_type[lookupValue],ud_pole_foundation_type[lookupKey],"ERROR"),""), "")</f>
        <v/>
      </c>
      <c r="AD100" s="3" t="str">
        <f>IF($A100="ADD",IF(NOT(ISBLANK(AC100)),_xlfn.XLOOKUP(AC100,ud_pole_base_connection[lookupValue],ud_pole_base_connection[lookupKey],"ERROR"),""), "")</f>
        <v/>
      </c>
      <c r="AE100" s="22"/>
      <c r="AF100" s="22"/>
      <c r="AI100" s="3" t="str">
        <f>IF($A100="ADD",IF(NOT(ISBLANK(AH100)),_xlfn.XLOOKUP(AH100,ud_pole_structure_make[lookupValue],ud_pole_structure_make[lookupKey],"ERROR"),""), "")</f>
        <v/>
      </c>
      <c r="AK100" s="3" t="str">
        <f>IF($A100="ADD",IF(NOT(ISBLANK(AJ100)),_xlfn.XLOOKUP(1,(ud_pole_structure_model_lookup=AJ100)*(ud_pole_structure_model_parentKey=AI100),ud_pole_structure_model[lookupKey],"ERROR"),""), "")</f>
        <v/>
      </c>
      <c r="AM100" s="3" t="str">
        <f>IF($A100="ADD",IF(NOT(ISBLANK(AL100)),_xlfn.XLOOKUP(AL100,sl_pole_shape[lookupValue],sl_pole_shape[lookupKey],"ERROR"),""), "")</f>
        <v/>
      </c>
      <c r="AN100" s="8"/>
      <c r="AP100" s="3" t="str">
        <f>IF($A100="ADD",IF(NOT(ISBLANK(AO100)),_xlfn.XLOOKUP(AO100,sl_pole_attach[lookupValue],sl_pole_attach[lookupKey],"ERROR"),""), "")</f>
        <v/>
      </c>
      <c r="AR100" s="3" t="str">
        <f>IF($A100="ADD",IF(NOT(ISBLANK(AQ100)),_xlfn.XLOOKUP(AQ100,sl_earthing_type[lookupValue],sl_earthing_type[lookupKey],"ERROR"),""), "")</f>
        <v/>
      </c>
      <c r="AT100" s="3" t="str">
        <f>IF($A100="ADD",IF(NOT(ISBLANK(AS100)),_xlfn.XLOOKUP(AS100,men_point[lookupValue],men_point[lookupKey],"ERROR"),""), "")</f>
        <v/>
      </c>
      <c r="AU100" s="8"/>
      <c r="AW100" s="3" t="str">
        <f>IF($A100="ADD",IF(NOT(ISBLANK(AV100)),_xlfn.XLOOKUP(AV100,sign_bracket[lookupValue],sign_bracket[lookupKey],"ERROR"),""), "")</f>
        <v/>
      </c>
      <c r="AY100" s="3" t="str">
        <f>IF($A100="ADD",IF(NOT(ISBLANK(AX100)),_xlfn.XLOOKUP(AX100,post_plant_type[lookupValue],post_plant_type[lookupKey],"ERROR"),""), "")</f>
        <v/>
      </c>
      <c r="BA100" s="3" t="str">
        <f>IF($A100="ADD",IF(NOT(ISBLANK(AZ100)),_xlfn.XLOOKUP(AZ100,post_ground_type[lookupValue],post_ground_type[lookupKey],"ERROR"),""), "")</f>
        <v/>
      </c>
      <c r="BC100" s="3" t="str">
        <f>IF($A100="ADD",IF(NOT(ISBLANK(BB100)),_xlfn.XLOOKUP(BB100,post_joint_type[lookupValue],post_joint_type[lookupKey],"ERROR"),""), "")</f>
        <v/>
      </c>
      <c r="BD100" s="4"/>
      <c r="BE100" s="7"/>
      <c r="BF100" s="4" t="str">
        <f t="shared" ca="1" si="9"/>
        <v/>
      </c>
      <c r="BG100" s="4"/>
      <c r="BH100" s="3" t="str">
        <f t="shared" si="10"/>
        <v/>
      </c>
      <c r="BI100" s="3" t="str">
        <f>IF($A100="","",IF((AND($A100="ADD",OR(BH100="",BH100="In Use"))),"5",(_xlfn.XLOOKUP(BH100,ud_asset_status[lookupValue],ud_asset_status[lookupKey],""))))</f>
        <v/>
      </c>
      <c r="BJ100" s="7"/>
      <c r="BL100" s="3" t="str">
        <f>IF($A100="ADD",IF(NOT(ISBLANK(BK100)),_xlfn.XLOOKUP(BK100,ud_replacement_status[lookupValue],ud_replacement_status[lookupKey],"ERROR"),""), "")</f>
        <v/>
      </c>
      <c r="BM100" s="7"/>
      <c r="BO100" s="3" t="str">
        <f>IF($A100="ADD",IF(NOT(ISBLANK(BN100)),_xlfn.XLOOKUP(BN100,ar_replace_reason[lookupValue],ar_replace_reason[lookupKey],"ERROR"),""), "")</f>
        <v/>
      </c>
      <c r="BP100" s="3" t="str">
        <f t="shared" si="11"/>
        <v/>
      </c>
      <c r="BQ100" s="3" t="str">
        <f>IF($A100="","",IF((AND($A100="ADD",OR(BP100="",BP100="Queenstown-Lakes District Council"))),"70",(_xlfn.XLOOKUP(BP100,ud_organisation_owner[lookupValue],ud_organisation_owner[lookupKey],""))))</f>
        <v/>
      </c>
      <c r="BR100" s="3" t="str">
        <f t="shared" si="12"/>
        <v/>
      </c>
      <c r="BS100" s="3" t="str">
        <f>IF($A100="","",IF((AND($A100="ADD",OR(BR100="",BR100="Queenstown-Lakes District Council"))),"70",(_xlfn.XLOOKUP(BR100,ud_organisation_owner[lookupValue],ud_organisation_owner[lookupKey],""))))</f>
        <v/>
      </c>
      <c r="BT100" s="3" t="str">
        <f t="shared" si="13"/>
        <v/>
      </c>
      <c r="BU100" s="3" t="str">
        <f>IF($A100="","",IF((AND($A100="ADD",OR(BT100="",BT100="Local Authority"))),"17",(_xlfn.XLOOKUP(BT100,ud_sub_organisation[lookupValue],ud_sub_organisation[lookupKey],""))))</f>
        <v/>
      </c>
      <c r="BW100" s="3" t="str">
        <f>IF($A100="ADD",IF(NOT(ISBLANK(BV100)),_xlfn.XLOOKUP(BV100,ud_maintenance_organisation[lookupValue],ud_maintenance_organisation[lookupKey],"ERROR"),""), "")</f>
        <v/>
      </c>
      <c r="BX100" s="3" t="str">
        <f t="shared" si="14"/>
        <v/>
      </c>
      <c r="BY100" s="3" t="str">
        <f>IF($A100="","",IF((AND($A100="ADD",OR(BX100="",BX100="Vested Assets"))),"12",(_xlfn.XLOOKUP(BX100,ud_work_category[lookupValue],ud_work_category[lookupKey],""))))</f>
        <v/>
      </c>
      <c r="BZ100" s="6"/>
      <c r="CA100" s="2" t="str">
        <f t="shared" si="15"/>
        <v/>
      </c>
      <c r="CB100" s="3" t="str">
        <f t="shared" si="16"/>
        <v/>
      </c>
      <c r="CC100" s="3" t="str">
        <f>IF($A100="","",IF((AND($A100="ADD",OR(CB100="",CB100="Excellent"))),"1",(_xlfn.XLOOKUP(CB100,condition[lookupValue],condition[lookupKey],""))))</f>
        <v/>
      </c>
      <c r="CD100" s="7" t="str">
        <f t="shared" si="17"/>
        <v/>
      </c>
      <c r="CE100" s="8"/>
    </row>
    <row r="101" spans="2:83" x14ac:dyDescent="0.25">
      <c r="B101" s="4"/>
      <c r="D101" s="3" t="str">
        <f>IF($A101="ADD",IF(NOT(ISBLANK(C101)),_xlfn.XLOOKUP(C101,ud_amds_table_list[lookupValue],ud_amds_table_list[lookupKey],"ERROR"),""), "")</f>
        <v/>
      </c>
      <c r="G101" s="8"/>
      <c r="I101" s="3" t="str">
        <f>IF($A101="ADD",IF(NOT(ISBLANK(H101)),_xlfn.XLOOKUP(H101,roadnames[lookupValue],roadnames[lookupKey],"ERROR"),""), "")</f>
        <v/>
      </c>
      <c r="J101" s="5"/>
      <c r="K101" s="5"/>
      <c r="L101" s="22"/>
      <c r="N101" s="3" t="str">
        <f>IF($A101="ADD",IF(NOT(ISBLANK(M101)),_xlfn.XLOOKUP(M101,side[lookupValue],side[lookupKey],"ERROR"),""), "")</f>
        <v/>
      </c>
      <c r="O101" s="4"/>
      <c r="Q101" s="3" t="str">
        <f>IF($A101="ADD",IF(NOT(ISBLANK(P101)),_xlfn.XLOOKUP(P101,ud_placement[lookupValue],ud_placement[lookupKey],"ERROR"),""), "")</f>
        <v/>
      </c>
      <c r="S101" s="3" t="str">
        <f>IF($A101="ADD",IF(NOT(ISBLANK(R101)),_xlfn.XLOOKUP(R101,ud_pole_primary_function[lookupValue],ud_pole_primary_function[lookupKey],"ERROR"),""), "")</f>
        <v/>
      </c>
      <c r="U101" s="3" t="str">
        <f>IF($A101="ADD",IF(NOT(ISBLANK(T101)),_xlfn.XLOOKUP(T101,ud_pole_structure_type[lookupValue],ud_pole_structure_type[lookupKey],"ERROR"),""), "")</f>
        <v/>
      </c>
      <c r="X101" s="3" t="str">
        <f>IF($A101="ADD",IF(NOT(ISBLANK(W101)),_xlfn.XLOOKUP(W101,pole_material[lookupValue],pole_material[lookupKey],"ERROR"),""), "")</f>
        <v/>
      </c>
      <c r="Z101" s="3" t="str">
        <f>IF($A101="ADD",IF(NOT(ISBLANK(Y101)),_xlfn.XLOOKUP(Y101,ud_coating_system[lookupValue],ud_coating_system[lookupKey],"ERROR"),""), "")</f>
        <v/>
      </c>
      <c r="AB101" s="3" t="str">
        <f>IF($A101="ADD",IF(NOT(ISBLANK(AA101)),_xlfn.XLOOKUP(AA101,ud_pole_foundation_type[lookupValue],ud_pole_foundation_type[lookupKey],"ERROR"),""), "")</f>
        <v/>
      </c>
      <c r="AD101" s="3" t="str">
        <f>IF($A101="ADD",IF(NOT(ISBLANK(AC101)),_xlfn.XLOOKUP(AC101,ud_pole_base_connection[lookupValue],ud_pole_base_connection[lookupKey],"ERROR"),""), "")</f>
        <v/>
      </c>
      <c r="AE101" s="22"/>
      <c r="AF101" s="22"/>
      <c r="AI101" s="3" t="str">
        <f>IF($A101="ADD",IF(NOT(ISBLANK(AH101)),_xlfn.XLOOKUP(AH101,ud_pole_structure_make[lookupValue],ud_pole_structure_make[lookupKey],"ERROR"),""), "")</f>
        <v/>
      </c>
      <c r="AK101" s="3" t="str">
        <f>IF($A101="ADD",IF(NOT(ISBLANK(AJ101)),_xlfn.XLOOKUP(1,(ud_pole_structure_model_lookup=AJ101)*(ud_pole_structure_model_parentKey=AI101),ud_pole_structure_model[lookupKey],"ERROR"),""), "")</f>
        <v/>
      </c>
      <c r="AM101" s="3" t="str">
        <f>IF($A101="ADD",IF(NOT(ISBLANK(AL101)),_xlfn.XLOOKUP(AL101,sl_pole_shape[lookupValue],sl_pole_shape[lookupKey],"ERROR"),""), "")</f>
        <v/>
      </c>
      <c r="AN101" s="8"/>
      <c r="AP101" s="3" t="str">
        <f>IF($A101="ADD",IF(NOT(ISBLANK(AO101)),_xlfn.XLOOKUP(AO101,sl_pole_attach[lookupValue],sl_pole_attach[lookupKey],"ERROR"),""), "")</f>
        <v/>
      </c>
      <c r="AR101" s="3" t="str">
        <f>IF($A101="ADD",IF(NOT(ISBLANK(AQ101)),_xlfn.XLOOKUP(AQ101,sl_earthing_type[lookupValue],sl_earthing_type[lookupKey],"ERROR"),""), "")</f>
        <v/>
      </c>
      <c r="AT101" s="3" t="str">
        <f>IF($A101="ADD",IF(NOT(ISBLANK(AS101)),_xlfn.XLOOKUP(AS101,men_point[lookupValue],men_point[lookupKey],"ERROR"),""), "")</f>
        <v/>
      </c>
      <c r="AU101" s="8"/>
      <c r="AW101" s="3" t="str">
        <f>IF($A101="ADD",IF(NOT(ISBLANK(AV101)),_xlfn.XLOOKUP(AV101,sign_bracket[lookupValue],sign_bracket[lookupKey],"ERROR"),""), "")</f>
        <v/>
      </c>
      <c r="AY101" s="3" t="str">
        <f>IF($A101="ADD",IF(NOT(ISBLANK(AX101)),_xlfn.XLOOKUP(AX101,post_plant_type[lookupValue],post_plant_type[lookupKey],"ERROR"),""), "")</f>
        <v/>
      </c>
      <c r="BA101" s="3" t="str">
        <f>IF($A101="ADD",IF(NOT(ISBLANK(AZ101)),_xlfn.XLOOKUP(AZ101,post_ground_type[lookupValue],post_ground_type[lookupKey],"ERROR"),""), "")</f>
        <v/>
      </c>
      <c r="BC101" s="3" t="str">
        <f>IF($A101="ADD",IF(NOT(ISBLANK(BB101)),_xlfn.XLOOKUP(BB101,post_joint_type[lookupValue],post_joint_type[lookupKey],"ERROR"),""), "")</f>
        <v/>
      </c>
      <c r="BD101" s="4"/>
      <c r="BE101" s="7"/>
      <c r="BF101" s="4" t="str">
        <f t="shared" ca="1" si="9"/>
        <v/>
      </c>
      <c r="BG101" s="4"/>
      <c r="BH101" s="3" t="str">
        <f t="shared" si="10"/>
        <v/>
      </c>
      <c r="BI101" s="3" t="str">
        <f>IF($A101="","",IF((AND($A101="ADD",OR(BH101="",BH101="In Use"))),"5",(_xlfn.XLOOKUP(BH101,ud_asset_status[lookupValue],ud_asset_status[lookupKey],""))))</f>
        <v/>
      </c>
      <c r="BJ101" s="7"/>
      <c r="BL101" s="3" t="str">
        <f>IF($A101="ADD",IF(NOT(ISBLANK(BK101)),_xlfn.XLOOKUP(BK101,ud_replacement_status[lookupValue],ud_replacement_status[lookupKey],"ERROR"),""), "")</f>
        <v/>
      </c>
      <c r="BM101" s="7"/>
      <c r="BO101" s="3" t="str">
        <f>IF($A101="ADD",IF(NOT(ISBLANK(BN101)),_xlfn.XLOOKUP(BN101,ar_replace_reason[lookupValue],ar_replace_reason[lookupKey],"ERROR"),""), "")</f>
        <v/>
      </c>
      <c r="BP101" s="3" t="str">
        <f t="shared" si="11"/>
        <v/>
      </c>
      <c r="BQ101" s="3" t="str">
        <f>IF($A101="","",IF((AND($A101="ADD",OR(BP101="",BP101="Queenstown-Lakes District Council"))),"70",(_xlfn.XLOOKUP(BP101,ud_organisation_owner[lookupValue],ud_organisation_owner[lookupKey],""))))</f>
        <v/>
      </c>
      <c r="BR101" s="3" t="str">
        <f t="shared" si="12"/>
        <v/>
      </c>
      <c r="BS101" s="3" t="str">
        <f>IF($A101="","",IF((AND($A101="ADD",OR(BR101="",BR101="Queenstown-Lakes District Council"))),"70",(_xlfn.XLOOKUP(BR101,ud_organisation_owner[lookupValue],ud_organisation_owner[lookupKey],""))))</f>
        <v/>
      </c>
      <c r="BT101" s="3" t="str">
        <f t="shared" si="13"/>
        <v/>
      </c>
      <c r="BU101" s="3" t="str">
        <f>IF($A101="","",IF((AND($A101="ADD",OR(BT101="",BT101="Local Authority"))),"17",(_xlfn.XLOOKUP(BT101,ud_sub_organisation[lookupValue],ud_sub_organisation[lookupKey],""))))</f>
        <v/>
      </c>
      <c r="BW101" s="3" t="str">
        <f>IF($A101="ADD",IF(NOT(ISBLANK(BV101)),_xlfn.XLOOKUP(BV101,ud_maintenance_organisation[lookupValue],ud_maintenance_organisation[lookupKey],"ERROR"),""), "")</f>
        <v/>
      </c>
      <c r="BX101" s="3" t="str">
        <f t="shared" si="14"/>
        <v/>
      </c>
      <c r="BY101" s="3" t="str">
        <f>IF($A101="","",IF((AND($A101="ADD",OR(BX101="",BX101="Vested Assets"))),"12",(_xlfn.XLOOKUP(BX101,ud_work_category[lookupValue],ud_work_category[lookupKey],""))))</f>
        <v/>
      </c>
      <c r="BZ101" s="6"/>
      <c r="CA101" s="2" t="str">
        <f t="shared" si="15"/>
        <v/>
      </c>
      <c r="CB101" s="3" t="str">
        <f t="shared" si="16"/>
        <v/>
      </c>
      <c r="CC101" s="3" t="str">
        <f>IF($A101="","",IF((AND($A101="ADD",OR(CB101="",CB101="Excellent"))),"1",(_xlfn.XLOOKUP(CB101,condition[lookupValue],condition[lookupKey],""))))</f>
        <v/>
      </c>
      <c r="CD101" s="7" t="str">
        <f t="shared" si="17"/>
        <v/>
      </c>
      <c r="CE101" s="8"/>
    </row>
    <row r="102" spans="2:83" x14ac:dyDescent="0.25">
      <c r="B102" s="4"/>
      <c r="D102" s="3" t="str">
        <f>IF($A102="ADD",IF(NOT(ISBLANK(C102)),_xlfn.XLOOKUP(C102,ud_amds_table_list[lookupValue],ud_amds_table_list[lookupKey],"ERROR"),""), "")</f>
        <v/>
      </c>
      <c r="G102" s="8"/>
      <c r="I102" s="3" t="str">
        <f>IF($A102="ADD",IF(NOT(ISBLANK(H102)),_xlfn.XLOOKUP(H102,roadnames[lookupValue],roadnames[lookupKey],"ERROR"),""), "")</f>
        <v/>
      </c>
      <c r="J102" s="5"/>
      <c r="K102" s="5"/>
      <c r="L102" s="22"/>
      <c r="N102" s="3" t="str">
        <f>IF($A102="ADD",IF(NOT(ISBLANK(M102)),_xlfn.XLOOKUP(M102,side[lookupValue],side[lookupKey],"ERROR"),""), "")</f>
        <v/>
      </c>
      <c r="O102" s="4"/>
      <c r="Q102" s="3" t="str">
        <f>IF($A102="ADD",IF(NOT(ISBLANK(P102)),_xlfn.XLOOKUP(P102,ud_placement[lookupValue],ud_placement[lookupKey],"ERROR"),""), "")</f>
        <v/>
      </c>
      <c r="S102" s="3" t="str">
        <f>IF($A102="ADD",IF(NOT(ISBLANK(R102)),_xlfn.XLOOKUP(R102,ud_pole_primary_function[lookupValue],ud_pole_primary_function[lookupKey],"ERROR"),""), "")</f>
        <v/>
      </c>
      <c r="U102" s="3" t="str">
        <f>IF($A102="ADD",IF(NOT(ISBLANK(T102)),_xlfn.XLOOKUP(T102,ud_pole_structure_type[lookupValue],ud_pole_structure_type[lookupKey],"ERROR"),""), "")</f>
        <v/>
      </c>
      <c r="X102" s="3" t="str">
        <f>IF($A102="ADD",IF(NOT(ISBLANK(W102)),_xlfn.XLOOKUP(W102,pole_material[lookupValue],pole_material[lookupKey],"ERROR"),""), "")</f>
        <v/>
      </c>
      <c r="Z102" s="3" t="str">
        <f>IF($A102="ADD",IF(NOT(ISBLANK(Y102)),_xlfn.XLOOKUP(Y102,ud_coating_system[lookupValue],ud_coating_system[lookupKey],"ERROR"),""), "")</f>
        <v/>
      </c>
      <c r="AB102" s="3" t="str">
        <f>IF($A102="ADD",IF(NOT(ISBLANK(AA102)),_xlfn.XLOOKUP(AA102,ud_pole_foundation_type[lookupValue],ud_pole_foundation_type[lookupKey],"ERROR"),""), "")</f>
        <v/>
      </c>
      <c r="AD102" s="3" t="str">
        <f>IF($A102="ADD",IF(NOT(ISBLANK(AC102)),_xlfn.XLOOKUP(AC102,ud_pole_base_connection[lookupValue],ud_pole_base_connection[lookupKey],"ERROR"),""), "")</f>
        <v/>
      </c>
      <c r="AE102" s="22"/>
      <c r="AF102" s="22"/>
      <c r="AI102" s="3" t="str">
        <f>IF($A102="ADD",IF(NOT(ISBLANK(AH102)),_xlfn.XLOOKUP(AH102,ud_pole_structure_make[lookupValue],ud_pole_structure_make[lookupKey],"ERROR"),""), "")</f>
        <v/>
      </c>
      <c r="AK102" s="3" t="str">
        <f>IF($A102="ADD",IF(NOT(ISBLANK(AJ102)),_xlfn.XLOOKUP(1,(ud_pole_structure_model_lookup=AJ102)*(ud_pole_structure_model_parentKey=AI102),ud_pole_structure_model[lookupKey],"ERROR"),""), "")</f>
        <v/>
      </c>
      <c r="AM102" s="3" t="str">
        <f>IF($A102="ADD",IF(NOT(ISBLANK(AL102)),_xlfn.XLOOKUP(AL102,sl_pole_shape[lookupValue],sl_pole_shape[lookupKey],"ERROR"),""), "")</f>
        <v/>
      </c>
      <c r="AN102" s="8"/>
      <c r="AP102" s="3" t="str">
        <f>IF($A102="ADD",IF(NOT(ISBLANK(AO102)),_xlfn.XLOOKUP(AO102,sl_pole_attach[lookupValue],sl_pole_attach[lookupKey],"ERROR"),""), "")</f>
        <v/>
      </c>
      <c r="AR102" s="3" t="str">
        <f>IF($A102="ADD",IF(NOT(ISBLANK(AQ102)),_xlfn.XLOOKUP(AQ102,sl_earthing_type[lookupValue],sl_earthing_type[lookupKey],"ERROR"),""), "")</f>
        <v/>
      </c>
      <c r="AT102" s="3" t="str">
        <f>IF($A102="ADD",IF(NOT(ISBLANK(AS102)),_xlfn.XLOOKUP(AS102,men_point[lookupValue],men_point[lookupKey],"ERROR"),""), "")</f>
        <v/>
      </c>
      <c r="AU102" s="8"/>
      <c r="AW102" s="3" t="str">
        <f>IF($A102="ADD",IF(NOT(ISBLANK(AV102)),_xlfn.XLOOKUP(AV102,sign_bracket[lookupValue],sign_bracket[lookupKey],"ERROR"),""), "")</f>
        <v/>
      </c>
      <c r="AY102" s="3" t="str">
        <f>IF($A102="ADD",IF(NOT(ISBLANK(AX102)),_xlfn.XLOOKUP(AX102,post_plant_type[lookupValue],post_plant_type[lookupKey],"ERROR"),""), "")</f>
        <v/>
      </c>
      <c r="BA102" s="3" t="str">
        <f>IF($A102="ADD",IF(NOT(ISBLANK(AZ102)),_xlfn.XLOOKUP(AZ102,post_ground_type[lookupValue],post_ground_type[lookupKey],"ERROR"),""), "")</f>
        <v/>
      </c>
      <c r="BC102" s="3" t="str">
        <f>IF($A102="ADD",IF(NOT(ISBLANK(BB102)),_xlfn.XLOOKUP(BB102,post_joint_type[lookupValue],post_joint_type[lookupKey],"ERROR"),""), "")</f>
        <v/>
      </c>
      <c r="BD102" s="4"/>
      <c r="BE102" s="7"/>
      <c r="BF102" s="4" t="str">
        <f t="shared" ca="1" si="9"/>
        <v/>
      </c>
      <c r="BG102" s="4"/>
      <c r="BH102" s="3" t="str">
        <f t="shared" si="10"/>
        <v/>
      </c>
      <c r="BI102" s="3" t="str">
        <f>IF($A102="","",IF((AND($A102="ADD",OR(BH102="",BH102="In Use"))),"5",(_xlfn.XLOOKUP(BH102,ud_asset_status[lookupValue],ud_asset_status[lookupKey],""))))</f>
        <v/>
      </c>
      <c r="BJ102" s="7"/>
      <c r="BL102" s="3" t="str">
        <f>IF($A102="ADD",IF(NOT(ISBLANK(BK102)),_xlfn.XLOOKUP(BK102,ud_replacement_status[lookupValue],ud_replacement_status[lookupKey],"ERROR"),""), "")</f>
        <v/>
      </c>
      <c r="BM102" s="7"/>
      <c r="BO102" s="3" t="str">
        <f>IF($A102="ADD",IF(NOT(ISBLANK(BN102)),_xlfn.XLOOKUP(BN102,ar_replace_reason[lookupValue],ar_replace_reason[lookupKey],"ERROR"),""), "")</f>
        <v/>
      </c>
      <c r="BP102" s="3" t="str">
        <f t="shared" si="11"/>
        <v/>
      </c>
      <c r="BQ102" s="3" t="str">
        <f>IF($A102="","",IF((AND($A102="ADD",OR(BP102="",BP102="Queenstown-Lakes District Council"))),"70",(_xlfn.XLOOKUP(BP102,ud_organisation_owner[lookupValue],ud_organisation_owner[lookupKey],""))))</f>
        <v/>
      </c>
      <c r="BR102" s="3" t="str">
        <f t="shared" si="12"/>
        <v/>
      </c>
      <c r="BS102" s="3" t="str">
        <f>IF($A102="","",IF((AND($A102="ADD",OR(BR102="",BR102="Queenstown-Lakes District Council"))),"70",(_xlfn.XLOOKUP(BR102,ud_organisation_owner[lookupValue],ud_organisation_owner[lookupKey],""))))</f>
        <v/>
      </c>
      <c r="BT102" s="3" t="str">
        <f t="shared" si="13"/>
        <v/>
      </c>
      <c r="BU102" s="3" t="str">
        <f>IF($A102="","",IF((AND($A102="ADD",OR(BT102="",BT102="Local Authority"))),"17",(_xlfn.XLOOKUP(BT102,ud_sub_organisation[lookupValue],ud_sub_organisation[lookupKey],""))))</f>
        <v/>
      </c>
      <c r="BW102" s="3" t="str">
        <f>IF($A102="ADD",IF(NOT(ISBLANK(BV102)),_xlfn.XLOOKUP(BV102,ud_maintenance_organisation[lookupValue],ud_maintenance_organisation[lookupKey],"ERROR"),""), "")</f>
        <v/>
      </c>
      <c r="BX102" s="3" t="str">
        <f t="shared" si="14"/>
        <v/>
      </c>
      <c r="BY102" s="3" t="str">
        <f>IF($A102="","",IF((AND($A102="ADD",OR(BX102="",BX102="Vested Assets"))),"12",(_xlfn.XLOOKUP(BX102,ud_work_category[lookupValue],ud_work_category[lookupKey],""))))</f>
        <v/>
      </c>
      <c r="BZ102" s="6"/>
      <c r="CA102" s="2" t="str">
        <f t="shared" si="15"/>
        <v/>
      </c>
      <c r="CB102" s="3" t="str">
        <f t="shared" si="16"/>
        <v/>
      </c>
      <c r="CC102" s="3" t="str">
        <f>IF($A102="","",IF((AND($A102="ADD",OR(CB102="",CB102="Excellent"))),"1",(_xlfn.XLOOKUP(CB102,condition[lookupValue],condition[lookupKey],""))))</f>
        <v/>
      </c>
      <c r="CD102" s="7" t="str">
        <f t="shared" si="17"/>
        <v/>
      </c>
      <c r="CE102" s="8"/>
    </row>
    <row r="103" spans="2:83" x14ac:dyDescent="0.25">
      <c r="B103" s="4"/>
      <c r="D103" s="3" t="str">
        <f>IF($A103="ADD",IF(NOT(ISBLANK(C103)),_xlfn.XLOOKUP(C103,ud_amds_table_list[lookupValue],ud_amds_table_list[lookupKey],"ERROR"),""), "")</f>
        <v/>
      </c>
      <c r="G103" s="8"/>
      <c r="I103" s="3" t="str">
        <f>IF($A103="ADD",IF(NOT(ISBLANK(H103)),_xlfn.XLOOKUP(H103,roadnames[lookupValue],roadnames[lookupKey],"ERROR"),""), "")</f>
        <v/>
      </c>
      <c r="J103" s="5"/>
      <c r="K103" s="5"/>
      <c r="L103" s="22"/>
      <c r="N103" s="3" t="str">
        <f>IF($A103="ADD",IF(NOT(ISBLANK(M103)),_xlfn.XLOOKUP(M103,side[lookupValue],side[lookupKey],"ERROR"),""), "")</f>
        <v/>
      </c>
      <c r="O103" s="4"/>
      <c r="Q103" s="3" t="str">
        <f>IF($A103="ADD",IF(NOT(ISBLANK(P103)),_xlfn.XLOOKUP(P103,ud_placement[lookupValue],ud_placement[lookupKey],"ERROR"),""), "")</f>
        <v/>
      </c>
      <c r="S103" s="3" t="str">
        <f>IF($A103="ADD",IF(NOT(ISBLANK(R103)),_xlfn.XLOOKUP(R103,ud_pole_primary_function[lookupValue],ud_pole_primary_function[lookupKey],"ERROR"),""), "")</f>
        <v/>
      </c>
      <c r="U103" s="3" t="str">
        <f>IF($A103="ADD",IF(NOT(ISBLANK(T103)),_xlfn.XLOOKUP(T103,ud_pole_structure_type[lookupValue],ud_pole_structure_type[lookupKey],"ERROR"),""), "")</f>
        <v/>
      </c>
      <c r="X103" s="3" t="str">
        <f>IF($A103="ADD",IF(NOT(ISBLANK(W103)),_xlfn.XLOOKUP(W103,pole_material[lookupValue],pole_material[lookupKey],"ERROR"),""), "")</f>
        <v/>
      </c>
      <c r="Z103" s="3" t="str">
        <f>IF($A103="ADD",IF(NOT(ISBLANK(Y103)),_xlfn.XLOOKUP(Y103,ud_coating_system[lookupValue],ud_coating_system[lookupKey],"ERROR"),""), "")</f>
        <v/>
      </c>
      <c r="AB103" s="3" t="str">
        <f>IF($A103="ADD",IF(NOT(ISBLANK(AA103)),_xlfn.XLOOKUP(AA103,ud_pole_foundation_type[lookupValue],ud_pole_foundation_type[lookupKey],"ERROR"),""), "")</f>
        <v/>
      </c>
      <c r="AD103" s="3" t="str">
        <f>IF($A103="ADD",IF(NOT(ISBLANK(AC103)),_xlfn.XLOOKUP(AC103,ud_pole_base_connection[lookupValue],ud_pole_base_connection[lookupKey],"ERROR"),""), "")</f>
        <v/>
      </c>
      <c r="AE103" s="22"/>
      <c r="AF103" s="22"/>
      <c r="AI103" s="3" t="str">
        <f>IF($A103="ADD",IF(NOT(ISBLANK(AH103)),_xlfn.XLOOKUP(AH103,ud_pole_structure_make[lookupValue],ud_pole_structure_make[lookupKey],"ERROR"),""), "")</f>
        <v/>
      </c>
      <c r="AK103" s="3" t="str">
        <f>IF($A103="ADD",IF(NOT(ISBLANK(AJ103)),_xlfn.XLOOKUP(1,(ud_pole_structure_model_lookup=AJ103)*(ud_pole_structure_model_parentKey=AI103),ud_pole_structure_model[lookupKey],"ERROR"),""), "")</f>
        <v/>
      </c>
      <c r="AM103" s="3" t="str">
        <f>IF($A103="ADD",IF(NOT(ISBLANK(AL103)),_xlfn.XLOOKUP(AL103,sl_pole_shape[lookupValue],sl_pole_shape[lookupKey],"ERROR"),""), "")</f>
        <v/>
      </c>
      <c r="AN103" s="8"/>
      <c r="AP103" s="3" t="str">
        <f>IF($A103="ADD",IF(NOT(ISBLANK(AO103)),_xlfn.XLOOKUP(AO103,sl_pole_attach[lookupValue],sl_pole_attach[lookupKey],"ERROR"),""), "")</f>
        <v/>
      </c>
      <c r="AR103" s="3" t="str">
        <f>IF($A103="ADD",IF(NOT(ISBLANK(AQ103)),_xlfn.XLOOKUP(AQ103,sl_earthing_type[lookupValue],sl_earthing_type[lookupKey],"ERROR"),""), "")</f>
        <v/>
      </c>
      <c r="AT103" s="3" t="str">
        <f>IF($A103="ADD",IF(NOT(ISBLANK(AS103)),_xlfn.XLOOKUP(AS103,men_point[lookupValue],men_point[lookupKey],"ERROR"),""), "")</f>
        <v/>
      </c>
      <c r="AU103" s="8"/>
      <c r="AW103" s="3" t="str">
        <f>IF($A103="ADD",IF(NOT(ISBLANK(AV103)),_xlfn.XLOOKUP(AV103,sign_bracket[lookupValue],sign_bracket[lookupKey],"ERROR"),""), "")</f>
        <v/>
      </c>
      <c r="AY103" s="3" t="str">
        <f>IF($A103="ADD",IF(NOT(ISBLANK(AX103)),_xlfn.XLOOKUP(AX103,post_plant_type[lookupValue],post_plant_type[lookupKey],"ERROR"),""), "")</f>
        <v/>
      </c>
      <c r="BA103" s="3" t="str">
        <f>IF($A103="ADD",IF(NOT(ISBLANK(AZ103)),_xlfn.XLOOKUP(AZ103,post_ground_type[lookupValue],post_ground_type[lookupKey],"ERROR"),""), "")</f>
        <v/>
      </c>
      <c r="BC103" s="3" t="str">
        <f>IF($A103="ADD",IF(NOT(ISBLANK(BB103)),_xlfn.XLOOKUP(BB103,post_joint_type[lookupValue],post_joint_type[lookupKey],"ERROR"),""), "")</f>
        <v/>
      </c>
      <c r="BD103" s="4"/>
      <c r="BE103" s="7"/>
      <c r="BF103" s="4" t="str">
        <f t="shared" ca="1" si="9"/>
        <v/>
      </c>
      <c r="BG103" s="4"/>
      <c r="BH103" s="3" t="str">
        <f t="shared" si="10"/>
        <v/>
      </c>
      <c r="BI103" s="3" t="str">
        <f>IF($A103="","",IF((AND($A103="ADD",OR(BH103="",BH103="In Use"))),"5",(_xlfn.XLOOKUP(BH103,ud_asset_status[lookupValue],ud_asset_status[lookupKey],""))))</f>
        <v/>
      </c>
      <c r="BJ103" s="7"/>
      <c r="BL103" s="3" t="str">
        <f>IF($A103="ADD",IF(NOT(ISBLANK(BK103)),_xlfn.XLOOKUP(BK103,ud_replacement_status[lookupValue],ud_replacement_status[lookupKey],"ERROR"),""), "")</f>
        <v/>
      </c>
      <c r="BM103" s="7"/>
      <c r="BO103" s="3" t="str">
        <f>IF($A103="ADD",IF(NOT(ISBLANK(BN103)),_xlfn.XLOOKUP(BN103,ar_replace_reason[lookupValue],ar_replace_reason[lookupKey],"ERROR"),""), "")</f>
        <v/>
      </c>
      <c r="BP103" s="3" t="str">
        <f t="shared" si="11"/>
        <v/>
      </c>
      <c r="BQ103" s="3" t="str">
        <f>IF($A103="","",IF((AND($A103="ADD",OR(BP103="",BP103="Queenstown-Lakes District Council"))),"70",(_xlfn.XLOOKUP(BP103,ud_organisation_owner[lookupValue],ud_organisation_owner[lookupKey],""))))</f>
        <v/>
      </c>
      <c r="BR103" s="3" t="str">
        <f t="shared" si="12"/>
        <v/>
      </c>
      <c r="BS103" s="3" t="str">
        <f>IF($A103="","",IF((AND($A103="ADD",OR(BR103="",BR103="Queenstown-Lakes District Council"))),"70",(_xlfn.XLOOKUP(BR103,ud_organisation_owner[lookupValue],ud_organisation_owner[lookupKey],""))))</f>
        <v/>
      </c>
      <c r="BT103" s="3" t="str">
        <f t="shared" si="13"/>
        <v/>
      </c>
      <c r="BU103" s="3" t="str">
        <f>IF($A103="","",IF((AND($A103="ADD",OR(BT103="",BT103="Local Authority"))),"17",(_xlfn.XLOOKUP(BT103,ud_sub_organisation[lookupValue],ud_sub_organisation[lookupKey],""))))</f>
        <v/>
      </c>
      <c r="BW103" s="3" t="str">
        <f>IF($A103="ADD",IF(NOT(ISBLANK(BV103)),_xlfn.XLOOKUP(BV103,ud_maintenance_organisation[lookupValue],ud_maintenance_organisation[lookupKey],"ERROR"),""), "")</f>
        <v/>
      </c>
      <c r="BX103" s="3" t="str">
        <f t="shared" si="14"/>
        <v/>
      </c>
      <c r="BY103" s="3" t="str">
        <f>IF($A103="","",IF((AND($A103="ADD",OR(BX103="",BX103="Vested Assets"))),"12",(_xlfn.XLOOKUP(BX103,ud_work_category[lookupValue],ud_work_category[lookupKey],""))))</f>
        <v/>
      </c>
      <c r="BZ103" s="6"/>
      <c r="CA103" s="2" t="str">
        <f t="shared" si="15"/>
        <v/>
      </c>
      <c r="CB103" s="3" t="str">
        <f t="shared" si="16"/>
        <v/>
      </c>
      <c r="CC103" s="3" t="str">
        <f>IF($A103="","",IF((AND($A103="ADD",OR(CB103="",CB103="Excellent"))),"1",(_xlfn.XLOOKUP(CB103,condition[lookupValue],condition[lookupKey],""))))</f>
        <v/>
      </c>
      <c r="CD103" s="7" t="str">
        <f t="shared" si="17"/>
        <v/>
      </c>
      <c r="CE103" s="8"/>
    </row>
    <row r="104" spans="2:83" x14ac:dyDescent="0.25">
      <c r="B104" s="4"/>
      <c r="D104" s="3" t="str">
        <f>IF($A104="ADD",IF(NOT(ISBLANK(C104)),_xlfn.XLOOKUP(C104,ud_amds_table_list[lookupValue],ud_amds_table_list[lookupKey],"ERROR"),""), "")</f>
        <v/>
      </c>
      <c r="G104" s="8"/>
      <c r="I104" s="3" t="str">
        <f>IF($A104="ADD",IF(NOT(ISBLANK(H104)),_xlfn.XLOOKUP(H104,roadnames[lookupValue],roadnames[lookupKey],"ERROR"),""), "")</f>
        <v/>
      </c>
      <c r="J104" s="5"/>
      <c r="K104" s="5"/>
      <c r="L104" s="22"/>
      <c r="N104" s="3" t="str">
        <f>IF($A104="ADD",IF(NOT(ISBLANK(M104)),_xlfn.XLOOKUP(M104,side[lookupValue],side[lookupKey],"ERROR"),""), "")</f>
        <v/>
      </c>
      <c r="O104" s="4"/>
      <c r="Q104" s="3" t="str">
        <f>IF($A104="ADD",IF(NOT(ISBLANK(P104)),_xlfn.XLOOKUP(P104,ud_placement[lookupValue],ud_placement[lookupKey],"ERROR"),""), "")</f>
        <v/>
      </c>
      <c r="S104" s="3" t="str">
        <f>IF($A104="ADD",IF(NOT(ISBLANK(R104)),_xlfn.XLOOKUP(R104,ud_pole_primary_function[lookupValue],ud_pole_primary_function[lookupKey],"ERROR"),""), "")</f>
        <v/>
      </c>
      <c r="U104" s="3" t="str">
        <f>IF($A104="ADD",IF(NOT(ISBLANK(T104)),_xlfn.XLOOKUP(T104,ud_pole_structure_type[lookupValue],ud_pole_structure_type[lookupKey],"ERROR"),""), "")</f>
        <v/>
      </c>
      <c r="X104" s="3" t="str">
        <f>IF($A104="ADD",IF(NOT(ISBLANK(W104)),_xlfn.XLOOKUP(W104,pole_material[lookupValue],pole_material[lookupKey],"ERROR"),""), "")</f>
        <v/>
      </c>
      <c r="Z104" s="3" t="str">
        <f>IF($A104="ADD",IF(NOT(ISBLANK(Y104)),_xlfn.XLOOKUP(Y104,ud_coating_system[lookupValue],ud_coating_system[lookupKey],"ERROR"),""), "")</f>
        <v/>
      </c>
      <c r="AB104" s="3" t="str">
        <f>IF($A104="ADD",IF(NOT(ISBLANK(AA104)),_xlfn.XLOOKUP(AA104,ud_pole_foundation_type[lookupValue],ud_pole_foundation_type[lookupKey],"ERROR"),""), "")</f>
        <v/>
      </c>
      <c r="AD104" s="3" t="str">
        <f>IF($A104="ADD",IF(NOT(ISBLANK(AC104)),_xlfn.XLOOKUP(AC104,ud_pole_base_connection[lookupValue],ud_pole_base_connection[lookupKey],"ERROR"),""), "")</f>
        <v/>
      </c>
      <c r="AE104" s="22"/>
      <c r="AF104" s="22"/>
      <c r="AI104" s="3" t="str">
        <f>IF($A104="ADD",IF(NOT(ISBLANK(AH104)),_xlfn.XLOOKUP(AH104,ud_pole_structure_make[lookupValue],ud_pole_structure_make[lookupKey],"ERROR"),""), "")</f>
        <v/>
      </c>
      <c r="AK104" s="3" t="str">
        <f>IF($A104="ADD",IF(NOT(ISBLANK(AJ104)),_xlfn.XLOOKUP(1,(ud_pole_structure_model_lookup=AJ104)*(ud_pole_structure_model_parentKey=AI104),ud_pole_structure_model[lookupKey],"ERROR"),""), "")</f>
        <v/>
      </c>
      <c r="AM104" s="3" t="str">
        <f>IF($A104="ADD",IF(NOT(ISBLANK(AL104)),_xlfn.XLOOKUP(AL104,sl_pole_shape[lookupValue],sl_pole_shape[lookupKey],"ERROR"),""), "")</f>
        <v/>
      </c>
      <c r="AN104" s="8"/>
      <c r="AP104" s="3" t="str">
        <f>IF($A104="ADD",IF(NOT(ISBLANK(AO104)),_xlfn.XLOOKUP(AO104,sl_pole_attach[lookupValue],sl_pole_attach[lookupKey],"ERROR"),""), "")</f>
        <v/>
      </c>
      <c r="AR104" s="3" t="str">
        <f>IF($A104="ADD",IF(NOT(ISBLANK(AQ104)),_xlfn.XLOOKUP(AQ104,sl_earthing_type[lookupValue],sl_earthing_type[lookupKey],"ERROR"),""), "")</f>
        <v/>
      </c>
      <c r="AT104" s="3" t="str">
        <f>IF($A104="ADD",IF(NOT(ISBLANK(AS104)),_xlfn.XLOOKUP(AS104,men_point[lookupValue],men_point[lookupKey],"ERROR"),""), "")</f>
        <v/>
      </c>
      <c r="AU104" s="8"/>
      <c r="AW104" s="3" t="str">
        <f>IF($A104="ADD",IF(NOT(ISBLANK(AV104)),_xlfn.XLOOKUP(AV104,sign_bracket[lookupValue],sign_bracket[lookupKey],"ERROR"),""), "")</f>
        <v/>
      </c>
      <c r="AY104" s="3" t="str">
        <f>IF($A104="ADD",IF(NOT(ISBLANK(AX104)),_xlfn.XLOOKUP(AX104,post_plant_type[lookupValue],post_plant_type[lookupKey],"ERROR"),""), "")</f>
        <v/>
      </c>
      <c r="BA104" s="3" t="str">
        <f>IF($A104="ADD",IF(NOT(ISBLANK(AZ104)),_xlfn.XLOOKUP(AZ104,post_ground_type[lookupValue],post_ground_type[lookupKey],"ERROR"),""), "")</f>
        <v/>
      </c>
      <c r="BC104" s="3" t="str">
        <f>IF($A104="ADD",IF(NOT(ISBLANK(BB104)),_xlfn.XLOOKUP(BB104,post_joint_type[lookupValue],post_joint_type[lookupKey],"ERROR"),""), "")</f>
        <v/>
      </c>
      <c r="BD104" s="4"/>
      <c r="BE104" s="7"/>
      <c r="BF104" s="4" t="str">
        <f t="shared" ca="1" si="9"/>
        <v/>
      </c>
      <c r="BG104" s="4"/>
      <c r="BH104" s="3" t="str">
        <f t="shared" si="10"/>
        <v/>
      </c>
      <c r="BI104" s="3" t="str">
        <f>IF($A104="","",IF((AND($A104="ADD",OR(BH104="",BH104="In Use"))),"5",(_xlfn.XLOOKUP(BH104,ud_asset_status[lookupValue],ud_asset_status[lookupKey],""))))</f>
        <v/>
      </c>
      <c r="BJ104" s="7"/>
      <c r="BL104" s="3" t="str">
        <f>IF($A104="ADD",IF(NOT(ISBLANK(BK104)),_xlfn.XLOOKUP(BK104,ud_replacement_status[lookupValue],ud_replacement_status[lookupKey],"ERROR"),""), "")</f>
        <v/>
      </c>
      <c r="BM104" s="7"/>
      <c r="BO104" s="3" t="str">
        <f>IF($A104="ADD",IF(NOT(ISBLANK(BN104)),_xlfn.XLOOKUP(BN104,ar_replace_reason[lookupValue],ar_replace_reason[lookupKey],"ERROR"),""), "")</f>
        <v/>
      </c>
      <c r="BP104" s="3" t="str">
        <f t="shared" si="11"/>
        <v/>
      </c>
      <c r="BQ104" s="3" t="str">
        <f>IF($A104="","",IF((AND($A104="ADD",OR(BP104="",BP104="Queenstown-Lakes District Council"))),"70",(_xlfn.XLOOKUP(BP104,ud_organisation_owner[lookupValue],ud_organisation_owner[lookupKey],""))))</f>
        <v/>
      </c>
      <c r="BR104" s="3" t="str">
        <f t="shared" si="12"/>
        <v/>
      </c>
      <c r="BS104" s="3" t="str">
        <f>IF($A104="","",IF((AND($A104="ADD",OR(BR104="",BR104="Queenstown-Lakes District Council"))),"70",(_xlfn.XLOOKUP(BR104,ud_organisation_owner[lookupValue],ud_organisation_owner[lookupKey],""))))</f>
        <v/>
      </c>
      <c r="BT104" s="3" t="str">
        <f t="shared" si="13"/>
        <v/>
      </c>
      <c r="BU104" s="3" t="str">
        <f>IF($A104="","",IF((AND($A104="ADD",OR(BT104="",BT104="Local Authority"))),"17",(_xlfn.XLOOKUP(BT104,ud_sub_organisation[lookupValue],ud_sub_organisation[lookupKey],""))))</f>
        <v/>
      </c>
      <c r="BW104" s="3" t="str">
        <f>IF($A104="ADD",IF(NOT(ISBLANK(BV104)),_xlfn.XLOOKUP(BV104,ud_maintenance_organisation[lookupValue],ud_maintenance_organisation[lookupKey],"ERROR"),""), "")</f>
        <v/>
      </c>
      <c r="BX104" s="3" t="str">
        <f t="shared" si="14"/>
        <v/>
      </c>
      <c r="BY104" s="3" t="str">
        <f>IF($A104="","",IF((AND($A104="ADD",OR(BX104="",BX104="Vested Assets"))),"12",(_xlfn.XLOOKUP(BX104,ud_work_category[lookupValue],ud_work_category[lookupKey],""))))</f>
        <v/>
      </c>
      <c r="BZ104" s="6"/>
      <c r="CA104" s="2" t="str">
        <f t="shared" si="15"/>
        <v/>
      </c>
      <c r="CB104" s="3" t="str">
        <f t="shared" si="16"/>
        <v/>
      </c>
      <c r="CC104" s="3" t="str">
        <f>IF($A104="","",IF((AND($A104="ADD",OR(CB104="",CB104="Excellent"))),"1",(_xlfn.XLOOKUP(CB104,condition[lookupValue],condition[lookupKey],""))))</f>
        <v/>
      </c>
      <c r="CD104" s="7" t="str">
        <f t="shared" si="17"/>
        <v/>
      </c>
      <c r="CE104" s="8"/>
    </row>
    <row r="105" spans="2:83" x14ac:dyDescent="0.25">
      <c r="B105" s="4"/>
      <c r="D105" s="3" t="str">
        <f>IF($A105="ADD",IF(NOT(ISBLANK(C105)),_xlfn.XLOOKUP(C105,ud_amds_table_list[lookupValue],ud_amds_table_list[lookupKey],"ERROR"),""), "")</f>
        <v/>
      </c>
      <c r="G105" s="8"/>
      <c r="I105" s="3" t="str">
        <f>IF($A105="ADD",IF(NOT(ISBLANK(H105)),_xlfn.XLOOKUP(H105,roadnames[lookupValue],roadnames[lookupKey],"ERROR"),""), "")</f>
        <v/>
      </c>
      <c r="J105" s="5"/>
      <c r="K105" s="5"/>
      <c r="L105" s="22"/>
      <c r="N105" s="3" t="str">
        <f>IF($A105="ADD",IF(NOT(ISBLANK(M105)),_xlfn.XLOOKUP(M105,side[lookupValue],side[lookupKey],"ERROR"),""), "")</f>
        <v/>
      </c>
      <c r="O105" s="4"/>
      <c r="Q105" s="3" t="str">
        <f>IF($A105="ADD",IF(NOT(ISBLANK(P105)),_xlfn.XLOOKUP(P105,ud_placement[lookupValue],ud_placement[lookupKey],"ERROR"),""), "")</f>
        <v/>
      </c>
      <c r="S105" s="3" t="str">
        <f>IF($A105="ADD",IF(NOT(ISBLANK(R105)),_xlfn.XLOOKUP(R105,ud_pole_primary_function[lookupValue],ud_pole_primary_function[lookupKey],"ERROR"),""), "")</f>
        <v/>
      </c>
      <c r="U105" s="3" t="str">
        <f>IF($A105="ADD",IF(NOT(ISBLANK(T105)),_xlfn.XLOOKUP(T105,ud_pole_structure_type[lookupValue],ud_pole_structure_type[lookupKey],"ERROR"),""), "")</f>
        <v/>
      </c>
      <c r="X105" s="3" t="str">
        <f>IF($A105="ADD",IF(NOT(ISBLANK(W105)),_xlfn.XLOOKUP(W105,pole_material[lookupValue],pole_material[lookupKey],"ERROR"),""), "")</f>
        <v/>
      </c>
      <c r="Z105" s="3" t="str">
        <f>IF($A105="ADD",IF(NOT(ISBLANK(Y105)),_xlfn.XLOOKUP(Y105,ud_coating_system[lookupValue],ud_coating_system[lookupKey],"ERROR"),""), "")</f>
        <v/>
      </c>
      <c r="AB105" s="3" t="str">
        <f>IF($A105="ADD",IF(NOT(ISBLANK(AA105)),_xlfn.XLOOKUP(AA105,ud_pole_foundation_type[lookupValue],ud_pole_foundation_type[lookupKey],"ERROR"),""), "")</f>
        <v/>
      </c>
      <c r="AD105" s="3" t="str">
        <f>IF($A105="ADD",IF(NOT(ISBLANK(AC105)),_xlfn.XLOOKUP(AC105,ud_pole_base_connection[lookupValue],ud_pole_base_connection[lookupKey],"ERROR"),""), "")</f>
        <v/>
      </c>
      <c r="AE105" s="22"/>
      <c r="AF105" s="22"/>
      <c r="AI105" s="3" t="str">
        <f>IF($A105="ADD",IF(NOT(ISBLANK(AH105)),_xlfn.XLOOKUP(AH105,ud_pole_structure_make[lookupValue],ud_pole_structure_make[lookupKey],"ERROR"),""), "")</f>
        <v/>
      </c>
      <c r="AK105" s="3" t="str">
        <f>IF($A105="ADD",IF(NOT(ISBLANK(AJ105)),_xlfn.XLOOKUP(1,(ud_pole_structure_model_lookup=AJ105)*(ud_pole_structure_model_parentKey=AI105),ud_pole_structure_model[lookupKey],"ERROR"),""), "")</f>
        <v/>
      </c>
      <c r="AM105" s="3" t="str">
        <f>IF($A105="ADD",IF(NOT(ISBLANK(AL105)),_xlfn.XLOOKUP(AL105,sl_pole_shape[lookupValue],sl_pole_shape[lookupKey],"ERROR"),""), "")</f>
        <v/>
      </c>
      <c r="AN105" s="8"/>
      <c r="AP105" s="3" t="str">
        <f>IF($A105="ADD",IF(NOT(ISBLANK(AO105)),_xlfn.XLOOKUP(AO105,sl_pole_attach[lookupValue],sl_pole_attach[lookupKey],"ERROR"),""), "")</f>
        <v/>
      </c>
      <c r="AR105" s="3" t="str">
        <f>IF($A105="ADD",IF(NOT(ISBLANK(AQ105)),_xlfn.XLOOKUP(AQ105,sl_earthing_type[lookupValue],sl_earthing_type[lookupKey],"ERROR"),""), "")</f>
        <v/>
      </c>
      <c r="AT105" s="3" t="str">
        <f>IF($A105="ADD",IF(NOT(ISBLANK(AS105)),_xlfn.XLOOKUP(AS105,men_point[lookupValue],men_point[lookupKey],"ERROR"),""), "")</f>
        <v/>
      </c>
      <c r="AU105" s="8"/>
      <c r="AW105" s="3" t="str">
        <f>IF($A105="ADD",IF(NOT(ISBLANK(AV105)),_xlfn.XLOOKUP(AV105,sign_bracket[lookupValue],sign_bracket[lookupKey],"ERROR"),""), "")</f>
        <v/>
      </c>
      <c r="AY105" s="3" t="str">
        <f>IF($A105="ADD",IF(NOT(ISBLANK(AX105)),_xlfn.XLOOKUP(AX105,post_plant_type[lookupValue],post_plant_type[lookupKey],"ERROR"),""), "")</f>
        <v/>
      </c>
      <c r="BA105" s="3" t="str">
        <f>IF($A105="ADD",IF(NOT(ISBLANK(AZ105)),_xlfn.XLOOKUP(AZ105,post_ground_type[lookupValue],post_ground_type[lookupKey],"ERROR"),""), "")</f>
        <v/>
      </c>
      <c r="BC105" s="3" t="str">
        <f>IF($A105="ADD",IF(NOT(ISBLANK(BB105)),_xlfn.XLOOKUP(BB105,post_joint_type[lookupValue],post_joint_type[lookupKey],"ERROR"),""), "")</f>
        <v/>
      </c>
      <c r="BD105" s="4"/>
      <c r="BE105" s="7"/>
      <c r="BF105" s="4" t="str">
        <f t="shared" ca="1" si="9"/>
        <v/>
      </c>
      <c r="BG105" s="4"/>
      <c r="BH105" s="3" t="str">
        <f t="shared" si="10"/>
        <v/>
      </c>
      <c r="BI105" s="3" t="str">
        <f>IF($A105="","",IF((AND($A105="ADD",OR(BH105="",BH105="In Use"))),"5",(_xlfn.XLOOKUP(BH105,ud_asset_status[lookupValue],ud_asset_status[lookupKey],""))))</f>
        <v/>
      </c>
      <c r="BJ105" s="7"/>
      <c r="BL105" s="3" t="str">
        <f>IF($A105="ADD",IF(NOT(ISBLANK(BK105)),_xlfn.XLOOKUP(BK105,ud_replacement_status[lookupValue],ud_replacement_status[lookupKey],"ERROR"),""), "")</f>
        <v/>
      </c>
      <c r="BM105" s="7"/>
      <c r="BO105" s="3" t="str">
        <f>IF($A105="ADD",IF(NOT(ISBLANK(BN105)),_xlfn.XLOOKUP(BN105,ar_replace_reason[lookupValue],ar_replace_reason[lookupKey],"ERROR"),""), "")</f>
        <v/>
      </c>
      <c r="BP105" s="3" t="str">
        <f t="shared" si="11"/>
        <v/>
      </c>
      <c r="BQ105" s="3" t="str">
        <f>IF($A105="","",IF((AND($A105="ADD",OR(BP105="",BP105="Queenstown-Lakes District Council"))),"70",(_xlfn.XLOOKUP(BP105,ud_organisation_owner[lookupValue],ud_organisation_owner[lookupKey],""))))</f>
        <v/>
      </c>
      <c r="BR105" s="3" t="str">
        <f t="shared" si="12"/>
        <v/>
      </c>
      <c r="BS105" s="3" t="str">
        <f>IF($A105="","",IF((AND($A105="ADD",OR(BR105="",BR105="Queenstown-Lakes District Council"))),"70",(_xlfn.XLOOKUP(BR105,ud_organisation_owner[lookupValue],ud_organisation_owner[lookupKey],""))))</f>
        <v/>
      </c>
      <c r="BT105" s="3" t="str">
        <f t="shared" si="13"/>
        <v/>
      </c>
      <c r="BU105" s="3" t="str">
        <f>IF($A105="","",IF((AND($A105="ADD",OR(BT105="",BT105="Local Authority"))),"17",(_xlfn.XLOOKUP(BT105,ud_sub_organisation[lookupValue],ud_sub_organisation[lookupKey],""))))</f>
        <v/>
      </c>
      <c r="BW105" s="3" t="str">
        <f>IF($A105="ADD",IF(NOT(ISBLANK(BV105)),_xlfn.XLOOKUP(BV105,ud_maintenance_organisation[lookupValue],ud_maintenance_organisation[lookupKey],"ERROR"),""), "")</f>
        <v/>
      </c>
      <c r="BX105" s="3" t="str">
        <f t="shared" si="14"/>
        <v/>
      </c>
      <c r="BY105" s="3" t="str">
        <f>IF($A105="","",IF((AND($A105="ADD",OR(BX105="",BX105="Vested Assets"))),"12",(_xlfn.XLOOKUP(BX105,ud_work_category[lookupValue],ud_work_category[lookupKey],""))))</f>
        <v/>
      </c>
      <c r="BZ105" s="6"/>
      <c r="CA105" s="2" t="str">
        <f t="shared" si="15"/>
        <v/>
      </c>
      <c r="CB105" s="3" t="str">
        <f t="shared" si="16"/>
        <v/>
      </c>
      <c r="CC105" s="3" t="str">
        <f>IF($A105="","",IF((AND($A105="ADD",OR(CB105="",CB105="Excellent"))),"1",(_xlfn.XLOOKUP(CB105,condition[lookupValue],condition[lookupKey],""))))</f>
        <v/>
      </c>
      <c r="CD105" s="7" t="str">
        <f t="shared" si="17"/>
        <v/>
      </c>
      <c r="CE105" s="8"/>
    </row>
    <row r="106" spans="2:83" x14ac:dyDescent="0.25">
      <c r="B106" s="4"/>
      <c r="D106" s="3" t="str">
        <f>IF($A106="ADD",IF(NOT(ISBLANK(C106)),_xlfn.XLOOKUP(C106,ud_amds_table_list[lookupValue],ud_amds_table_list[lookupKey],"ERROR"),""), "")</f>
        <v/>
      </c>
      <c r="G106" s="8"/>
      <c r="I106" s="3" t="str">
        <f>IF($A106="ADD",IF(NOT(ISBLANK(H106)),_xlfn.XLOOKUP(H106,roadnames[lookupValue],roadnames[lookupKey],"ERROR"),""), "")</f>
        <v/>
      </c>
      <c r="J106" s="5"/>
      <c r="K106" s="5"/>
      <c r="L106" s="22"/>
      <c r="N106" s="3" t="str">
        <f>IF($A106="ADD",IF(NOT(ISBLANK(M106)),_xlfn.XLOOKUP(M106,side[lookupValue],side[lookupKey],"ERROR"),""), "")</f>
        <v/>
      </c>
      <c r="O106" s="4"/>
      <c r="Q106" s="3" t="str">
        <f>IF($A106="ADD",IF(NOT(ISBLANK(P106)),_xlfn.XLOOKUP(P106,ud_placement[lookupValue],ud_placement[lookupKey],"ERROR"),""), "")</f>
        <v/>
      </c>
      <c r="S106" s="3" t="str">
        <f>IF($A106="ADD",IF(NOT(ISBLANK(R106)),_xlfn.XLOOKUP(R106,ud_pole_primary_function[lookupValue],ud_pole_primary_function[lookupKey],"ERROR"),""), "")</f>
        <v/>
      </c>
      <c r="U106" s="3" t="str">
        <f>IF($A106="ADD",IF(NOT(ISBLANK(T106)),_xlfn.XLOOKUP(T106,ud_pole_structure_type[lookupValue],ud_pole_structure_type[lookupKey],"ERROR"),""), "")</f>
        <v/>
      </c>
      <c r="X106" s="3" t="str">
        <f>IF($A106="ADD",IF(NOT(ISBLANK(W106)),_xlfn.XLOOKUP(W106,pole_material[lookupValue],pole_material[lookupKey],"ERROR"),""), "")</f>
        <v/>
      </c>
      <c r="Z106" s="3" t="str">
        <f>IF($A106="ADD",IF(NOT(ISBLANK(Y106)),_xlfn.XLOOKUP(Y106,ud_coating_system[lookupValue],ud_coating_system[lookupKey],"ERROR"),""), "")</f>
        <v/>
      </c>
      <c r="AB106" s="3" t="str">
        <f>IF($A106="ADD",IF(NOT(ISBLANK(AA106)),_xlfn.XLOOKUP(AA106,ud_pole_foundation_type[lookupValue],ud_pole_foundation_type[lookupKey],"ERROR"),""), "")</f>
        <v/>
      </c>
      <c r="AD106" s="3" t="str">
        <f>IF($A106="ADD",IF(NOT(ISBLANK(AC106)),_xlfn.XLOOKUP(AC106,ud_pole_base_connection[lookupValue],ud_pole_base_connection[lookupKey],"ERROR"),""), "")</f>
        <v/>
      </c>
      <c r="AE106" s="22"/>
      <c r="AF106" s="22"/>
      <c r="AI106" s="3" t="str">
        <f>IF($A106="ADD",IF(NOT(ISBLANK(AH106)),_xlfn.XLOOKUP(AH106,ud_pole_structure_make[lookupValue],ud_pole_structure_make[lookupKey],"ERROR"),""), "")</f>
        <v/>
      </c>
      <c r="AK106" s="3" t="str">
        <f>IF($A106="ADD",IF(NOT(ISBLANK(AJ106)),_xlfn.XLOOKUP(1,(ud_pole_structure_model_lookup=AJ106)*(ud_pole_structure_model_parentKey=AI106),ud_pole_structure_model[lookupKey],"ERROR"),""), "")</f>
        <v/>
      </c>
      <c r="AM106" s="3" t="str">
        <f>IF($A106="ADD",IF(NOT(ISBLANK(AL106)),_xlfn.XLOOKUP(AL106,sl_pole_shape[lookupValue],sl_pole_shape[lookupKey],"ERROR"),""), "")</f>
        <v/>
      </c>
      <c r="AN106" s="8"/>
      <c r="AP106" s="3" t="str">
        <f>IF($A106="ADD",IF(NOT(ISBLANK(AO106)),_xlfn.XLOOKUP(AO106,sl_pole_attach[lookupValue],sl_pole_attach[lookupKey],"ERROR"),""), "")</f>
        <v/>
      </c>
      <c r="AR106" s="3" t="str">
        <f>IF($A106="ADD",IF(NOT(ISBLANK(AQ106)),_xlfn.XLOOKUP(AQ106,sl_earthing_type[lookupValue],sl_earthing_type[lookupKey],"ERROR"),""), "")</f>
        <v/>
      </c>
      <c r="AT106" s="3" t="str">
        <f>IF($A106="ADD",IF(NOT(ISBLANK(AS106)),_xlfn.XLOOKUP(AS106,men_point[lookupValue],men_point[lookupKey],"ERROR"),""), "")</f>
        <v/>
      </c>
      <c r="AU106" s="8"/>
      <c r="AW106" s="3" t="str">
        <f>IF($A106="ADD",IF(NOT(ISBLANK(AV106)),_xlfn.XLOOKUP(AV106,sign_bracket[lookupValue],sign_bracket[lookupKey],"ERROR"),""), "")</f>
        <v/>
      </c>
      <c r="AY106" s="3" t="str">
        <f>IF($A106="ADD",IF(NOT(ISBLANK(AX106)),_xlfn.XLOOKUP(AX106,post_plant_type[lookupValue],post_plant_type[lookupKey],"ERROR"),""), "")</f>
        <v/>
      </c>
      <c r="BA106" s="3" t="str">
        <f>IF($A106="ADD",IF(NOT(ISBLANK(AZ106)),_xlfn.XLOOKUP(AZ106,post_ground_type[lookupValue],post_ground_type[lookupKey],"ERROR"),""), "")</f>
        <v/>
      </c>
      <c r="BC106" s="3" t="str">
        <f>IF($A106="ADD",IF(NOT(ISBLANK(BB106)),_xlfn.XLOOKUP(BB106,post_joint_type[lookupValue],post_joint_type[lookupKey],"ERROR"),""), "")</f>
        <v/>
      </c>
      <c r="BD106" s="4"/>
      <c r="BE106" s="7"/>
      <c r="BF106" s="4" t="str">
        <f t="shared" ca="1" si="9"/>
        <v/>
      </c>
      <c r="BG106" s="4"/>
      <c r="BH106" s="3" t="str">
        <f t="shared" si="10"/>
        <v/>
      </c>
      <c r="BI106" s="3" t="str">
        <f>IF($A106="","",IF((AND($A106="ADD",OR(BH106="",BH106="In Use"))),"5",(_xlfn.XLOOKUP(BH106,ud_asset_status[lookupValue],ud_asset_status[lookupKey],""))))</f>
        <v/>
      </c>
      <c r="BJ106" s="7"/>
      <c r="BL106" s="3" t="str">
        <f>IF($A106="ADD",IF(NOT(ISBLANK(BK106)),_xlfn.XLOOKUP(BK106,ud_replacement_status[lookupValue],ud_replacement_status[lookupKey],"ERROR"),""), "")</f>
        <v/>
      </c>
      <c r="BM106" s="7"/>
      <c r="BO106" s="3" t="str">
        <f>IF($A106="ADD",IF(NOT(ISBLANK(BN106)),_xlfn.XLOOKUP(BN106,ar_replace_reason[lookupValue],ar_replace_reason[lookupKey],"ERROR"),""), "")</f>
        <v/>
      </c>
      <c r="BP106" s="3" t="str">
        <f t="shared" si="11"/>
        <v/>
      </c>
      <c r="BQ106" s="3" t="str">
        <f>IF($A106="","",IF((AND($A106="ADD",OR(BP106="",BP106="Queenstown-Lakes District Council"))),"70",(_xlfn.XLOOKUP(BP106,ud_organisation_owner[lookupValue],ud_organisation_owner[lookupKey],""))))</f>
        <v/>
      </c>
      <c r="BR106" s="3" t="str">
        <f t="shared" si="12"/>
        <v/>
      </c>
      <c r="BS106" s="3" t="str">
        <f>IF($A106="","",IF((AND($A106="ADD",OR(BR106="",BR106="Queenstown-Lakes District Council"))),"70",(_xlfn.XLOOKUP(BR106,ud_organisation_owner[lookupValue],ud_organisation_owner[lookupKey],""))))</f>
        <v/>
      </c>
      <c r="BT106" s="3" t="str">
        <f t="shared" si="13"/>
        <v/>
      </c>
      <c r="BU106" s="3" t="str">
        <f>IF($A106="","",IF((AND($A106="ADD",OR(BT106="",BT106="Local Authority"))),"17",(_xlfn.XLOOKUP(BT106,ud_sub_organisation[lookupValue],ud_sub_organisation[lookupKey],""))))</f>
        <v/>
      </c>
      <c r="BW106" s="3" t="str">
        <f>IF($A106="ADD",IF(NOT(ISBLANK(BV106)),_xlfn.XLOOKUP(BV106,ud_maintenance_organisation[lookupValue],ud_maintenance_organisation[lookupKey],"ERROR"),""), "")</f>
        <v/>
      </c>
      <c r="BX106" s="3" t="str">
        <f t="shared" si="14"/>
        <v/>
      </c>
      <c r="BY106" s="3" t="str">
        <f>IF($A106="","",IF((AND($A106="ADD",OR(BX106="",BX106="Vested Assets"))),"12",(_xlfn.XLOOKUP(BX106,ud_work_category[lookupValue],ud_work_category[lookupKey],""))))</f>
        <v/>
      </c>
      <c r="BZ106" s="6"/>
      <c r="CA106" s="2" t="str">
        <f t="shared" si="15"/>
        <v/>
      </c>
      <c r="CB106" s="3" t="str">
        <f t="shared" si="16"/>
        <v/>
      </c>
      <c r="CC106" s="3" t="str">
        <f>IF($A106="","",IF((AND($A106="ADD",OR(CB106="",CB106="Excellent"))),"1",(_xlfn.XLOOKUP(CB106,condition[lookupValue],condition[lookupKey],""))))</f>
        <v/>
      </c>
      <c r="CD106" s="7" t="str">
        <f t="shared" si="17"/>
        <v/>
      </c>
      <c r="CE106" s="8"/>
    </row>
    <row r="107" spans="2:83" x14ac:dyDescent="0.25">
      <c r="B107" s="4"/>
      <c r="D107" s="3" t="str">
        <f>IF($A107="ADD",IF(NOT(ISBLANK(C107)),_xlfn.XLOOKUP(C107,ud_amds_table_list[lookupValue],ud_amds_table_list[lookupKey],"ERROR"),""), "")</f>
        <v/>
      </c>
      <c r="G107" s="8"/>
      <c r="I107" s="3" t="str">
        <f>IF($A107="ADD",IF(NOT(ISBLANK(H107)),_xlfn.XLOOKUP(H107,roadnames[lookupValue],roadnames[lookupKey],"ERROR"),""), "")</f>
        <v/>
      </c>
      <c r="J107" s="5"/>
      <c r="K107" s="5"/>
      <c r="L107" s="22"/>
      <c r="N107" s="3" t="str">
        <f>IF($A107="ADD",IF(NOT(ISBLANK(M107)),_xlfn.XLOOKUP(M107,side[lookupValue],side[lookupKey],"ERROR"),""), "")</f>
        <v/>
      </c>
      <c r="O107" s="4"/>
      <c r="Q107" s="3" t="str">
        <f>IF($A107="ADD",IF(NOT(ISBLANK(P107)),_xlfn.XLOOKUP(P107,ud_placement[lookupValue],ud_placement[lookupKey],"ERROR"),""), "")</f>
        <v/>
      </c>
      <c r="S107" s="3" t="str">
        <f>IF($A107="ADD",IF(NOT(ISBLANK(R107)),_xlfn.XLOOKUP(R107,ud_pole_primary_function[lookupValue],ud_pole_primary_function[lookupKey],"ERROR"),""), "")</f>
        <v/>
      </c>
      <c r="U107" s="3" t="str">
        <f>IF($A107="ADD",IF(NOT(ISBLANK(T107)),_xlfn.XLOOKUP(T107,ud_pole_structure_type[lookupValue],ud_pole_structure_type[lookupKey],"ERROR"),""), "")</f>
        <v/>
      </c>
      <c r="X107" s="3" t="str">
        <f>IF($A107="ADD",IF(NOT(ISBLANK(W107)),_xlfn.XLOOKUP(W107,pole_material[lookupValue],pole_material[lookupKey],"ERROR"),""), "")</f>
        <v/>
      </c>
      <c r="Z107" s="3" t="str">
        <f>IF($A107="ADD",IF(NOT(ISBLANK(Y107)),_xlfn.XLOOKUP(Y107,ud_coating_system[lookupValue],ud_coating_system[lookupKey],"ERROR"),""), "")</f>
        <v/>
      </c>
      <c r="AB107" s="3" t="str">
        <f>IF($A107="ADD",IF(NOT(ISBLANK(AA107)),_xlfn.XLOOKUP(AA107,ud_pole_foundation_type[lookupValue],ud_pole_foundation_type[lookupKey],"ERROR"),""), "")</f>
        <v/>
      </c>
      <c r="AD107" s="3" t="str">
        <f>IF($A107="ADD",IF(NOT(ISBLANK(AC107)),_xlfn.XLOOKUP(AC107,ud_pole_base_connection[lookupValue],ud_pole_base_connection[lookupKey],"ERROR"),""), "")</f>
        <v/>
      </c>
      <c r="AE107" s="22"/>
      <c r="AF107" s="22"/>
      <c r="AI107" s="3" t="str">
        <f>IF($A107="ADD",IF(NOT(ISBLANK(AH107)),_xlfn.XLOOKUP(AH107,ud_pole_structure_make[lookupValue],ud_pole_structure_make[lookupKey],"ERROR"),""), "")</f>
        <v/>
      </c>
      <c r="AK107" s="3" t="str">
        <f>IF($A107="ADD",IF(NOT(ISBLANK(AJ107)),_xlfn.XLOOKUP(1,(ud_pole_structure_model_lookup=AJ107)*(ud_pole_structure_model_parentKey=AI107),ud_pole_structure_model[lookupKey],"ERROR"),""), "")</f>
        <v/>
      </c>
      <c r="AM107" s="3" t="str">
        <f>IF($A107="ADD",IF(NOT(ISBLANK(AL107)),_xlfn.XLOOKUP(AL107,sl_pole_shape[lookupValue],sl_pole_shape[lookupKey],"ERROR"),""), "")</f>
        <v/>
      </c>
      <c r="AN107" s="8"/>
      <c r="AP107" s="3" t="str">
        <f>IF($A107="ADD",IF(NOT(ISBLANK(AO107)),_xlfn.XLOOKUP(AO107,sl_pole_attach[lookupValue],sl_pole_attach[lookupKey],"ERROR"),""), "")</f>
        <v/>
      </c>
      <c r="AR107" s="3" t="str">
        <f>IF($A107="ADD",IF(NOT(ISBLANK(AQ107)),_xlfn.XLOOKUP(AQ107,sl_earthing_type[lookupValue],sl_earthing_type[lookupKey],"ERROR"),""), "")</f>
        <v/>
      </c>
      <c r="AT107" s="3" t="str">
        <f>IF($A107="ADD",IF(NOT(ISBLANK(AS107)),_xlfn.XLOOKUP(AS107,men_point[lookupValue],men_point[lookupKey],"ERROR"),""), "")</f>
        <v/>
      </c>
      <c r="AU107" s="8"/>
      <c r="AW107" s="3" t="str">
        <f>IF($A107="ADD",IF(NOT(ISBLANK(AV107)),_xlfn.XLOOKUP(AV107,sign_bracket[lookupValue],sign_bracket[lookupKey],"ERROR"),""), "")</f>
        <v/>
      </c>
      <c r="AY107" s="3" t="str">
        <f>IF($A107="ADD",IF(NOT(ISBLANK(AX107)),_xlfn.XLOOKUP(AX107,post_plant_type[lookupValue],post_plant_type[lookupKey],"ERROR"),""), "")</f>
        <v/>
      </c>
      <c r="BA107" s="3" t="str">
        <f>IF($A107="ADD",IF(NOT(ISBLANK(AZ107)),_xlfn.XLOOKUP(AZ107,post_ground_type[lookupValue],post_ground_type[lookupKey],"ERROR"),""), "")</f>
        <v/>
      </c>
      <c r="BC107" s="3" t="str">
        <f>IF($A107="ADD",IF(NOT(ISBLANK(BB107)),_xlfn.XLOOKUP(BB107,post_joint_type[lookupValue],post_joint_type[lookupKey],"ERROR"),""), "")</f>
        <v/>
      </c>
      <c r="BD107" s="4"/>
      <c r="BE107" s="7"/>
      <c r="BF107" s="4" t="str">
        <f t="shared" ca="1" si="9"/>
        <v/>
      </c>
      <c r="BG107" s="4"/>
      <c r="BH107" s="3" t="str">
        <f t="shared" si="10"/>
        <v/>
      </c>
      <c r="BI107" s="3" t="str">
        <f>IF($A107="","",IF((AND($A107="ADD",OR(BH107="",BH107="In Use"))),"5",(_xlfn.XLOOKUP(BH107,ud_asset_status[lookupValue],ud_asset_status[lookupKey],""))))</f>
        <v/>
      </c>
      <c r="BJ107" s="7"/>
      <c r="BL107" s="3" t="str">
        <f>IF($A107="ADD",IF(NOT(ISBLANK(BK107)),_xlfn.XLOOKUP(BK107,ud_replacement_status[lookupValue],ud_replacement_status[lookupKey],"ERROR"),""), "")</f>
        <v/>
      </c>
      <c r="BM107" s="7"/>
      <c r="BO107" s="3" t="str">
        <f>IF($A107="ADD",IF(NOT(ISBLANK(BN107)),_xlfn.XLOOKUP(BN107,ar_replace_reason[lookupValue],ar_replace_reason[lookupKey],"ERROR"),""), "")</f>
        <v/>
      </c>
      <c r="BP107" s="3" t="str">
        <f t="shared" si="11"/>
        <v/>
      </c>
      <c r="BQ107" s="3" t="str">
        <f>IF($A107="","",IF((AND($A107="ADD",OR(BP107="",BP107="Queenstown-Lakes District Council"))),"70",(_xlfn.XLOOKUP(BP107,ud_organisation_owner[lookupValue],ud_organisation_owner[lookupKey],""))))</f>
        <v/>
      </c>
      <c r="BR107" s="3" t="str">
        <f t="shared" si="12"/>
        <v/>
      </c>
      <c r="BS107" s="3" t="str">
        <f>IF($A107="","",IF((AND($A107="ADD",OR(BR107="",BR107="Queenstown-Lakes District Council"))),"70",(_xlfn.XLOOKUP(BR107,ud_organisation_owner[lookupValue],ud_organisation_owner[lookupKey],""))))</f>
        <v/>
      </c>
      <c r="BT107" s="3" t="str">
        <f t="shared" si="13"/>
        <v/>
      </c>
      <c r="BU107" s="3" t="str">
        <f>IF($A107="","",IF((AND($A107="ADD",OR(BT107="",BT107="Local Authority"))),"17",(_xlfn.XLOOKUP(BT107,ud_sub_organisation[lookupValue],ud_sub_organisation[lookupKey],""))))</f>
        <v/>
      </c>
      <c r="BW107" s="3" t="str">
        <f>IF($A107="ADD",IF(NOT(ISBLANK(BV107)),_xlfn.XLOOKUP(BV107,ud_maintenance_organisation[lookupValue],ud_maintenance_organisation[lookupKey],"ERROR"),""), "")</f>
        <v/>
      </c>
      <c r="BX107" s="3" t="str">
        <f t="shared" si="14"/>
        <v/>
      </c>
      <c r="BY107" s="3" t="str">
        <f>IF($A107="","",IF((AND($A107="ADD",OR(BX107="",BX107="Vested Assets"))),"12",(_xlfn.XLOOKUP(BX107,ud_work_category[lookupValue],ud_work_category[lookupKey],""))))</f>
        <v/>
      </c>
      <c r="BZ107" s="6"/>
      <c r="CA107" s="2" t="str">
        <f t="shared" si="15"/>
        <v/>
      </c>
      <c r="CB107" s="3" t="str">
        <f t="shared" si="16"/>
        <v/>
      </c>
      <c r="CC107" s="3" t="str">
        <f>IF($A107="","",IF((AND($A107="ADD",OR(CB107="",CB107="Excellent"))),"1",(_xlfn.XLOOKUP(CB107,condition[lookupValue],condition[lookupKey],""))))</f>
        <v/>
      </c>
      <c r="CD107" s="7" t="str">
        <f t="shared" si="17"/>
        <v/>
      </c>
      <c r="CE107" s="8"/>
    </row>
    <row r="108" spans="2:83" x14ac:dyDescent="0.25">
      <c r="B108" s="4"/>
      <c r="D108" s="3" t="str">
        <f>IF($A108="ADD",IF(NOT(ISBLANK(C108)),_xlfn.XLOOKUP(C108,ud_amds_table_list[lookupValue],ud_amds_table_list[lookupKey],"ERROR"),""), "")</f>
        <v/>
      </c>
      <c r="G108" s="8"/>
      <c r="I108" s="3" t="str">
        <f>IF($A108="ADD",IF(NOT(ISBLANK(H108)),_xlfn.XLOOKUP(H108,roadnames[lookupValue],roadnames[lookupKey],"ERROR"),""), "")</f>
        <v/>
      </c>
      <c r="J108" s="5"/>
      <c r="K108" s="5"/>
      <c r="L108" s="22"/>
      <c r="N108" s="3" t="str">
        <f>IF($A108="ADD",IF(NOT(ISBLANK(M108)),_xlfn.XLOOKUP(M108,side[lookupValue],side[lookupKey],"ERROR"),""), "")</f>
        <v/>
      </c>
      <c r="O108" s="4"/>
      <c r="Q108" s="3" t="str">
        <f>IF($A108="ADD",IF(NOT(ISBLANK(P108)),_xlfn.XLOOKUP(P108,ud_placement[lookupValue],ud_placement[lookupKey],"ERROR"),""), "")</f>
        <v/>
      </c>
      <c r="S108" s="3" t="str">
        <f>IF($A108="ADD",IF(NOT(ISBLANK(R108)),_xlfn.XLOOKUP(R108,ud_pole_primary_function[lookupValue],ud_pole_primary_function[lookupKey],"ERROR"),""), "")</f>
        <v/>
      </c>
      <c r="U108" s="3" t="str">
        <f>IF($A108="ADD",IF(NOT(ISBLANK(T108)),_xlfn.XLOOKUP(T108,ud_pole_structure_type[lookupValue],ud_pole_structure_type[lookupKey],"ERROR"),""), "")</f>
        <v/>
      </c>
      <c r="X108" s="3" t="str">
        <f>IF($A108="ADD",IF(NOT(ISBLANK(W108)),_xlfn.XLOOKUP(W108,pole_material[lookupValue],pole_material[lookupKey],"ERROR"),""), "")</f>
        <v/>
      </c>
      <c r="Z108" s="3" t="str">
        <f>IF($A108="ADD",IF(NOT(ISBLANK(Y108)),_xlfn.XLOOKUP(Y108,ud_coating_system[lookupValue],ud_coating_system[lookupKey],"ERROR"),""), "")</f>
        <v/>
      </c>
      <c r="AB108" s="3" t="str">
        <f>IF($A108="ADD",IF(NOT(ISBLANK(AA108)),_xlfn.XLOOKUP(AA108,ud_pole_foundation_type[lookupValue],ud_pole_foundation_type[lookupKey],"ERROR"),""), "")</f>
        <v/>
      </c>
      <c r="AD108" s="3" t="str">
        <f>IF($A108="ADD",IF(NOT(ISBLANK(AC108)),_xlfn.XLOOKUP(AC108,ud_pole_base_connection[lookupValue],ud_pole_base_connection[lookupKey],"ERROR"),""), "")</f>
        <v/>
      </c>
      <c r="AE108" s="22"/>
      <c r="AF108" s="22"/>
      <c r="AI108" s="3" t="str">
        <f>IF($A108="ADD",IF(NOT(ISBLANK(AH108)),_xlfn.XLOOKUP(AH108,ud_pole_structure_make[lookupValue],ud_pole_structure_make[lookupKey],"ERROR"),""), "")</f>
        <v/>
      </c>
      <c r="AK108" s="3" t="str">
        <f>IF($A108="ADD",IF(NOT(ISBLANK(AJ108)),_xlfn.XLOOKUP(1,(ud_pole_structure_model_lookup=AJ108)*(ud_pole_structure_model_parentKey=AI108),ud_pole_structure_model[lookupKey],"ERROR"),""), "")</f>
        <v/>
      </c>
      <c r="AM108" s="3" t="str">
        <f>IF($A108="ADD",IF(NOT(ISBLANK(AL108)),_xlfn.XLOOKUP(AL108,sl_pole_shape[lookupValue],sl_pole_shape[lookupKey],"ERROR"),""), "")</f>
        <v/>
      </c>
      <c r="AN108" s="8"/>
      <c r="AP108" s="3" t="str">
        <f>IF($A108="ADD",IF(NOT(ISBLANK(AO108)),_xlfn.XLOOKUP(AO108,sl_pole_attach[lookupValue],sl_pole_attach[lookupKey],"ERROR"),""), "")</f>
        <v/>
      </c>
      <c r="AR108" s="3" t="str">
        <f>IF($A108="ADD",IF(NOT(ISBLANK(AQ108)),_xlfn.XLOOKUP(AQ108,sl_earthing_type[lookupValue],sl_earthing_type[lookupKey],"ERROR"),""), "")</f>
        <v/>
      </c>
      <c r="AT108" s="3" t="str">
        <f>IF($A108="ADD",IF(NOT(ISBLANK(AS108)),_xlfn.XLOOKUP(AS108,men_point[lookupValue],men_point[lookupKey],"ERROR"),""), "")</f>
        <v/>
      </c>
      <c r="AU108" s="8"/>
      <c r="AW108" s="3" t="str">
        <f>IF($A108="ADD",IF(NOT(ISBLANK(AV108)),_xlfn.XLOOKUP(AV108,sign_bracket[lookupValue],sign_bracket[lookupKey],"ERROR"),""), "")</f>
        <v/>
      </c>
      <c r="AY108" s="3" t="str">
        <f>IF($A108="ADD",IF(NOT(ISBLANK(AX108)),_xlfn.XLOOKUP(AX108,post_plant_type[lookupValue],post_plant_type[lookupKey],"ERROR"),""), "")</f>
        <v/>
      </c>
      <c r="BA108" s="3" t="str">
        <f>IF($A108="ADD",IF(NOT(ISBLANK(AZ108)),_xlfn.XLOOKUP(AZ108,post_ground_type[lookupValue],post_ground_type[lookupKey],"ERROR"),""), "")</f>
        <v/>
      </c>
      <c r="BC108" s="3" t="str">
        <f>IF($A108="ADD",IF(NOT(ISBLANK(BB108)),_xlfn.XLOOKUP(BB108,post_joint_type[lookupValue],post_joint_type[lookupKey],"ERROR"),""), "")</f>
        <v/>
      </c>
      <c r="BD108" s="4"/>
      <c r="BE108" s="7"/>
      <c r="BF108" s="4" t="str">
        <f t="shared" ca="1" si="9"/>
        <v/>
      </c>
      <c r="BG108" s="4"/>
      <c r="BH108" s="3" t="str">
        <f t="shared" si="10"/>
        <v/>
      </c>
      <c r="BI108" s="3" t="str">
        <f>IF($A108="","",IF((AND($A108="ADD",OR(BH108="",BH108="In Use"))),"5",(_xlfn.XLOOKUP(BH108,ud_asset_status[lookupValue],ud_asset_status[lookupKey],""))))</f>
        <v/>
      </c>
      <c r="BJ108" s="7"/>
      <c r="BL108" s="3" t="str">
        <f>IF($A108="ADD",IF(NOT(ISBLANK(BK108)),_xlfn.XLOOKUP(BK108,ud_replacement_status[lookupValue],ud_replacement_status[lookupKey],"ERROR"),""), "")</f>
        <v/>
      </c>
      <c r="BM108" s="7"/>
      <c r="BO108" s="3" t="str">
        <f>IF($A108="ADD",IF(NOT(ISBLANK(BN108)),_xlfn.XLOOKUP(BN108,ar_replace_reason[lookupValue],ar_replace_reason[lookupKey],"ERROR"),""), "")</f>
        <v/>
      </c>
      <c r="BP108" s="3" t="str">
        <f t="shared" si="11"/>
        <v/>
      </c>
      <c r="BQ108" s="3" t="str">
        <f>IF($A108="","",IF((AND($A108="ADD",OR(BP108="",BP108="Queenstown-Lakes District Council"))),"70",(_xlfn.XLOOKUP(BP108,ud_organisation_owner[lookupValue],ud_organisation_owner[lookupKey],""))))</f>
        <v/>
      </c>
      <c r="BR108" s="3" t="str">
        <f t="shared" si="12"/>
        <v/>
      </c>
      <c r="BS108" s="3" t="str">
        <f>IF($A108="","",IF((AND($A108="ADD",OR(BR108="",BR108="Queenstown-Lakes District Council"))),"70",(_xlfn.XLOOKUP(BR108,ud_organisation_owner[lookupValue],ud_organisation_owner[lookupKey],""))))</f>
        <v/>
      </c>
      <c r="BT108" s="3" t="str">
        <f t="shared" si="13"/>
        <v/>
      </c>
      <c r="BU108" s="3" t="str">
        <f>IF($A108="","",IF((AND($A108="ADD",OR(BT108="",BT108="Local Authority"))),"17",(_xlfn.XLOOKUP(BT108,ud_sub_organisation[lookupValue],ud_sub_organisation[lookupKey],""))))</f>
        <v/>
      </c>
      <c r="BW108" s="3" t="str">
        <f>IF($A108="ADD",IF(NOT(ISBLANK(BV108)),_xlfn.XLOOKUP(BV108,ud_maintenance_organisation[lookupValue],ud_maintenance_organisation[lookupKey],"ERROR"),""), "")</f>
        <v/>
      </c>
      <c r="BX108" s="3" t="str">
        <f t="shared" si="14"/>
        <v/>
      </c>
      <c r="BY108" s="3" t="str">
        <f>IF($A108="","",IF((AND($A108="ADD",OR(BX108="",BX108="Vested Assets"))),"12",(_xlfn.XLOOKUP(BX108,ud_work_category[lookupValue],ud_work_category[lookupKey],""))))</f>
        <v/>
      </c>
      <c r="BZ108" s="6"/>
      <c r="CA108" s="2" t="str">
        <f t="shared" si="15"/>
        <v/>
      </c>
      <c r="CB108" s="3" t="str">
        <f t="shared" si="16"/>
        <v/>
      </c>
      <c r="CC108" s="3" t="str">
        <f>IF($A108="","",IF((AND($A108="ADD",OR(CB108="",CB108="Excellent"))),"1",(_xlfn.XLOOKUP(CB108,condition[lookupValue],condition[lookupKey],""))))</f>
        <v/>
      </c>
      <c r="CD108" s="7" t="str">
        <f t="shared" si="17"/>
        <v/>
      </c>
      <c r="CE108" s="8"/>
    </row>
    <row r="109" spans="2:83" x14ac:dyDescent="0.25">
      <c r="B109" s="4"/>
      <c r="D109" s="3" t="str">
        <f>IF($A109="ADD",IF(NOT(ISBLANK(C109)),_xlfn.XLOOKUP(C109,ud_amds_table_list[lookupValue],ud_amds_table_list[lookupKey],"ERROR"),""), "")</f>
        <v/>
      </c>
      <c r="G109" s="8"/>
      <c r="I109" s="3" t="str">
        <f>IF($A109="ADD",IF(NOT(ISBLANK(H109)),_xlfn.XLOOKUP(H109,roadnames[lookupValue],roadnames[lookupKey],"ERROR"),""), "")</f>
        <v/>
      </c>
      <c r="J109" s="5"/>
      <c r="K109" s="5"/>
      <c r="L109" s="22"/>
      <c r="N109" s="3" t="str">
        <f>IF($A109="ADD",IF(NOT(ISBLANK(M109)),_xlfn.XLOOKUP(M109,side[lookupValue],side[lookupKey],"ERROR"),""), "")</f>
        <v/>
      </c>
      <c r="O109" s="4"/>
      <c r="Q109" s="3" t="str">
        <f>IF($A109="ADD",IF(NOT(ISBLANK(P109)),_xlfn.XLOOKUP(P109,ud_placement[lookupValue],ud_placement[lookupKey],"ERROR"),""), "")</f>
        <v/>
      </c>
      <c r="S109" s="3" t="str">
        <f>IF($A109="ADD",IF(NOT(ISBLANK(R109)),_xlfn.XLOOKUP(R109,ud_pole_primary_function[lookupValue],ud_pole_primary_function[lookupKey],"ERROR"),""), "")</f>
        <v/>
      </c>
      <c r="U109" s="3" t="str">
        <f>IF($A109="ADD",IF(NOT(ISBLANK(T109)),_xlfn.XLOOKUP(T109,ud_pole_structure_type[lookupValue],ud_pole_structure_type[lookupKey],"ERROR"),""), "")</f>
        <v/>
      </c>
      <c r="X109" s="3" t="str">
        <f>IF($A109="ADD",IF(NOT(ISBLANK(W109)),_xlfn.XLOOKUP(W109,pole_material[lookupValue],pole_material[lookupKey],"ERROR"),""), "")</f>
        <v/>
      </c>
      <c r="Z109" s="3" t="str">
        <f>IF($A109="ADD",IF(NOT(ISBLANK(Y109)),_xlfn.XLOOKUP(Y109,ud_coating_system[lookupValue],ud_coating_system[lookupKey],"ERROR"),""), "")</f>
        <v/>
      </c>
      <c r="AB109" s="3" t="str">
        <f>IF($A109="ADD",IF(NOT(ISBLANK(AA109)),_xlfn.XLOOKUP(AA109,ud_pole_foundation_type[lookupValue],ud_pole_foundation_type[lookupKey],"ERROR"),""), "")</f>
        <v/>
      </c>
      <c r="AD109" s="3" t="str">
        <f>IF($A109="ADD",IF(NOT(ISBLANK(AC109)),_xlfn.XLOOKUP(AC109,ud_pole_base_connection[lookupValue],ud_pole_base_connection[lookupKey],"ERROR"),""), "")</f>
        <v/>
      </c>
      <c r="AE109" s="22"/>
      <c r="AF109" s="22"/>
      <c r="AI109" s="3" t="str">
        <f>IF($A109="ADD",IF(NOT(ISBLANK(AH109)),_xlfn.XLOOKUP(AH109,ud_pole_structure_make[lookupValue],ud_pole_structure_make[lookupKey],"ERROR"),""), "")</f>
        <v/>
      </c>
      <c r="AK109" s="3" t="str">
        <f>IF($A109="ADD",IF(NOT(ISBLANK(AJ109)),_xlfn.XLOOKUP(1,(ud_pole_structure_model_lookup=AJ109)*(ud_pole_structure_model_parentKey=AI109),ud_pole_structure_model[lookupKey],"ERROR"),""), "")</f>
        <v/>
      </c>
      <c r="AM109" s="3" t="str">
        <f>IF($A109="ADD",IF(NOT(ISBLANK(AL109)),_xlfn.XLOOKUP(AL109,sl_pole_shape[lookupValue],sl_pole_shape[lookupKey],"ERROR"),""), "")</f>
        <v/>
      </c>
      <c r="AN109" s="8"/>
      <c r="AP109" s="3" t="str">
        <f>IF($A109="ADD",IF(NOT(ISBLANK(AO109)),_xlfn.XLOOKUP(AO109,sl_pole_attach[lookupValue],sl_pole_attach[lookupKey],"ERROR"),""), "")</f>
        <v/>
      </c>
      <c r="AR109" s="3" t="str">
        <f>IF($A109="ADD",IF(NOT(ISBLANK(AQ109)),_xlfn.XLOOKUP(AQ109,sl_earthing_type[lookupValue],sl_earthing_type[lookupKey],"ERROR"),""), "")</f>
        <v/>
      </c>
      <c r="AT109" s="3" t="str">
        <f>IF($A109="ADD",IF(NOT(ISBLANK(AS109)),_xlfn.XLOOKUP(AS109,men_point[lookupValue],men_point[lookupKey],"ERROR"),""), "")</f>
        <v/>
      </c>
      <c r="AU109" s="8"/>
      <c r="AW109" s="3" t="str">
        <f>IF($A109="ADD",IF(NOT(ISBLANK(AV109)),_xlfn.XLOOKUP(AV109,sign_bracket[lookupValue],sign_bracket[lookupKey],"ERROR"),""), "")</f>
        <v/>
      </c>
      <c r="AY109" s="3" t="str">
        <f>IF($A109="ADD",IF(NOT(ISBLANK(AX109)),_xlfn.XLOOKUP(AX109,post_plant_type[lookupValue],post_plant_type[lookupKey],"ERROR"),""), "")</f>
        <v/>
      </c>
      <c r="BA109" s="3" t="str">
        <f>IF($A109="ADD",IF(NOT(ISBLANK(AZ109)),_xlfn.XLOOKUP(AZ109,post_ground_type[lookupValue],post_ground_type[lookupKey],"ERROR"),""), "")</f>
        <v/>
      </c>
      <c r="BC109" s="3" t="str">
        <f>IF($A109="ADD",IF(NOT(ISBLANK(BB109)),_xlfn.XLOOKUP(BB109,post_joint_type[lookupValue],post_joint_type[lookupKey],"ERROR"),""), "")</f>
        <v/>
      </c>
      <c r="BD109" s="4"/>
      <c r="BE109" s="7"/>
      <c r="BF109" s="4" t="str">
        <f t="shared" ca="1" si="9"/>
        <v/>
      </c>
      <c r="BG109" s="4"/>
      <c r="BH109" s="3" t="str">
        <f t="shared" si="10"/>
        <v/>
      </c>
      <c r="BI109" s="3" t="str">
        <f>IF($A109="","",IF((AND($A109="ADD",OR(BH109="",BH109="In Use"))),"5",(_xlfn.XLOOKUP(BH109,ud_asset_status[lookupValue],ud_asset_status[lookupKey],""))))</f>
        <v/>
      </c>
      <c r="BJ109" s="7"/>
      <c r="BL109" s="3" t="str">
        <f>IF($A109="ADD",IF(NOT(ISBLANK(BK109)),_xlfn.XLOOKUP(BK109,ud_replacement_status[lookupValue],ud_replacement_status[lookupKey],"ERROR"),""), "")</f>
        <v/>
      </c>
      <c r="BM109" s="7"/>
      <c r="BO109" s="3" t="str">
        <f>IF($A109="ADD",IF(NOT(ISBLANK(BN109)),_xlfn.XLOOKUP(BN109,ar_replace_reason[lookupValue],ar_replace_reason[lookupKey],"ERROR"),""), "")</f>
        <v/>
      </c>
      <c r="BP109" s="3" t="str">
        <f t="shared" si="11"/>
        <v/>
      </c>
      <c r="BQ109" s="3" t="str">
        <f>IF($A109="","",IF((AND($A109="ADD",OR(BP109="",BP109="Queenstown-Lakes District Council"))),"70",(_xlfn.XLOOKUP(BP109,ud_organisation_owner[lookupValue],ud_organisation_owner[lookupKey],""))))</f>
        <v/>
      </c>
      <c r="BR109" s="3" t="str">
        <f t="shared" si="12"/>
        <v/>
      </c>
      <c r="BS109" s="3" t="str">
        <f>IF($A109="","",IF((AND($A109="ADD",OR(BR109="",BR109="Queenstown-Lakes District Council"))),"70",(_xlfn.XLOOKUP(BR109,ud_organisation_owner[lookupValue],ud_organisation_owner[lookupKey],""))))</f>
        <v/>
      </c>
      <c r="BT109" s="3" t="str">
        <f t="shared" si="13"/>
        <v/>
      </c>
      <c r="BU109" s="3" t="str">
        <f>IF($A109="","",IF((AND($A109="ADD",OR(BT109="",BT109="Local Authority"))),"17",(_xlfn.XLOOKUP(BT109,ud_sub_organisation[lookupValue],ud_sub_organisation[lookupKey],""))))</f>
        <v/>
      </c>
      <c r="BW109" s="3" t="str">
        <f>IF($A109="ADD",IF(NOT(ISBLANK(BV109)),_xlfn.XLOOKUP(BV109,ud_maintenance_organisation[lookupValue],ud_maintenance_organisation[lookupKey],"ERROR"),""), "")</f>
        <v/>
      </c>
      <c r="BX109" s="3" t="str">
        <f t="shared" si="14"/>
        <v/>
      </c>
      <c r="BY109" s="3" t="str">
        <f>IF($A109="","",IF((AND($A109="ADD",OR(BX109="",BX109="Vested Assets"))),"12",(_xlfn.XLOOKUP(BX109,ud_work_category[lookupValue],ud_work_category[lookupKey],""))))</f>
        <v/>
      </c>
      <c r="BZ109" s="6"/>
      <c r="CA109" s="2" t="str">
        <f t="shared" si="15"/>
        <v/>
      </c>
      <c r="CB109" s="3" t="str">
        <f t="shared" si="16"/>
        <v/>
      </c>
      <c r="CC109" s="3" t="str">
        <f>IF($A109="","",IF((AND($A109="ADD",OR(CB109="",CB109="Excellent"))),"1",(_xlfn.XLOOKUP(CB109,condition[lookupValue],condition[lookupKey],""))))</f>
        <v/>
      </c>
      <c r="CD109" s="7" t="str">
        <f t="shared" si="17"/>
        <v/>
      </c>
      <c r="CE109" s="8"/>
    </row>
    <row r="110" spans="2:83" x14ac:dyDescent="0.25">
      <c r="B110" s="4"/>
      <c r="D110" s="3" t="str">
        <f>IF($A110="ADD",IF(NOT(ISBLANK(C110)),_xlfn.XLOOKUP(C110,ud_amds_table_list[lookupValue],ud_amds_table_list[lookupKey],"ERROR"),""), "")</f>
        <v/>
      </c>
      <c r="G110" s="8"/>
      <c r="I110" s="3" t="str">
        <f>IF($A110="ADD",IF(NOT(ISBLANK(H110)),_xlfn.XLOOKUP(H110,roadnames[lookupValue],roadnames[lookupKey],"ERROR"),""), "")</f>
        <v/>
      </c>
      <c r="J110" s="5"/>
      <c r="K110" s="5"/>
      <c r="L110" s="22"/>
      <c r="N110" s="3" t="str">
        <f>IF($A110="ADD",IF(NOT(ISBLANK(M110)),_xlfn.XLOOKUP(M110,side[lookupValue],side[lookupKey],"ERROR"),""), "")</f>
        <v/>
      </c>
      <c r="O110" s="4"/>
      <c r="Q110" s="3" t="str">
        <f>IF($A110="ADD",IF(NOT(ISBLANK(P110)),_xlfn.XLOOKUP(P110,ud_placement[lookupValue],ud_placement[lookupKey],"ERROR"),""), "")</f>
        <v/>
      </c>
      <c r="S110" s="3" t="str">
        <f>IF($A110="ADD",IF(NOT(ISBLANK(R110)),_xlfn.XLOOKUP(R110,ud_pole_primary_function[lookupValue],ud_pole_primary_function[lookupKey],"ERROR"),""), "")</f>
        <v/>
      </c>
      <c r="U110" s="3" t="str">
        <f>IF($A110="ADD",IF(NOT(ISBLANK(T110)),_xlfn.XLOOKUP(T110,ud_pole_structure_type[lookupValue],ud_pole_structure_type[lookupKey],"ERROR"),""), "")</f>
        <v/>
      </c>
      <c r="X110" s="3" t="str">
        <f>IF($A110="ADD",IF(NOT(ISBLANK(W110)),_xlfn.XLOOKUP(W110,pole_material[lookupValue],pole_material[lookupKey],"ERROR"),""), "")</f>
        <v/>
      </c>
      <c r="Z110" s="3" t="str">
        <f>IF($A110="ADD",IF(NOT(ISBLANK(Y110)),_xlfn.XLOOKUP(Y110,ud_coating_system[lookupValue],ud_coating_system[lookupKey],"ERROR"),""), "")</f>
        <v/>
      </c>
      <c r="AB110" s="3" t="str">
        <f>IF($A110="ADD",IF(NOT(ISBLANK(AA110)),_xlfn.XLOOKUP(AA110,ud_pole_foundation_type[lookupValue],ud_pole_foundation_type[lookupKey],"ERROR"),""), "")</f>
        <v/>
      </c>
      <c r="AD110" s="3" t="str">
        <f>IF($A110="ADD",IF(NOT(ISBLANK(AC110)),_xlfn.XLOOKUP(AC110,ud_pole_base_connection[lookupValue],ud_pole_base_connection[lookupKey],"ERROR"),""), "")</f>
        <v/>
      </c>
      <c r="AE110" s="22"/>
      <c r="AF110" s="22"/>
      <c r="AI110" s="3" t="str">
        <f>IF($A110="ADD",IF(NOT(ISBLANK(AH110)),_xlfn.XLOOKUP(AH110,ud_pole_structure_make[lookupValue],ud_pole_structure_make[lookupKey],"ERROR"),""), "")</f>
        <v/>
      </c>
      <c r="AK110" s="3" t="str">
        <f>IF($A110="ADD",IF(NOT(ISBLANK(AJ110)),_xlfn.XLOOKUP(1,(ud_pole_structure_model_lookup=AJ110)*(ud_pole_structure_model_parentKey=AI110),ud_pole_structure_model[lookupKey],"ERROR"),""), "")</f>
        <v/>
      </c>
      <c r="AM110" s="3" t="str">
        <f>IF($A110="ADD",IF(NOT(ISBLANK(AL110)),_xlfn.XLOOKUP(AL110,sl_pole_shape[lookupValue],sl_pole_shape[lookupKey],"ERROR"),""), "")</f>
        <v/>
      </c>
      <c r="AN110" s="8"/>
      <c r="AP110" s="3" t="str">
        <f>IF($A110="ADD",IF(NOT(ISBLANK(AO110)),_xlfn.XLOOKUP(AO110,sl_pole_attach[lookupValue],sl_pole_attach[lookupKey],"ERROR"),""), "")</f>
        <v/>
      </c>
      <c r="AR110" s="3" t="str">
        <f>IF($A110="ADD",IF(NOT(ISBLANK(AQ110)),_xlfn.XLOOKUP(AQ110,sl_earthing_type[lookupValue],sl_earthing_type[lookupKey],"ERROR"),""), "")</f>
        <v/>
      </c>
      <c r="AT110" s="3" t="str">
        <f>IF($A110="ADD",IF(NOT(ISBLANK(AS110)),_xlfn.XLOOKUP(AS110,men_point[lookupValue],men_point[lookupKey],"ERROR"),""), "")</f>
        <v/>
      </c>
      <c r="AU110" s="8"/>
      <c r="AW110" s="3" t="str">
        <f>IF($A110="ADD",IF(NOT(ISBLANK(AV110)),_xlfn.XLOOKUP(AV110,sign_bracket[lookupValue],sign_bracket[lookupKey],"ERROR"),""), "")</f>
        <v/>
      </c>
      <c r="AY110" s="3" t="str">
        <f>IF($A110="ADD",IF(NOT(ISBLANK(AX110)),_xlfn.XLOOKUP(AX110,post_plant_type[lookupValue],post_plant_type[lookupKey],"ERROR"),""), "")</f>
        <v/>
      </c>
      <c r="BA110" s="3" t="str">
        <f>IF($A110="ADD",IF(NOT(ISBLANK(AZ110)),_xlfn.XLOOKUP(AZ110,post_ground_type[lookupValue],post_ground_type[lookupKey],"ERROR"),""), "")</f>
        <v/>
      </c>
      <c r="BC110" s="3" t="str">
        <f>IF($A110="ADD",IF(NOT(ISBLANK(BB110)),_xlfn.XLOOKUP(BB110,post_joint_type[lookupValue],post_joint_type[lookupKey],"ERROR"),""), "")</f>
        <v/>
      </c>
      <c r="BD110" s="4"/>
      <c r="BE110" s="7"/>
      <c r="BF110" s="4" t="str">
        <f t="shared" ca="1" si="9"/>
        <v/>
      </c>
      <c r="BG110" s="4"/>
      <c r="BH110" s="3" t="str">
        <f t="shared" si="10"/>
        <v/>
      </c>
      <c r="BI110" s="3" t="str">
        <f>IF($A110="","",IF((AND($A110="ADD",OR(BH110="",BH110="In Use"))),"5",(_xlfn.XLOOKUP(BH110,ud_asset_status[lookupValue],ud_asset_status[lookupKey],""))))</f>
        <v/>
      </c>
      <c r="BJ110" s="7"/>
      <c r="BL110" s="3" t="str">
        <f>IF($A110="ADD",IF(NOT(ISBLANK(BK110)),_xlfn.XLOOKUP(BK110,ud_replacement_status[lookupValue],ud_replacement_status[lookupKey],"ERROR"),""), "")</f>
        <v/>
      </c>
      <c r="BM110" s="7"/>
      <c r="BO110" s="3" t="str">
        <f>IF($A110="ADD",IF(NOT(ISBLANK(BN110)),_xlfn.XLOOKUP(BN110,ar_replace_reason[lookupValue],ar_replace_reason[lookupKey],"ERROR"),""), "")</f>
        <v/>
      </c>
      <c r="BP110" s="3" t="str">
        <f t="shared" si="11"/>
        <v/>
      </c>
      <c r="BQ110" s="3" t="str">
        <f>IF($A110="","",IF((AND($A110="ADD",OR(BP110="",BP110="Queenstown-Lakes District Council"))),"70",(_xlfn.XLOOKUP(BP110,ud_organisation_owner[lookupValue],ud_organisation_owner[lookupKey],""))))</f>
        <v/>
      </c>
      <c r="BR110" s="3" t="str">
        <f t="shared" si="12"/>
        <v/>
      </c>
      <c r="BS110" s="3" t="str">
        <f>IF($A110="","",IF((AND($A110="ADD",OR(BR110="",BR110="Queenstown-Lakes District Council"))),"70",(_xlfn.XLOOKUP(BR110,ud_organisation_owner[lookupValue],ud_organisation_owner[lookupKey],""))))</f>
        <v/>
      </c>
      <c r="BT110" s="3" t="str">
        <f t="shared" si="13"/>
        <v/>
      </c>
      <c r="BU110" s="3" t="str">
        <f>IF($A110="","",IF((AND($A110="ADD",OR(BT110="",BT110="Local Authority"))),"17",(_xlfn.XLOOKUP(BT110,ud_sub_organisation[lookupValue],ud_sub_organisation[lookupKey],""))))</f>
        <v/>
      </c>
      <c r="BW110" s="3" t="str">
        <f>IF($A110="ADD",IF(NOT(ISBLANK(BV110)),_xlfn.XLOOKUP(BV110,ud_maintenance_organisation[lookupValue],ud_maintenance_organisation[lookupKey],"ERROR"),""), "")</f>
        <v/>
      </c>
      <c r="BX110" s="3" t="str">
        <f t="shared" si="14"/>
        <v/>
      </c>
      <c r="BY110" s="3" t="str">
        <f>IF($A110="","",IF((AND($A110="ADD",OR(BX110="",BX110="Vested Assets"))),"12",(_xlfn.XLOOKUP(BX110,ud_work_category[lookupValue],ud_work_category[lookupKey],""))))</f>
        <v/>
      </c>
      <c r="BZ110" s="6"/>
      <c r="CA110" s="2" t="str">
        <f t="shared" si="15"/>
        <v/>
      </c>
      <c r="CB110" s="3" t="str">
        <f t="shared" si="16"/>
        <v/>
      </c>
      <c r="CC110" s="3" t="str">
        <f>IF($A110="","",IF((AND($A110="ADD",OR(CB110="",CB110="Excellent"))),"1",(_xlfn.XLOOKUP(CB110,condition[lookupValue],condition[lookupKey],""))))</f>
        <v/>
      </c>
      <c r="CD110" s="7" t="str">
        <f t="shared" si="17"/>
        <v/>
      </c>
      <c r="CE110" s="8"/>
    </row>
    <row r="111" spans="2:83" x14ac:dyDescent="0.25">
      <c r="B111" s="4"/>
      <c r="D111" s="3" t="str">
        <f>IF($A111="ADD",IF(NOT(ISBLANK(C111)),_xlfn.XLOOKUP(C111,ud_amds_table_list[lookupValue],ud_amds_table_list[lookupKey],"ERROR"),""), "")</f>
        <v/>
      </c>
      <c r="G111" s="8"/>
      <c r="I111" s="3" t="str">
        <f>IF($A111="ADD",IF(NOT(ISBLANK(H111)),_xlfn.XLOOKUP(H111,roadnames[lookupValue],roadnames[lookupKey],"ERROR"),""), "")</f>
        <v/>
      </c>
      <c r="J111" s="5"/>
      <c r="K111" s="5"/>
      <c r="L111" s="22"/>
      <c r="N111" s="3" t="str">
        <f>IF($A111="ADD",IF(NOT(ISBLANK(M111)),_xlfn.XLOOKUP(M111,side[lookupValue],side[lookupKey],"ERROR"),""), "")</f>
        <v/>
      </c>
      <c r="O111" s="4"/>
      <c r="Q111" s="3" t="str">
        <f>IF($A111="ADD",IF(NOT(ISBLANK(P111)),_xlfn.XLOOKUP(P111,ud_placement[lookupValue],ud_placement[lookupKey],"ERROR"),""), "")</f>
        <v/>
      </c>
      <c r="S111" s="3" t="str">
        <f>IF($A111="ADD",IF(NOT(ISBLANK(R111)),_xlfn.XLOOKUP(R111,ud_pole_primary_function[lookupValue],ud_pole_primary_function[lookupKey],"ERROR"),""), "")</f>
        <v/>
      </c>
      <c r="U111" s="3" t="str">
        <f>IF($A111="ADD",IF(NOT(ISBLANK(T111)),_xlfn.XLOOKUP(T111,ud_pole_structure_type[lookupValue],ud_pole_structure_type[lookupKey],"ERROR"),""), "")</f>
        <v/>
      </c>
      <c r="X111" s="3" t="str">
        <f>IF($A111="ADD",IF(NOT(ISBLANK(W111)),_xlfn.XLOOKUP(W111,pole_material[lookupValue],pole_material[lookupKey],"ERROR"),""), "")</f>
        <v/>
      </c>
      <c r="Z111" s="3" t="str">
        <f>IF($A111="ADD",IF(NOT(ISBLANK(Y111)),_xlfn.XLOOKUP(Y111,ud_coating_system[lookupValue],ud_coating_system[lookupKey],"ERROR"),""), "")</f>
        <v/>
      </c>
      <c r="AB111" s="3" t="str">
        <f>IF($A111="ADD",IF(NOT(ISBLANK(AA111)),_xlfn.XLOOKUP(AA111,ud_pole_foundation_type[lookupValue],ud_pole_foundation_type[lookupKey],"ERROR"),""), "")</f>
        <v/>
      </c>
      <c r="AD111" s="3" t="str">
        <f>IF($A111="ADD",IF(NOT(ISBLANK(AC111)),_xlfn.XLOOKUP(AC111,ud_pole_base_connection[lookupValue],ud_pole_base_connection[lookupKey],"ERROR"),""), "")</f>
        <v/>
      </c>
      <c r="AE111" s="22"/>
      <c r="AF111" s="22"/>
      <c r="AI111" s="3" t="str">
        <f>IF($A111="ADD",IF(NOT(ISBLANK(AH111)),_xlfn.XLOOKUP(AH111,ud_pole_structure_make[lookupValue],ud_pole_structure_make[lookupKey],"ERROR"),""), "")</f>
        <v/>
      </c>
      <c r="AK111" s="3" t="str">
        <f>IF($A111="ADD",IF(NOT(ISBLANK(AJ111)),_xlfn.XLOOKUP(1,(ud_pole_structure_model_lookup=AJ111)*(ud_pole_structure_model_parentKey=AI111),ud_pole_structure_model[lookupKey],"ERROR"),""), "")</f>
        <v/>
      </c>
      <c r="AM111" s="3" t="str">
        <f>IF($A111="ADD",IF(NOT(ISBLANK(AL111)),_xlfn.XLOOKUP(AL111,sl_pole_shape[lookupValue],sl_pole_shape[lookupKey],"ERROR"),""), "")</f>
        <v/>
      </c>
      <c r="AN111" s="8"/>
      <c r="AP111" s="3" t="str">
        <f>IF($A111="ADD",IF(NOT(ISBLANK(AO111)),_xlfn.XLOOKUP(AO111,sl_pole_attach[lookupValue],sl_pole_attach[lookupKey],"ERROR"),""), "")</f>
        <v/>
      </c>
      <c r="AR111" s="3" t="str">
        <f>IF($A111="ADD",IF(NOT(ISBLANK(AQ111)),_xlfn.XLOOKUP(AQ111,sl_earthing_type[lookupValue],sl_earthing_type[lookupKey],"ERROR"),""), "")</f>
        <v/>
      </c>
      <c r="AT111" s="3" t="str">
        <f>IF($A111="ADD",IF(NOT(ISBLANK(AS111)),_xlfn.XLOOKUP(AS111,men_point[lookupValue],men_point[lookupKey],"ERROR"),""), "")</f>
        <v/>
      </c>
      <c r="AU111" s="8"/>
      <c r="AW111" s="3" t="str">
        <f>IF($A111="ADD",IF(NOT(ISBLANK(AV111)),_xlfn.XLOOKUP(AV111,sign_bracket[lookupValue],sign_bracket[lookupKey],"ERROR"),""), "")</f>
        <v/>
      </c>
      <c r="AY111" s="3" t="str">
        <f>IF($A111="ADD",IF(NOT(ISBLANK(AX111)),_xlfn.XLOOKUP(AX111,post_plant_type[lookupValue],post_plant_type[lookupKey],"ERROR"),""), "")</f>
        <v/>
      </c>
      <c r="BA111" s="3" t="str">
        <f>IF($A111="ADD",IF(NOT(ISBLANK(AZ111)),_xlfn.XLOOKUP(AZ111,post_ground_type[lookupValue],post_ground_type[lookupKey],"ERROR"),""), "")</f>
        <v/>
      </c>
      <c r="BC111" s="3" t="str">
        <f>IF($A111="ADD",IF(NOT(ISBLANK(BB111)),_xlfn.XLOOKUP(BB111,post_joint_type[lookupValue],post_joint_type[lookupKey],"ERROR"),""), "")</f>
        <v/>
      </c>
      <c r="BD111" s="4"/>
      <c r="BE111" s="7"/>
      <c r="BF111" s="4" t="str">
        <f t="shared" ca="1" si="9"/>
        <v/>
      </c>
      <c r="BG111" s="4"/>
      <c r="BH111" s="3" t="str">
        <f t="shared" si="10"/>
        <v/>
      </c>
      <c r="BI111" s="3" t="str">
        <f>IF($A111="","",IF((AND($A111="ADD",OR(BH111="",BH111="In Use"))),"5",(_xlfn.XLOOKUP(BH111,ud_asset_status[lookupValue],ud_asset_status[lookupKey],""))))</f>
        <v/>
      </c>
      <c r="BJ111" s="7"/>
      <c r="BL111" s="3" t="str">
        <f>IF($A111="ADD",IF(NOT(ISBLANK(BK111)),_xlfn.XLOOKUP(BK111,ud_replacement_status[lookupValue],ud_replacement_status[lookupKey],"ERROR"),""), "")</f>
        <v/>
      </c>
      <c r="BM111" s="7"/>
      <c r="BO111" s="3" t="str">
        <f>IF($A111="ADD",IF(NOT(ISBLANK(BN111)),_xlfn.XLOOKUP(BN111,ar_replace_reason[lookupValue],ar_replace_reason[lookupKey],"ERROR"),""), "")</f>
        <v/>
      </c>
      <c r="BP111" s="3" t="str">
        <f t="shared" si="11"/>
        <v/>
      </c>
      <c r="BQ111" s="3" t="str">
        <f>IF($A111="","",IF((AND($A111="ADD",OR(BP111="",BP111="Queenstown-Lakes District Council"))),"70",(_xlfn.XLOOKUP(BP111,ud_organisation_owner[lookupValue],ud_organisation_owner[lookupKey],""))))</f>
        <v/>
      </c>
      <c r="BR111" s="3" t="str">
        <f t="shared" si="12"/>
        <v/>
      </c>
      <c r="BS111" s="3" t="str">
        <f>IF($A111="","",IF((AND($A111="ADD",OR(BR111="",BR111="Queenstown-Lakes District Council"))),"70",(_xlfn.XLOOKUP(BR111,ud_organisation_owner[lookupValue],ud_organisation_owner[lookupKey],""))))</f>
        <v/>
      </c>
      <c r="BT111" s="3" t="str">
        <f t="shared" si="13"/>
        <v/>
      </c>
      <c r="BU111" s="3" t="str">
        <f>IF($A111="","",IF((AND($A111="ADD",OR(BT111="",BT111="Local Authority"))),"17",(_xlfn.XLOOKUP(BT111,ud_sub_organisation[lookupValue],ud_sub_organisation[lookupKey],""))))</f>
        <v/>
      </c>
      <c r="BW111" s="3" t="str">
        <f>IF($A111="ADD",IF(NOT(ISBLANK(BV111)),_xlfn.XLOOKUP(BV111,ud_maintenance_organisation[lookupValue],ud_maintenance_organisation[lookupKey],"ERROR"),""), "")</f>
        <v/>
      </c>
      <c r="BX111" s="3" t="str">
        <f t="shared" si="14"/>
        <v/>
      </c>
      <c r="BY111" s="3" t="str">
        <f>IF($A111="","",IF((AND($A111="ADD",OR(BX111="",BX111="Vested Assets"))),"12",(_xlfn.XLOOKUP(BX111,ud_work_category[lookupValue],ud_work_category[lookupKey],""))))</f>
        <v/>
      </c>
      <c r="BZ111" s="6"/>
      <c r="CA111" s="2" t="str">
        <f t="shared" si="15"/>
        <v/>
      </c>
      <c r="CB111" s="3" t="str">
        <f t="shared" si="16"/>
        <v/>
      </c>
      <c r="CC111" s="3" t="str">
        <f>IF($A111="","",IF((AND($A111="ADD",OR(CB111="",CB111="Excellent"))),"1",(_xlfn.XLOOKUP(CB111,condition[lookupValue],condition[lookupKey],""))))</f>
        <v/>
      </c>
      <c r="CD111" s="7" t="str">
        <f t="shared" si="17"/>
        <v/>
      </c>
      <c r="CE111" s="8"/>
    </row>
    <row r="112" spans="2:83" x14ac:dyDescent="0.25">
      <c r="B112" s="4"/>
      <c r="D112" s="3" t="str">
        <f>IF($A112="ADD",IF(NOT(ISBLANK(C112)),_xlfn.XLOOKUP(C112,ud_amds_table_list[lookupValue],ud_amds_table_list[lookupKey],"ERROR"),""), "")</f>
        <v/>
      </c>
      <c r="G112" s="8"/>
      <c r="I112" s="3" t="str">
        <f>IF($A112="ADD",IF(NOT(ISBLANK(H112)),_xlfn.XLOOKUP(H112,roadnames[lookupValue],roadnames[lookupKey],"ERROR"),""), "")</f>
        <v/>
      </c>
      <c r="J112" s="5"/>
      <c r="K112" s="5"/>
      <c r="L112" s="22"/>
      <c r="N112" s="3" t="str">
        <f>IF($A112="ADD",IF(NOT(ISBLANK(M112)),_xlfn.XLOOKUP(M112,side[lookupValue],side[lookupKey],"ERROR"),""), "")</f>
        <v/>
      </c>
      <c r="O112" s="4"/>
      <c r="Q112" s="3" t="str">
        <f>IF($A112="ADD",IF(NOT(ISBLANK(P112)),_xlfn.XLOOKUP(P112,ud_placement[lookupValue],ud_placement[lookupKey],"ERROR"),""), "")</f>
        <v/>
      </c>
      <c r="S112" s="3" t="str">
        <f>IF($A112="ADD",IF(NOT(ISBLANK(R112)),_xlfn.XLOOKUP(R112,ud_pole_primary_function[lookupValue],ud_pole_primary_function[lookupKey],"ERROR"),""), "")</f>
        <v/>
      </c>
      <c r="U112" s="3" t="str">
        <f>IF($A112="ADD",IF(NOT(ISBLANK(T112)),_xlfn.XLOOKUP(T112,ud_pole_structure_type[lookupValue],ud_pole_structure_type[lookupKey],"ERROR"),""), "")</f>
        <v/>
      </c>
      <c r="X112" s="3" t="str">
        <f>IF($A112="ADD",IF(NOT(ISBLANK(W112)),_xlfn.XLOOKUP(W112,pole_material[lookupValue],pole_material[lookupKey],"ERROR"),""), "")</f>
        <v/>
      </c>
      <c r="Z112" s="3" t="str">
        <f>IF($A112="ADD",IF(NOT(ISBLANK(Y112)),_xlfn.XLOOKUP(Y112,ud_coating_system[lookupValue],ud_coating_system[lookupKey],"ERROR"),""), "")</f>
        <v/>
      </c>
      <c r="AB112" s="3" t="str">
        <f>IF($A112="ADD",IF(NOT(ISBLANK(AA112)),_xlfn.XLOOKUP(AA112,ud_pole_foundation_type[lookupValue],ud_pole_foundation_type[lookupKey],"ERROR"),""), "")</f>
        <v/>
      </c>
      <c r="AD112" s="3" t="str">
        <f>IF($A112="ADD",IF(NOT(ISBLANK(AC112)),_xlfn.XLOOKUP(AC112,ud_pole_base_connection[lookupValue],ud_pole_base_connection[lookupKey],"ERROR"),""), "")</f>
        <v/>
      </c>
      <c r="AE112" s="22"/>
      <c r="AF112" s="22"/>
      <c r="AI112" s="3" t="str">
        <f>IF($A112="ADD",IF(NOT(ISBLANK(AH112)),_xlfn.XLOOKUP(AH112,ud_pole_structure_make[lookupValue],ud_pole_structure_make[lookupKey],"ERROR"),""), "")</f>
        <v/>
      </c>
      <c r="AK112" s="3" t="str">
        <f>IF($A112="ADD",IF(NOT(ISBLANK(AJ112)),_xlfn.XLOOKUP(1,(ud_pole_structure_model_lookup=AJ112)*(ud_pole_structure_model_parentKey=AI112),ud_pole_structure_model[lookupKey],"ERROR"),""), "")</f>
        <v/>
      </c>
      <c r="AM112" s="3" t="str">
        <f>IF($A112="ADD",IF(NOT(ISBLANK(AL112)),_xlfn.XLOOKUP(AL112,sl_pole_shape[lookupValue],sl_pole_shape[lookupKey],"ERROR"),""), "")</f>
        <v/>
      </c>
      <c r="AN112" s="8"/>
      <c r="AP112" s="3" t="str">
        <f>IF($A112="ADD",IF(NOT(ISBLANK(AO112)),_xlfn.XLOOKUP(AO112,sl_pole_attach[lookupValue],sl_pole_attach[lookupKey],"ERROR"),""), "")</f>
        <v/>
      </c>
      <c r="AR112" s="3" t="str">
        <f>IF($A112="ADD",IF(NOT(ISBLANK(AQ112)),_xlfn.XLOOKUP(AQ112,sl_earthing_type[lookupValue],sl_earthing_type[lookupKey],"ERROR"),""), "")</f>
        <v/>
      </c>
      <c r="AT112" s="3" t="str">
        <f>IF($A112="ADD",IF(NOT(ISBLANK(AS112)),_xlfn.XLOOKUP(AS112,men_point[lookupValue],men_point[lookupKey],"ERROR"),""), "")</f>
        <v/>
      </c>
      <c r="AU112" s="8"/>
      <c r="AW112" s="3" t="str">
        <f>IF($A112="ADD",IF(NOT(ISBLANK(AV112)),_xlfn.XLOOKUP(AV112,sign_bracket[lookupValue],sign_bracket[lookupKey],"ERROR"),""), "")</f>
        <v/>
      </c>
      <c r="AY112" s="3" t="str">
        <f>IF($A112="ADD",IF(NOT(ISBLANK(AX112)),_xlfn.XLOOKUP(AX112,post_plant_type[lookupValue],post_plant_type[lookupKey],"ERROR"),""), "")</f>
        <v/>
      </c>
      <c r="BA112" s="3" t="str">
        <f>IF($A112="ADD",IF(NOT(ISBLANK(AZ112)),_xlfn.XLOOKUP(AZ112,post_ground_type[lookupValue],post_ground_type[lookupKey],"ERROR"),""), "")</f>
        <v/>
      </c>
      <c r="BC112" s="3" t="str">
        <f>IF($A112="ADD",IF(NOT(ISBLANK(BB112)),_xlfn.XLOOKUP(BB112,post_joint_type[lookupValue],post_joint_type[lookupKey],"ERROR"),""), "")</f>
        <v/>
      </c>
      <c r="BD112" s="4"/>
      <c r="BE112" s="7"/>
      <c r="BF112" s="4" t="str">
        <f t="shared" ca="1" si="9"/>
        <v/>
      </c>
      <c r="BG112" s="4"/>
      <c r="BH112" s="3" t="str">
        <f t="shared" si="10"/>
        <v/>
      </c>
      <c r="BI112" s="3" t="str">
        <f>IF($A112="","",IF((AND($A112="ADD",OR(BH112="",BH112="In Use"))),"5",(_xlfn.XLOOKUP(BH112,ud_asset_status[lookupValue],ud_asset_status[lookupKey],""))))</f>
        <v/>
      </c>
      <c r="BJ112" s="7"/>
      <c r="BL112" s="3" t="str">
        <f>IF($A112="ADD",IF(NOT(ISBLANK(BK112)),_xlfn.XLOOKUP(BK112,ud_replacement_status[lookupValue],ud_replacement_status[lookupKey],"ERROR"),""), "")</f>
        <v/>
      </c>
      <c r="BM112" s="7"/>
      <c r="BO112" s="3" t="str">
        <f>IF($A112="ADD",IF(NOT(ISBLANK(BN112)),_xlfn.XLOOKUP(BN112,ar_replace_reason[lookupValue],ar_replace_reason[lookupKey],"ERROR"),""), "")</f>
        <v/>
      </c>
      <c r="BP112" s="3" t="str">
        <f t="shared" si="11"/>
        <v/>
      </c>
      <c r="BQ112" s="3" t="str">
        <f>IF($A112="","",IF((AND($A112="ADD",OR(BP112="",BP112="Queenstown-Lakes District Council"))),"70",(_xlfn.XLOOKUP(BP112,ud_organisation_owner[lookupValue],ud_organisation_owner[lookupKey],""))))</f>
        <v/>
      </c>
      <c r="BR112" s="3" t="str">
        <f t="shared" si="12"/>
        <v/>
      </c>
      <c r="BS112" s="3" t="str">
        <f>IF($A112="","",IF((AND($A112="ADD",OR(BR112="",BR112="Queenstown-Lakes District Council"))),"70",(_xlfn.XLOOKUP(BR112,ud_organisation_owner[lookupValue],ud_organisation_owner[lookupKey],""))))</f>
        <v/>
      </c>
      <c r="BT112" s="3" t="str">
        <f t="shared" si="13"/>
        <v/>
      </c>
      <c r="BU112" s="3" t="str">
        <f>IF($A112="","",IF((AND($A112="ADD",OR(BT112="",BT112="Local Authority"))),"17",(_xlfn.XLOOKUP(BT112,ud_sub_organisation[lookupValue],ud_sub_organisation[lookupKey],""))))</f>
        <v/>
      </c>
      <c r="BW112" s="3" t="str">
        <f>IF($A112="ADD",IF(NOT(ISBLANK(BV112)),_xlfn.XLOOKUP(BV112,ud_maintenance_organisation[lookupValue],ud_maintenance_organisation[lookupKey],"ERROR"),""), "")</f>
        <v/>
      </c>
      <c r="BX112" s="3" t="str">
        <f t="shared" si="14"/>
        <v/>
      </c>
      <c r="BY112" s="3" t="str">
        <f>IF($A112="","",IF((AND($A112="ADD",OR(BX112="",BX112="Vested Assets"))),"12",(_xlfn.XLOOKUP(BX112,ud_work_category[lookupValue],ud_work_category[lookupKey],""))))</f>
        <v/>
      </c>
      <c r="BZ112" s="6"/>
      <c r="CA112" s="2" t="str">
        <f t="shared" si="15"/>
        <v/>
      </c>
      <c r="CB112" s="3" t="str">
        <f t="shared" si="16"/>
        <v/>
      </c>
      <c r="CC112" s="3" t="str">
        <f>IF($A112="","",IF((AND($A112="ADD",OR(CB112="",CB112="Excellent"))),"1",(_xlfn.XLOOKUP(CB112,condition[lookupValue],condition[lookupKey],""))))</f>
        <v/>
      </c>
      <c r="CD112" s="7" t="str">
        <f t="shared" si="17"/>
        <v/>
      </c>
      <c r="CE112" s="8"/>
    </row>
    <row r="113" spans="2:83" x14ac:dyDescent="0.25">
      <c r="B113" s="4"/>
      <c r="D113" s="3" t="str">
        <f>IF($A113="ADD",IF(NOT(ISBLANK(C113)),_xlfn.XLOOKUP(C113,ud_amds_table_list[lookupValue],ud_amds_table_list[lookupKey],"ERROR"),""), "")</f>
        <v/>
      </c>
      <c r="G113" s="8"/>
      <c r="I113" s="3" t="str">
        <f>IF($A113="ADD",IF(NOT(ISBLANK(H113)),_xlfn.XLOOKUP(H113,roadnames[lookupValue],roadnames[lookupKey],"ERROR"),""), "")</f>
        <v/>
      </c>
      <c r="J113" s="5"/>
      <c r="K113" s="5"/>
      <c r="L113" s="22"/>
      <c r="N113" s="3" t="str">
        <f>IF($A113="ADD",IF(NOT(ISBLANK(M113)),_xlfn.XLOOKUP(M113,side[lookupValue],side[lookupKey],"ERROR"),""), "")</f>
        <v/>
      </c>
      <c r="O113" s="4"/>
      <c r="Q113" s="3" t="str">
        <f>IF($A113="ADD",IF(NOT(ISBLANK(P113)),_xlfn.XLOOKUP(P113,ud_placement[lookupValue],ud_placement[lookupKey],"ERROR"),""), "")</f>
        <v/>
      </c>
      <c r="S113" s="3" t="str">
        <f>IF($A113="ADD",IF(NOT(ISBLANK(R113)),_xlfn.XLOOKUP(R113,ud_pole_primary_function[lookupValue],ud_pole_primary_function[lookupKey],"ERROR"),""), "")</f>
        <v/>
      </c>
      <c r="U113" s="3" t="str">
        <f>IF($A113="ADD",IF(NOT(ISBLANK(T113)),_xlfn.XLOOKUP(T113,ud_pole_structure_type[lookupValue],ud_pole_structure_type[lookupKey],"ERROR"),""), "")</f>
        <v/>
      </c>
      <c r="X113" s="3" t="str">
        <f>IF($A113="ADD",IF(NOT(ISBLANK(W113)),_xlfn.XLOOKUP(W113,pole_material[lookupValue],pole_material[lookupKey],"ERROR"),""), "")</f>
        <v/>
      </c>
      <c r="Z113" s="3" t="str">
        <f>IF($A113="ADD",IF(NOT(ISBLANK(Y113)),_xlfn.XLOOKUP(Y113,ud_coating_system[lookupValue],ud_coating_system[lookupKey],"ERROR"),""), "")</f>
        <v/>
      </c>
      <c r="AB113" s="3" t="str">
        <f>IF($A113="ADD",IF(NOT(ISBLANK(AA113)),_xlfn.XLOOKUP(AA113,ud_pole_foundation_type[lookupValue],ud_pole_foundation_type[lookupKey],"ERROR"),""), "")</f>
        <v/>
      </c>
      <c r="AD113" s="3" t="str">
        <f>IF($A113="ADD",IF(NOT(ISBLANK(AC113)),_xlfn.XLOOKUP(AC113,ud_pole_base_connection[lookupValue],ud_pole_base_connection[lookupKey],"ERROR"),""), "")</f>
        <v/>
      </c>
      <c r="AE113" s="22"/>
      <c r="AF113" s="22"/>
      <c r="AI113" s="3" t="str">
        <f>IF($A113="ADD",IF(NOT(ISBLANK(AH113)),_xlfn.XLOOKUP(AH113,ud_pole_structure_make[lookupValue],ud_pole_structure_make[lookupKey],"ERROR"),""), "")</f>
        <v/>
      </c>
      <c r="AK113" s="3" t="str">
        <f>IF($A113="ADD",IF(NOT(ISBLANK(AJ113)),_xlfn.XLOOKUP(1,(ud_pole_structure_model_lookup=AJ113)*(ud_pole_structure_model_parentKey=AI113),ud_pole_structure_model[lookupKey],"ERROR"),""), "")</f>
        <v/>
      </c>
      <c r="AM113" s="3" t="str">
        <f>IF($A113="ADD",IF(NOT(ISBLANK(AL113)),_xlfn.XLOOKUP(AL113,sl_pole_shape[lookupValue],sl_pole_shape[lookupKey],"ERROR"),""), "")</f>
        <v/>
      </c>
      <c r="AN113" s="8"/>
      <c r="AP113" s="3" t="str">
        <f>IF($A113="ADD",IF(NOT(ISBLANK(AO113)),_xlfn.XLOOKUP(AO113,sl_pole_attach[lookupValue],sl_pole_attach[lookupKey],"ERROR"),""), "")</f>
        <v/>
      </c>
      <c r="AR113" s="3" t="str">
        <f>IF($A113="ADD",IF(NOT(ISBLANK(AQ113)),_xlfn.XLOOKUP(AQ113,sl_earthing_type[lookupValue],sl_earthing_type[lookupKey],"ERROR"),""), "")</f>
        <v/>
      </c>
      <c r="AT113" s="3" t="str">
        <f>IF($A113="ADD",IF(NOT(ISBLANK(AS113)),_xlfn.XLOOKUP(AS113,men_point[lookupValue],men_point[lookupKey],"ERROR"),""), "")</f>
        <v/>
      </c>
      <c r="AU113" s="8"/>
      <c r="AW113" s="3" t="str">
        <f>IF($A113="ADD",IF(NOT(ISBLANK(AV113)),_xlfn.XLOOKUP(AV113,sign_bracket[lookupValue],sign_bracket[lookupKey],"ERROR"),""), "")</f>
        <v/>
      </c>
      <c r="AY113" s="3" t="str">
        <f>IF($A113="ADD",IF(NOT(ISBLANK(AX113)),_xlfn.XLOOKUP(AX113,post_plant_type[lookupValue],post_plant_type[lookupKey],"ERROR"),""), "")</f>
        <v/>
      </c>
      <c r="BA113" s="3" t="str">
        <f>IF($A113="ADD",IF(NOT(ISBLANK(AZ113)),_xlfn.XLOOKUP(AZ113,post_ground_type[lookupValue],post_ground_type[lookupKey],"ERROR"),""), "")</f>
        <v/>
      </c>
      <c r="BC113" s="3" t="str">
        <f>IF($A113="ADD",IF(NOT(ISBLANK(BB113)),_xlfn.XLOOKUP(BB113,post_joint_type[lookupValue],post_joint_type[lookupKey],"ERROR"),""), "")</f>
        <v/>
      </c>
      <c r="BD113" s="4"/>
      <c r="BE113" s="7"/>
      <c r="BF113" s="4" t="str">
        <f t="shared" ca="1" si="9"/>
        <v/>
      </c>
      <c r="BG113" s="4"/>
      <c r="BH113" s="3" t="str">
        <f t="shared" si="10"/>
        <v/>
      </c>
      <c r="BI113" s="3" t="str">
        <f>IF($A113="","",IF((AND($A113="ADD",OR(BH113="",BH113="In Use"))),"5",(_xlfn.XLOOKUP(BH113,ud_asset_status[lookupValue],ud_asset_status[lookupKey],""))))</f>
        <v/>
      </c>
      <c r="BJ113" s="7"/>
      <c r="BL113" s="3" t="str">
        <f>IF($A113="ADD",IF(NOT(ISBLANK(BK113)),_xlfn.XLOOKUP(BK113,ud_replacement_status[lookupValue],ud_replacement_status[lookupKey],"ERROR"),""), "")</f>
        <v/>
      </c>
      <c r="BM113" s="7"/>
      <c r="BO113" s="3" t="str">
        <f>IF($A113="ADD",IF(NOT(ISBLANK(BN113)),_xlfn.XLOOKUP(BN113,ar_replace_reason[lookupValue],ar_replace_reason[lookupKey],"ERROR"),""), "")</f>
        <v/>
      </c>
      <c r="BP113" s="3" t="str">
        <f t="shared" si="11"/>
        <v/>
      </c>
      <c r="BQ113" s="3" t="str">
        <f>IF($A113="","",IF((AND($A113="ADD",OR(BP113="",BP113="Queenstown-Lakes District Council"))),"70",(_xlfn.XLOOKUP(BP113,ud_organisation_owner[lookupValue],ud_organisation_owner[lookupKey],""))))</f>
        <v/>
      </c>
      <c r="BR113" s="3" t="str">
        <f t="shared" si="12"/>
        <v/>
      </c>
      <c r="BS113" s="3" t="str">
        <f>IF($A113="","",IF((AND($A113="ADD",OR(BR113="",BR113="Queenstown-Lakes District Council"))),"70",(_xlfn.XLOOKUP(BR113,ud_organisation_owner[lookupValue],ud_organisation_owner[lookupKey],""))))</f>
        <v/>
      </c>
      <c r="BT113" s="3" t="str">
        <f t="shared" si="13"/>
        <v/>
      </c>
      <c r="BU113" s="3" t="str">
        <f>IF($A113="","",IF((AND($A113="ADD",OR(BT113="",BT113="Local Authority"))),"17",(_xlfn.XLOOKUP(BT113,ud_sub_organisation[lookupValue],ud_sub_organisation[lookupKey],""))))</f>
        <v/>
      </c>
      <c r="BW113" s="3" t="str">
        <f>IF($A113="ADD",IF(NOT(ISBLANK(BV113)),_xlfn.XLOOKUP(BV113,ud_maintenance_organisation[lookupValue],ud_maintenance_organisation[lookupKey],"ERROR"),""), "")</f>
        <v/>
      </c>
      <c r="BX113" s="3" t="str">
        <f t="shared" si="14"/>
        <v/>
      </c>
      <c r="BY113" s="3" t="str">
        <f>IF($A113="","",IF((AND($A113="ADD",OR(BX113="",BX113="Vested Assets"))),"12",(_xlfn.XLOOKUP(BX113,ud_work_category[lookupValue],ud_work_category[lookupKey],""))))</f>
        <v/>
      </c>
      <c r="BZ113" s="6"/>
      <c r="CA113" s="2" t="str">
        <f t="shared" si="15"/>
        <v/>
      </c>
      <c r="CB113" s="3" t="str">
        <f t="shared" si="16"/>
        <v/>
      </c>
      <c r="CC113" s="3" t="str">
        <f>IF($A113="","",IF((AND($A113="ADD",OR(CB113="",CB113="Excellent"))),"1",(_xlfn.XLOOKUP(CB113,condition[lookupValue],condition[lookupKey],""))))</f>
        <v/>
      </c>
      <c r="CD113" s="7" t="str">
        <f t="shared" si="17"/>
        <v/>
      </c>
      <c r="CE113" s="8"/>
    </row>
    <row r="114" spans="2:83" x14ac:dyDescent="0.25">
      <c r="B114" s="4"/>
      <c r="D114" s="3" t="str">
        <f>IF($A114="ADD",IF(NOT(ISBLANK(C114)),_xlfn.XLOOKUP(C114,ud_amds_table_list[lookupValue],ud_amds_table_list[lookupKey],"ERROR"),""), "")</f>
        <v/>
      </c>
      <c r="G114" s="8"/>
      <c r="I114" s="3" t="str">
        <f>IF($A114="ADD",IF(NOT(ISBLANK(H114)),_xlfn.XLOOKUP(H114,roadnames[lookupValue],roadnames[lookupKey],"ERROR"),""), "")</f>
        <v/>
      </c>
      <c r="J114" s="5"/>
      <c r="K114" s="5"/>
      <c r="L114" s="22"/>
      <c r="N114" s="3" t="str">
        <f>IF($A114="ADD",IF(NOT(ISBLANK(M114)),_xlfn.XLOOKUP(M114,side[lookupValue],side[lookupKey],"ERROR"),""), "")</f>
        <v/>
      </c>
      <c r="O114" s="4"/>
      <c r="Q114" s="3" t="str">
        <f>IF($A114="ADD",IF(NOT(ISBLANK(P114)),_xlfn.XLOOKUP(P114,ud_placement[lookupValue],ud_placement[lookupKey],"ERROR"),""), "")</f>
        <v/>
      </c>
      <c r="S114" s="3" t="str">
        <f>IF($A114="ADD",IF(NOT(ISBLANK(R114)),_xlfn.XLOOKUP(R114,ud_pole_primary_function[lookupValue],ud_pole_primary_function[lookupKey],"ERROR"),""), "")</f>
        <v/>
      </c>
      <c r="U114" s="3" t="str">
        <f>IF($A114="ADD",IF(NOT(ISBLANK(T114)),_xlfn.XLOOKUP(T114,ud_pole_structure_type[lookupValue],ud_pole_structure_type[lookupKey],"ERROR"),""), "")</f>
        <v/>
      </c>
      <c r="X114" s="3" t="str">
        <f>IF($A114="ADD",IF(NOT(ISBLANK(W114)),_xlfn.XLOOKUP(W114,pole_material[lookupValue],pole_material[lookupKey],"ERROR"),""), "")</f>
        <v/>
      </c>
      <c r="Z114" s="3" t="str">
        <f>IF($A114="ADD",IF(NOT(ISBLANK(Y114)),_xlfn.XLOOKUP(Y114,ud_coating_system[lookupValue],ud_coating_system[lookupKey],"ERROR"),""), "")</f>
        <v/>
      </c>
      <c r="AB114" s="3" t="str">
        <f>IF($A114="ADD",IF(NOT(ISBLANK(AA114)),_xlfn.XLOOKUP(AA114,ud_pole_foundation_type[lookupValue],ud_pole_foundation_type[lookupKey],"ERROR"),""), "")</f>
        <v/>
      </c>
      <c r="AD114" s="3" t="str">
        <f>IF($A114="ADD",IF(NOT(ISBLANK(AC114)),_xlfn.XLOOKUP(AC114,ud_pole_base_connection[lookupValue],ud_pole_base_connection[lookupKey],"ERROR"),""), "")</f>
        <v/>
      </c>
      <c r="AE114" s="22"/>
      <c r="AF114" s="22"/>
      <c r="AI114" s="3" t="str">
        <f>IF($A114="ADD",IF(NOT(ISBLANK(AH114)),_xlfn.XLOOKUP(AH114,ud_pole_structure_make[lookupValue],ud_pole_structure_make[lookupKey],"ERROR"),""), "")</f>
        <v/>
      </c>
      <c r="AK114" s="3" t="str">
        <f>IF($A114="ADD",IF(NOT(ISBLANK(AJ114)),_xlfn.XLOOKUP(1,(ud_pole_structure_model_lookup=AJ114)*(ud_pole_structure_model_parentKey=AI114),ud_pole_structure_model[lookupKey],"ERROR"),""), "")</f>
        <v/>
      </c>
      <c r="AM114" s="3" t="str">
        <f>IF($A114="ADD",IF(NOT(ISBLANK(AL114)),_xlfn.XLOOKUP(AL114,sl_pole_shape[lookupValue],sl_pole_shape[lookupKey],"ERROR"),""), "")</f>
        <v/>
      </c>
      <c r="AN114" s="8"/>
      <c r="AP114" s="3" t="str">
        <f>IF($A114="ADD",IF(NOT(ISBLANK(AO114)),_xlfn.XLOOKUP(AO114,sl_pole_attach[lookupValue],sl_pole_attach[lookupKey],"ERROR"),""), "")</f>
        <v/>
      </c>
      <c r="AR114" s="3" t="str">
        <f>IF($A114="ADD",IF(NOT(ISBLANK(AQ114)),_xlfn.XLOOKUP(AQ114,sl_earthing_type[lookupValue],sl_earthing_type[lookupKey],"ERROR"),""), "")</f>
        <v/>
      </c>
      <c r="AT114" s="3" t="str">
        <f>IF($A114="ADD",IF(NOT(ISBLANK(AS114)),_xlfn.XLOOKUP(AS114,men_point[lookupValue],men_point[lookupKey],"ERROR"),""), "")</f>
        <v/>
      </c>
      <c r="AU114" s="8"/>
      <c r="AW114" s="3" t="str">
        <f>IF($A114="ADD",IF(NOT(ISBLANK(AV114)),_xlfn.XLOOKUP(AV114,sign_bracket[lookupValue],sign_bracket[lookupKey],"ERROR"),""), "")</f>
        <v/>
      </c>
      <c r="AY114" s="3" t="str">
        <f>IF($A114="ADD",IF(NOT(ISBLANK(AX114)),_xlfn.XLOOKUP(AX114,post_plant_type[lookupValue],post_plant_type[lookupKey],"ERROR"),""), "")</f>
        <v/>
      </c>
      <c r="BA114" s="3" t="str">
        <f>IF($A114="ADD",IF(NOT(ISBLANK(AZ114)),_xlfn.XLOOKUP(AZ114,post_ground_type[lookupValue],post_ground_type[lookupKey],"ERROR"),""), "")</f>
        <v/>
      </c>
      <c r="BC114" s="3" t="str">
        <f>IF($A114="ADD",IF(NOT(ISBLANK(BB114)),_xlfn.XLOOKUP(BB114,post_joint_type[lookupValue],post_joint_type[lookupKey],"ERROR"),""), "")</f>
        <v/>
      </c>
      <c r="BD114" s="4"/>
      <c r="BE114" s="7"/>
      <c r="BF114" s="4" t="str">
        <f t="shared" ca="1" si="9"/>
        <v/>
      </c>
      <c r="BG114" s="4"/>
      <c r="BH114" s="3" t="str">
        <f t="shared" si="10"/>
        <v/>
      </c>
      <c r="BI114" s="3" t="str">
        <f>IF($A114="","",IF((AND($A114="ADD",OR(BH114="",BH114="In Use"))),"5",(_xlfn.XLOOKUP(BH114,ud_asset_status[lookupValue],ud_asset_status[lookupKey],""))))</f>
        <v/>
      </c>
      <c r="BJ114" s="7"/>
      <c r="BL114" s="3" t="str">
        <f>IF($A114="ADD",IF(NOT(ISBLANK(BK114)),_xlfn.XLOOKUP(BK114,ud_replacement_status[lookupValue],ud_replacement_status[lookupKey],"ERROR"),""), "")</f>
        <v/>
      </c>
      <c r="BM114" s="7"/>
      <c r="BO114" s="3" t="str">
        <f>IF($A114="ADD",IF(NOT(ISBLANK(BN114)),_xlfn.XLOOKUP(BN114,ar_replace_reason[lookupValue],ar_replace_reason[lookupKey],"ERROR"),""), "")</f>
        <v/>
      </c>
      <c r="BP114" s="3" t="str">
        <f t="shared" si="11"/>
        <v/>
      </c>
      <c r="BQ114" s="3" t="str">
        <f>IF($A114="","",IF((AND($A114="ADD",OR(BP114="",BP114="Queenstown-Lakes District Council"))),"70",(_xlfn.XLOOKUP(BP114,ud_organisation_owner[lookupValue],ud_organisation_owner[lookupKey],""))))</f>
        <v/>
      </c>
      <c r="BR114" s="3" t="str">
        <f t="shared" si="12"/>
        <v/>
      </c>
      <c r="BS114" s="3" t="str">
        <f>IF($A114="","",IF((AND($A114="ADD",OR(BR114="",BR114="Queenstown-Lakes District Council"))),"70",(_xlfn.XLOOKUP(BR114,ud_organisation_owner[lookupValue],ud_organisation_owner[lookupKey],""))))</f>
        <v/>
      </c>
      <c r="BT114" s="3" t="str">
        <f t="shared" si="13"/>
        <v/>
      </c>
      <c r="BU114" s="3" t="str">
        <f>IF($A114="","",IF((AND($A114="ADD",OR(BT114="",BT114="Local Authority"))),"17",(_xlfn.XLOOKUP(BT114,ud_sub_organisation[lookupValue],ud_sub_organisation[lookupKey],""))))</f>
        <v/>
      </c>
      <c r="BW114" s="3" t="str">
        <f>IF($A114="ADD",IF(NOT(ISBLANK(BV114)),_xlfn.XLOOKUP(BV114,ud_maintenance_organisation[lookupValue],ud_maintenance_organisation[lookupKey],"ERROR"),""), "")</f>
        <v/>
      </c>
      <c r="BX114" s="3" t="str">
        <f t="shared" si="14"/>
        <v/>
      </c>
      <c r="BY114" s="3" t="str">
        <f>IF($A114="","",IF((AND($A114="ADD",OR(BX114="",BX114="Vested Assets"))),"12",(_xlfn.XLOOKUP(BX114,ud_work_category[lookupValue],ud_work_category[lookupKey],""))))</f>
        <v/>
      </c>
      <c r="BZ114" s="6"/>
      <c r="CA114" s="2" t="str">
        <f t="shared" si="15"/>
        <v/>
      </c>
      <c r="CB114" s="3" t="str">
        <f t="shared" si="16"/>
        <v/>
      </c>
      <c r="CC114" s="3" t="str">
        <f>IF($A114="","",IF((AND($A114="ADD",OR(CB114="",CB114="Excellent"))),"1",(_xlfn.XLOOKUP(CB114,condition[lookupValue],condition[lookupKey],""))))</f>
        <v/>
      </c>
      <c r="CD114" s="7" t="str">
        <f t="shared" si="17"/>
        <v/>
      </c>
      <c r="CE114" s="8"/>
    </row>
    <row r="115" spans="2:83" x14ac:dyDescent="0.25">
      <c r="B115" s="4"/>
      <c r="D115" s="3" t="str">
        <f>IF($A115="ADD",IF(NOT(ISBLANK(C115)),_xlfn.XLOOKUP(C115,ud_amds_table_list[lookupValue],ud_amds_table_list[lookupKey],"ERROR"),""), "")</f>
        <v/>
      </c>
      <c r="G115" s="8"/>
      <c r="I115" s="3" t="str">
        <f>IF($A115="ADD",IF(NOT(ISBLANK(H115)),_xlfn.XLOOKUP(H115,roadnames[lookupValue],roadnames[lookupKey],"ERROR"),""), "")</f>
        <v/>
      </c>
      <c r="J115" s="5"/>
      <c r="K115" s="5"/>
      <c r="L115" s="22"/>
      <c r="N115" s="3" t="str">
        <f>IF($A115="ADD",IF(NOT(ISBLANK(M115)),_xlfn.XLOOKUP(M115,side[lookupValue],side[lookupKey],"ERROR"),""), "")</f>
        <v/>
      </c>
      <c r="O115" s="4"/>
      <c r="Q115" s="3" t="str">
        <f>IF($A115="ADD",IF(NOT(ISBLANK(P115)),_xlfn.XLOOKUP(P115,ud_placement[lookupValue],ud_placement[lookupKey],"ERROR"),""), "")</f>
        <v/>
      </c>
      <c r="S115" s="3" t="str">
        <f>IF($A115="ADD",IF(NOT(ISBLANK(R115)),_xlfn.XLOOKUP(R115,ud_pole_primary_function[lookupValue],ud_pole_primary_function[lookupKey],"ERROR"),""), "")</f>
        <v/>
      </c>
      <c r="U115" s="3" t="str">
        <f>IF($A115="ADD",IF(NOT(ISBLANK(T115)),_xlfn.XLOOKUP(T115,ud_pole_structure_type[lookupValue],ud_pole_structure_type[lookupKey],"ERROR"),""), "")</f>
        <v/>
      </c>
      <c r="X115" s="3" t="str">
        <f>IF($A115="ADD",IF(NOT(ISBLANK(W115)),_xlfn.XLOOKUP(W115,pole_material[lookupValue],pole_material[lookupKey],"ERROR"),""), "")</f>
        <v/>
      </c>
      <c r="Z115" s="3" t="str">
        <f>IF($A115="ADD",IF(NOT(ISBLANK(Y115)),_xlfn.XLOOKUP(Y115,ud_coating_system[lookupValue],ud_coating_system[lookupKey],"ERROR"),""), "")</f>
        <v/>
      </c>
      <c r="AB115" s="3" t="str">
        <f>IF($A115="ADD",IF(NOT(ISBLANK(AA115)),_xlfn.XLOOKUP(AA115,ud_pole_foundation_type[lookupValue],ud_pole_foundation_type[lookupKey],"ERROR"),""), "")</f>
        <v/>
      </c>
      <c r="AD115" s="3" t="str">
        <f>IF($A115="ADD",IF(NOT(ISBLANK(AC115)),_xlfn.XLOOKUP(AC115,ud_pole_base_connection[lookupValue],ud_pole_base_connection[lookupKey],"ERROR"),""), "")</f>
        <v/>
      </c>
      <c r="AE115" s="22"/>
      <c r="AF115" s="22"/>
      <c r="AI115" s="3" t="str">
        <f>IF($A115="ADD",IF(NOT(ISBLANK(AH115)),_xlfn.XLOOKUP(AH115,ud_pole_structure_make[lookupValue],ud_pole_structure_make[lookupKey],"ERROR"),""), "")</f>
        <v/>
      </c>
      <c r="AK115" s="3" t="str">
        <f>IF($A115="ADD",IF(NOT(ISBLANK(AJ115)),_xlfn.XLOOKUP(1,(ud_pole_structure_model_lookup=AJ115)*(ud_pole_structure_model_parentKey=AI115),ud_pole_structure_model[lookupKey],"ERROR"),""), "")</f>
        <v/>
      </c>
      <c r="AM115" s="3" t="str">
        <f>IF($A115="ADD",IF(NOT(ISBLANK(AL115)),_xlfn.XLOOKUP(AL115,sl_pole_shape[lookupValue],sl_pole_shape[lookupKey],"ERROR"),""), "")</f>
        <v/>
      </c>
      <c r="AN115" s="8"/>
      <c r="AP115" s="3" t="str">
        <f>IF($A115="ADD",IF(NOT(ISBLANK(AO115)),_xlfn.XLOOKUP(AO115,sl_pole_attach[lookupValue],sl_pole_attach[lookupKey],"ERROR"),""), "")</f>
        <v/>
      </c>
      <c r="AR115" s="3" t="str">
        <f>IF($A115="ADD",IF(NOT(ISBLANK(AQ115)),_xlfn.XLOOKUP(AQ115,sl_earthing_type[lookupValue],sl_earthing_type[lookupKey],"ERROR"),""), "")</f>
        <v/>
      </c>
      <c r="AT115" s="3" t="str">
        <f>IF($A115="ADD",IF(NOT(ISBLANK(AS115)),_xlfn.XLOOKUP(AS115,men_point[lookupValue],men_point[lookupKey],"ERROR"),""), "")</f>
        <v/>
      </c>
      <c r="AU115" s="8"/>
      <c r="AW115" s="3" t="str">
        <f>IF($A115="ADD",IF(NOT(ISBLANK(AV115)),_xlfn.XLOOKUP(AV115,sign_bracket[lookupValue],sign_bracket[lookupKey],"ERROR"),""), "")</f>
        <v/>
      </c>
      <c r="AY115" s="3" t="str">
        <f>IF($A115="ADD",IF(NOT(ISBLANK(AX115)),_xlfn.XLOOKUP(AX115,post_plant_type[lookupValue],post_plant_type[lookupKey],"ERROR"),""), "")</f>
        <v/>
      </c>
      <c r="BA115" s="3" t="str">
        <f>IF($A115="ADD",IF(NOT(ISBLANK(AZ115)),_xlfn.XLOOKUP(AZ115,post_ground_type[lookupValue],post_ground_type[lookupKey],"ERROR"),""), "")</f>
        <v/>
      </c>
      <c r="BC115" s="3" t="str">
        <f>IF($A115="ADD",IF(NOT(ISBLANK(BB115)),_xlfn.XLOOKUP(BB115,post_joint_type[lookupValue],post_joint_type[lookupKey],"ERROR"),""), "")</f>
        <v/>
      </c>
      <c r="BD115" s="4"/>
      <c r="BE115" s="7"/>
      <c r="BF115" s="4" t="str">
        <f t="shared" ca="1" si="9"/>
        <v/>
      </c>
      <c r="BG115" s="4"/>
      <c r="BH115" s="3" t="str">
        <f t="shared" si="10"/>
        <v/>
      </c>
      <c r="BI115" s="3" t="str">
        <f>IF($A115="","",IF((AND($A115="ADD",OR(BH115="",BH115="In Use"))),"5",(_xlfn.XLOOKUP(BH115,ud_asset_status[lookupValue],ud_asset_status[lookupKey],""))))</f>
        <v/>
      </c>
      <c r="BJ115" s="7"/>
      <c r="BL115" s="3" t="str">
        <f>IF($A115="ADD",IF(NOT(ISBLANK(BK115)),_xlfn.XLOOKUP(BK115,ud_replacement_status[lookupValue],ud_replacement_status[lookupKey],"ERROR"),""), "")</f>
        <v/>
      </c>
      <c r="BM115" s="7"/>
      <c r="BO115" s="3" t="str">
        <f>IF($A115="ADD",IF(NOT(ISBLANK(BN115)),_xlfn.XLOOKUP(BN115,ar_replace_reason[lookupValue],ar_replace_reason[lookupKey],"ERROR"),""), "")</f>
        <v/>
      </c>
      <c r="BP115" s="3" t="str">
        <f t="shared" si="11"/>
        <v/>
      </c>
      <c r="BQ115" s="3" t="str">
        <f>IF($A115="","",IF((AND($A115="ADD",OR(BP115="",BP115="Queenstown-Lakes District Council"))),"70",(_xlfn.XLOOKUP(BP115,ud_organisation_owner[lookupValue],ud_organisation_owner[lookupKey],""))))</f>
        <v/>
      </c>
      <c r="BR115" s="3" t="str">
        <f t="shared" si="12"/>
        <v/>
      </c>
      <c r="BS115" s="3" t="str">
        <f>IF($A115="","",IF((AND($A115="ADD",OR(BR115="",BR115="Queenstown-Lakes District Council"))),"70",(_xlfn.XLOOKUP(BR115,ud_organisation_owner[lookupValue],ud_organisation_owner[lookupKey],""))))</f>
        <v/>
      </c>
      <c r="BT115" s="3" t="str">
        <f t="shared" si="13"/>
        <v/>
      </c>
      <c r="BU115" s="3" t="str">
        <f>IF($A115="","",IF((AND($A115="ADD",OR(BT115="",BT115="Local Authority"))),"17",(_xlfn.XLOOKUP(BT115,ud_sub_organisation[lookupValue],ud_sub_organisation[lookupKey],""))))</f>
        <v/>
      </c>
      <c r="BW115" s="3" t="str">
        <f>IF($A115="ADD",IF(NOT(ISBLANK(BV115)),_xlfn.XLOOKUP(BV115,ud_maintenance_organisation[lookupValue],ud_maintenance_organisation[lookupKey],"ERROR"),""), "")</f>
        <v/>
      </c>
      <c r="BX115" s="3" t="str">
        <f t="shared" si="14"/>
        <v/>
      </c>
      <c r="BY115" s="3" t="str">
        <f>IF($A115="","",IF((AND($A115="ADD",OR(BX115="",BX115="Vested Assets"))),"12",(_xlfn.XLOOKUP(BX115,ud_work_category[lookupValue],ud_work_category[lookupKey],""))))</f>
        <v/>
      </c>
      <c r="BZ115" s="6"/>
      <c r="CA115" s="2" t="str">
        <f t="shared" si="15"/>
        <v/>
      </c>
      <c r="CB115" s="3" t="str">
        <f t="shared" si="16"/>
        <v/>
      </c>
      <c r="CC115" s="3" t="str">
        <f>IF($A115="","",IF((AND($A115="ADD",OR(CB115="",CB115="Excellent"))),"1",(_xlfn.XLOOKUP(CB115,condition[lookupValue],condition[lookupKey],""))))</f>
        <v/>
      </c>
      <c r="CD115" s="7" t="str">
        <f t="shared" si="17"/>
        <v/>
      </c>
      <c r="CE115" s="8"/>
    </row>
    <row r="116" spans="2:83" x14ac:dyDescent="0.25">
      <c r="B116" s="4"/>
      <c r="D116" s="3" t="str">
        <f>IF($A116="ADD",IF(NOT(ISBLANK(C116)),_xlfn.XLOOKUP(C116,ud_amds_table_list[lookupValue],ud_amds_table_list[lookupKey],"ERROR"),""), "")</f>
        <v/>
      </c>
      <c r="G116" s="8"/>
      <c r="I116" s="3" t="str">
        <f>IF($A116="ADD",IF(NOT(ISBLANK(H116)),_xlfn.XLOOKUP(H116,roadnames[lookupValue],roadnames[lookupKey],"ERROR"),""), "")</f>
        <v/>
      </c>
      <c r="J116" s="5"/>
      <c r="K116" s="5"/>
      <c r="L116" s="22"/>
      <c r="N116" s="3" t="str">
        <f>IF($A116="ADD",IF(NOT(ISBLANK(M116)),_xlfn.XLOOKUP(M116,side[lookupValue],side[lookupKey],"ERROR"),""), "")</f>
        <v/>
      </c>
      <c r="O116" s="4"/>
      <c r="Q116" s="3" t="str">
        <f>IF($A116="ADD",IF(NOT(ISBLANK(P116)),_xlfn.XLOOKUP(P116,ud_placement[lookupValue],ud_placement[lookupKey],"ERROR"),""), "")</f>
        <v/>
      </c>
      <c r="S116" s="3" t="str">
        <f>IF($A116="ADD",IF(NOT(ISBLANK(R116)),_xlfn.XLOOKUP(R116,ud_pole_primary_function[lookupValue],ud_pole_primary_function[lookupKey],"ERROR"),""), "")</f>
        <v/>
      </c>
      <c r="U116" s="3" t="str">
        <f>IF($A116="ADD",IF(NOT(ISBLANK(T116)),_xlfn.XLOOKUP(T116,ud_pole_structure_type[lookupValue],ud_pole_structure_type[lookupKey],"ERROR"),""), "")</f>
        <v/>
      </c>
      <c r="X116" s="3" t="str">
        <f>IF($A116="ADD",IF(NOT(ISBLANK(W116)),_xlfn.XLOOKUP(W116,pole_material[lookupValue],pole_material[lookupKey],"ERROR"),""), "")</f>
        <v/>
      </c>
      <c r="Z116" s="3" t="str">
        <f>IF($A116="ADD",IF(NOT(ISBLANK(Y116)),_xlfn.XLOOKUP(Y116,ud_coating_system[lookupValue],ud_coating_system[lookupKey],"ERROR"),""), "")</f>
        <v/>
      </c>
      <c r="AB116" s="3" t="str">
        <f>IF($A116="ADD",IF(NOT(ISBLANK(AA116)),_xlfn.XLOOKUP(AA116,ud_pole_foundation_type[lookupValue],ud_pole_foundation_type[lookupKey],"ERROR"),""), "")</f>
        <v/>
      </c>
      <c r="AD116" s="3" t="str">
        <f>IF($A116="ADD",IF(NOT(ISBLANK(AC116)),_xlfn.XLOOKUP(AC116,ud_pole_base_connection[lookupValue],ud_pole_base_connection[lookupKey],"ERROR"),""), "")</f>
        <v/>
      </c>
      <c r="AE116" s="22"/>
      <c r="AF116" s="22"/>
      <c r="AI116" s="3" t="str">
        <f>IF($A116="ADD",IF(NOT(ISBLANK(AH116)),_xlfn.XLOOKUP(AH116,ud_pole_structure_make[lookupValue],ud_pole_structure_make[lookupKey],"ERROR"),""), "")</f>
        <v/>
      </c>
      <c r="AK116" s="3" t="str">
        <f>IF($A116="ADD",IF(NOT(ISBLANK(AJ116)),_xlfn.XLOOKUP(1,(ud_pole_structure_model_lookup=AJ116)*(ud_pole_structure_model_parentKey=AI116),ud_pole_structure_model[lookupKey],"ERROR"),""), "")</f>
        <v/>
      </c>
      <c r="AM116" s="3" t="str">
        <f>IF($A116="ADD",IF(NOT(ISBLANK(AL116)),_xlfn.XLOOKUP(AL116,sl_pole_shape[lookupValue],sl_pole_shape[lookupKey],"ERROR"),""), "")</f>
        <v/>
      </c>
      <c r="AN116" s="8"/>
      <c r="AP116" s="3" t="str">
        <f>IF($A116="ADD",IF(NOT(ISBLANK(AO116)),_xlfn.XLOOKUP(AO116,sl_pole_attach[lookupValue],sl_pole_attach[lookupKey],"ERROR"),""), "")</f>
        <v/>
      </c>
      <c r="AR116" s="3" t="str">
        <f>IF($A116="ADD",IF(NOT(ISBLANK(AQ116)),_xlfn.XLOOKUP(AQ116,sl_earthing_type[lookupValue],sl_earthing_type[lookupKey],"ERROR"),""), "")</f>
        <v/>
      </c>
      <c r="AT116" s="3" t="str">
        <f>IF($A116="ADD",IF(NOT(ISBLANK(AS116)),_xlfn.XLOOKUP(AS116,men_point[lookupValue],men_point[lookupKey],"ERROR"),""), "")</f>
        <v/>
      </c>
      <c r="AU116" s="8"/>
      <c r="AW116" s="3" t="str">
        <f>IF($A116="ADD",IF(NOT(ISBLANK(AV116)),_xlfn.XLOOKUP(AV116,sign_bracket[lookupValue],sign_bracket[lookupKey],"ERROR"),""), "")</f>
        <v/>
      </c>
      <c r="AY116" s="3" t="str">
        <f>IF($A116="ADD",IF(NOT(ISBLANK(AX116)),_xlfn.XLOOKUP(AX116,post_plant_type[lookupValue],post_plant_type[lookupKey],"ERROR"),""), "")</f>
        <v/>
      </c>
      <c r="BA116" s="3" t="str">
        <f>IF($A116="ADD",IF(NOT(ISBLANK(AZ116)),_xlfn.XLOOKUP(AZ116,post_ground_type[lookupValue],post_ground_type[lookupKey],"ERROR"),""), "")</f>
        <v/>
      </c>
      <c r="BC116" s="3" t="str">
        <f>IF($A116="ADD",IF(NOT(ISBLANK(BB116)),_xlfn.XLOOKUP(BB116,post_joint_type[lookupValue],post_joint_type[lookupKey],"ERROR"),""), "")</f>
        <v/>
      </c>
      <c r="BD116" s="4"/>
      <c r="BE116" s="7"/>
      <c r="BF116" s="4" t="str">
        <f t="shared" ca="1" si="9"/>
        <v/>
      </c>
      <c r="BG116" s="4"/>
      <c r="BH116" s="3" t="str">
        <f t="shared" si="10"/>
        <v/>
      </c>
      <c r="BI116" s="3" t="str">
        <f>IF($A116="","",IF((AND($A116="ADD",OR(BH116="",BH116="In Use"))),"5",(_xlfn.XLOOKUP(BH116,ud_asset_status[lookupValue],ud_asset_status[lookupKey],""))))</f>
        <v/>
      </c>
      <c r="BJ116" s="7"/>
      <c r="BL116" s="3" t="str">
        <f>IF($A116="ADD",IF(NOT(ISBLANK(BK116)),_xlfn.XLOOKUP(BK116,ud_replacement_status[lookupValue],ud_replacement_status[lookupKey],"ERROR"),""), "")</f>
        <v/>
      </c>
      <c r="BM116" s="7"/>
      <c r="BO116" s="3" t="str">
        <f>IF($A116="ADD",IF(NOT(ISBLANK(BN116)),_xlfn.XLOOKUP(BN116,ar_replace_reason[lookupValue],ar_replace_reason[lookupKey],"ERROR"),""), "")</f>
        <v/>
      </c>
      <c r="BP116" s="3" t="str">
        <f t="shared" si="11"/>
        <v/>
      </c>
      <c r="BQ116" s="3" t="str">
        <f>IF($A116="","",IF((AND($A116="ADD",OR(BP116="",BP116="Queenstown-Lakes District Council"))),"70",(_xlfn.XLOOKUP(BP116,ud_organisation_owner[lookupValue],ud_organisation_owner[lookupKey],""))))</f>
        <v/>
      </c>
      <c r="BR116" s="3" t="str">
        <f t="shared" si="12"/>
        <v/>
      </c>
      <c r="BS116" s="3" t="str">
        <f>IF($A116="","",IF((AND($A116="ADD",OR(BR116="",BR116="Queenstown-Lakes District Council"))),"70",(_xlfn.XLOOKUP(BR116,ud_organisation_owner[lookupValue],ud_organisation_owner[lookupKey],""))))</f>
        <v/>
      </c>
      <c r="BT116" s="3" t="str">
        <f t="shared" si="13"/>
        <v/>
      </c>
      <c r="BU116" s="3" t="str">
        <f>IF($A116="","",IF((AND($A116="ADD",OR(BT116="",BT116="Local Authority"))),"17",(_xlfn.XLOOKUP(BT116,ud_sub_organisation[lookupValue],ud_sub_organisation[lookupKey],""))))</f>
        <v/>
      </c>
      <c r="BW116" s="3" t="str">
        <f>IF($A116="ADD",IF(NOT(ISBLANK(BV116)),_xlfn.XLOOKUP(BV116,ud_maintenance_organisation[lookupValue],ud_maintenance_organisation[lookupKey],"ERROR"),""), "")</f>
        <v/>
      </c>
      <c r="BX116" s="3" t="str">
        <f t="shared" si="14"/>
        <v/>
      </c>
      <c r="BY116" s="3" t="str">
        <f>IF($A116="","",IF((AND($A116="ADD",OR(BX116="",BX116="Vested Assets"))),"12",(_xlfn.XLOOKUP(BX116,ud_work_category[lookupValue],ud_work_category[lookupKey],""))))</f>
        <v/>
      </c>
      <c r="BZ116" s="6"/>
      <c r="CA116" s="2" t="str">
        <f t="shared" si="15"/>
        <v/>
      </c>
      <c r="CB116" s="3" t="str">
        <f t="shared" si="16"/>
        <v/>
      </c>
      <c r="CC116" s="3" t="str">
        <f>IF($A116="","",IF((AND($A116="ADD",OR(CB116="",CB116="Excellent"))),"1",(_xlfn.XLOOKUP(CB116,condition[lookupValue],condition[lookupKey],""))))</f>
        <v/>
      </c>
      <c r="CD116" s="7" t="str">
        <f t="shared" si="17"/>
        <v/>
      </c>
      <c r="CE116" s="8"/>
    </row>
    <row r="117" spans="2:83" x14ac:dyDescent="0.25">
      <c r="B117" s="4"/>
      <c r="D117" s="3" t="str">
        <f>IF($A117="ADD",IF(NOT(ISBLANK(C117)),_xlfn.XLOOKUP(C117,ud_amds_table_list[lookupValue],ud_amds_table_list[lookupKey],"ERROR"),""), "")</f>
        <v/>
      </c>
      <c r="G117" s="8"/>
      <c r="I117" s="3" t="str">
        <f>IF($A117="ADD",IF(NOT(ISBLANK(H117)),_xlfn.XLOOKUP(H117,roadnames[lookupValue],roadnames[lookupKey],"ERROR"),""), "")</f>
        <v/>
      </c>
      <c r="J117" s="5"/>
      <c r="K117" s="5"/>
      <c r="L117" s="22"/>
      <c r="N117" s="3" t="str">
        <f>IF($A117="ADD",IF(NOT(ISBLANK(M117)),_xlfn.XLOOKUP(M117,side[lookupValue],side[lookupKey],"ERROR"),""), "")</f>
        <v/>
      </c>
      <c r="O117" s="4"/>
      <c r="Q117" s="3" t="str">
        <f>IF($A117="ADD",IF(NOT(ISBLANK(P117)),_xlfn.XLOOKUP(P117,ud_placement[lookupValue],ud_placement[lookupKey],"ERROR"),""), "")</f>
        <v/>
      </c>
      <c r="S117" s="3" t="str">
        <f>IF($A117="ADD",IF(NOT(ISBLANK(R117)),_xlfn.XLOOKUP(R117,ud_pole_primary_function[lookupValue],ud_pole_primary_function[lookupKey],"ERROR"),""), "")</f>
        <v/>
      </c>
      <c r="U117" s="3" t="str">
        <f>IF($A117="ADD",IF(NOT(ISBLANK(T117)),_xlfn.XLOOKUP(T117,ud_pole_structure_type[lookupValue],ud_pole_structure_type[lookupKey],"ERROR"),""), "")</f>
        <v/>
      </c>
      <c r="X117" s="3" t="str">
        <f>IF($A117="ADD",IF(NOT(ISBLANK(W117)),_xlfn.XLOOKUP(W117,pole_material[lookupValue],pole_material[lookupKey],"ERROR"),""), "")</f>
        <v/>
      </c>
      <c r="Z117" s="3" t="str">
        <f>IF($A117="ADD",IF(NOT(ISBLANK(Y117)),_xlfn.XLOOKUP(Y117,ud_coating_system[lookupValue],ud_coating_system[lookupKey],"ERROR"),""), "")</f>
        <v/>
      </c>
      <c r="AB117" s="3" t="str">
        <f>IF($A117="ADD",IF(NOT(ISBLANK(AA117)),_xlfn.XLOOKUP(AA117,ud_pole_foundation_type[lookupValue],ud_pole_foundation_type[lookupKey],"ERROR"),""), "")</f>
        <v/>
      </c>
      <c r="AD117" s="3" t="str">
        <f>IF($A117="ADD",IF(NOT(ISBLANK(AC117)),_xlfn.XLOOKUP(AC117,ud_pole_base_connection[lookupValue],ud_pole_base_connection[lookupKey],"ERROR"),""), "")</f>
        <v/>
      </c>
      <c r="AE117" s="22"/>
      <c r="AF117" s="22"/>
      <c r="AI117" s="3" t="str">
        <f>IF($A117="ADD",IF(NOT(ISBLANK(AH117)),_xlfn.XLOOKUP(AH117,ud_pole_structure_make[lookupValue],ud_pole_structure_make[lookupKey],"ERROR"),""), "")</f>
        <v/>
      </c>
      <c r="AK117" s="3" t="str">
        <f>IF($A117="ADD",IF(NOT(ISBLANK(AJ117)),_xlfn.XLOOKUP(1,(ud_pole_structure_model_lookup=AJ117)*(ud_pole_structure_model_parentKey=AI117),ud_pole_structure_model[lookupKey],"ERROR"),""), "")</f>
        <v/>
      </c>
      <c r="AM117" s="3" t="str">
        <f>IF($A117="ADD",IF(NOT(ISBLANK(AL117)),_xlfn.XLOOKUP(AL117,sl_pole_shape[lookupValue],sl_pole_shape[lookupKey],"ERROR"),""), "")</f>
        <v/>
      </c>
      <c r="AN117" s="8"/>
      <c r="AP117" s="3" t="str">
        <f>IF($A117="ADD",IF(NOT(ISBLANK(AO117)),_xlfn.XLOOKUP(AO117,sl_pole_attach[lookupValue],sl_pole_attach[lookupKey],"ERROR"),""), "")</f>
        <v/>
      </c>
      <c r="AR117" s="3" t="str">
        <f>IF($A117="ADD",IF(NOT(ISBLANK(AQ117)),_xlfn.XLOOKUP(AQ117,sl_earthing_type[lookupValue],sl_earthing_type[lookupKey],"ERROR"),""), "")</f>
        <v/>
      </c>
      <c r="AT117" s="3" t="str">
        <f>IF($A117="ADD",IF(NOT(ISBLANK(AS117)),_xlfn.XLOOKUP(AS117,men_point[lookupValue],men_point[lookupKey],"ERROR"),""), "")</f>
        <v/>
      </c>
      <c r="AU117" s="8"/>
      <c r="AW117" s="3" t="str">
        <f>IF($A117="ADD",IF(NOT(ISBLANK(AV117)),_xlfn.XLOOKUP(AV117,sign_bracket[lookupValue],sign_bracket[lookupKey],"ERROR"),""), "")</f>
        <v/>
      </c>
      <c r="AY117" s="3" t="str">
        <f>IF($A117="ADD",IF(NOT(ISBLANK(AX117)),_xlfn.XLOOKUP(AX117,post_plant_type[lookupValue],post_plant_type[lookupKey],"ERROR"),""), "")</f>
        <v/>
      </c>
      <c r="BA117" s="3" t="str">
        <f>IF($A117="ADD",IF(NOT(ISBLANK(AZ117)),_xlfn.XLOOKUP(AZ117,post_ground_type[lookupValue],post_ground_type[lookupKey],"ERROR"),""), "")</f>
        <v/>
      </c>
      <c r="BC117" s="3" t="str">
        <f>IF($A117="ADD",IF(NOT(ISBLANK(BB117)),_xlfn.XLOOKUP(BB117,post_joint_type[lookupValue],post_joint_type[lookupKey],"ERROR"),""), "")</f>
        <v/>
      </c>
      <c r="BD117" s="4"/>
      <c r="BE117" s="7"/>
      <c r="BF117" s="4" t="str">
        <f t="shared" ca="1" si="9"/>
        <v/>
      </c>
      <c r="BG117" s="4"/>
      <c r="BH117" s="3" t="str">
        <f t="shared" si="10"/>
        <v/>
      </c>
      <c r="BI117" s="3" t="str">
        <f>IF($A117="","",IF((AND($A117="ADD",OR(BH117="",BH117="In Use"))),"5",(_xlfn.XLOOKUP(BH117,ud_asset_status[lookupValue],ud_asset_status[lookupKey],""))))</f>
        <v/>
      </c>
      <c r="BJ117" s="7"/>
      <c r="BL117" s="3" t="str">
        <f>IF($A117="ADD",IF(NOT(ISBLANK(BK117)),_xlfn.XLOOKUP(BK117,ud_replacement_status[lookupValue],ud_replacement_status[lookupKey],"ERROR"),""), "")</f>
        <v/>
      </c>
      <c r="BM117" s="7"/>
      <c r="BO117" s="3" t="str">
        <f>IF($A117="ADD",IF(NOT(ISBLANK(BN117)),_xlfn.XLOOKUP(BN117,ar_replace_reason[lookupValue],ar_replace_reason[lookupKey],"ERROR"),""), "")</f>
        <v/>
      </c>
      <c r="BP117" s="3" t="str">
        <f t="shared" si="11"/>
        <v/>
      </c>
      <c r="BQ117" s="3" t="str">
        <f>IF($A117="","",IF((AND($A117="ADD",OR(BP117="",BP117="Queenstown-Lakes District Council"))),"70",(_xlfn.XLOOKUP(BP117,ud_organisation_owner[lookupValue],ud_organisation_owner[lookupKey],""))))</f>
        <v/>
      </c>
      <c r="BR117" s="3" t="str">
        <f t="shared" si="12"/>
        <v/>
      </c>
      <c r="BS117" s="3" t="str">
        <f>IF($A117="","",IF((AND($A117="ADD",OR(BR117="",BR117="Queenstown-Lakes District Council"))),"70",(_xlfn.XLOOKUP(BR117,ud_organisation_owner[lookupValue],ud_organisation_owner[lookupKey],""))))</f>
        <v/>
      </c>
      <c r="BT117" s="3" t="str">
        <f t="shared" si="13"/>
        <v/>
      </c>
      <c r="BU117" s="3" t="str">
        <f>IF($A117="","",IF((AND($A117="ADD",OR(BT117="",BT117="Local Authority"))),"17",(_xlfn.XLOOKUP(BT117,ud_sub_organisation[lookupValue],ud_sub_organisation[lookupKey],""))))</f>
        <v/>
      </c>
      <c r="BW117" s="3" t="str">
        <f>IF($A117="ADD",IF(NOT(ISBLANK(BV117)),_xlfn.XLOOKUP(BV117,ud_maintenance_organisation[lookupValue],ud_maintenance_organisation[lookupKey],"ERROR"),""), "")</f>
        <v/>
      </c>
      <c r="BX117" s="3" t="str">
        <f t="shared" si="14"/>
        <v/>
      </c>
      <c r="BY117" s="3" t="str">
        <f>IF($A117="","",IF((AND($A117="ADD",OR(BX117="",BX117="Vested Assets"))),"12",(_xlfn.XLOOKUP(BX117,ud_work_category[lookupValue],ud_work_category[lookupKey],""))))</f>
        <v/>
      </c>
      <c r="BZ117" s="6"/>
      <c r="CA117" s="2" t="str">
        <f t="shared" si="15"/>
        <v/>
      </c>
      <c r="CB117" s="3" t="str">
        <f t="shared" si="16"/>
        <v/>
      </c>
      <c r="CC117" s="3" t="str">
        <f>IF($A117="","",IF((AND($A117="ADD",OR(CB117="",CB117="Excellent"))),"1",(_xlfn.XLOOKUP(CB117,condition[lookupValue],condition[lookupKey],""))))</f>
        <v/>
      </c>
      <c r="CD117" s="7" t="str">
        <f t="shared" si="17"/>
        <v/>
      </c>
      <c r="CE117" s="8"/>
    </row>
    <row r="118" spans="2:83" x14ac:dyDescent="0.25">
      <c r="B118" s="4"/>
      <c r="D118" s="3" t="str">
        <f>IF($A118="ADD",IF(NOT(ISBLANK(C118)),_xlfn.XLOOKUP(C118,ud_amds_table_list[lookupValue],ud_amds_table_list[lookupKey],"ERROR"),""), "")</f>
        <v/>
      </c>
      <c r="G118" s="8"/>
      <c r="I118" s="3" t="str">
        <f>IF($A118="ADD",IF(NOT(ISBLANK(H118)),_xlfn.XLOOKUP(H118,roadnames[lookupValue],roadnames[lookupKey],"ERROR"),""), "")</f>
        <v/>
      </c>
      <c r="J118" s="5"/>
      <c r="K118" s="5"/>
      <c r="L118" s="22"/>
      <c r="N118" s="3" t="str">
        <f>IF($A118="ADD",IF(NOT(ISBLANK(M118)),_xlfn.XLOOKUP(M118,side[lookupValue],side[lookupKey],"ERROR"),""), "")</f>
        <v/>
      </c>
      <c r="O118" s="4"/>
      <c r="Q118" s="3" t="str">
        <f>IF($A118="ADD",IF(NOT(ISBLANK(P118)),_xlfn.XLOOKUP(P118,ud_placement[lookupValue],ud_placement[lookupKey],"ERROR"),""), "")</f>
        <v/>
      </c>
      <c r="S118" s="3" t="str">
        <f>IF($A118="ADD",IF(NOT(ISBLANK(R118)),_xlfn.XLOOKUP(R118,ud_pole_primary_function[lookupValue],ud_pole_primary_function[lookupKey],"ERROR"),""), "")</f>
        <v/>
      </c>
      <c r="U118" s="3" t="str">
        <f>IF($A118="ADD",IF(NOT(ISBLANK(T118)),_xlfn.XLOOKUP(T118,ud_pole_structure_type[lookupValue],ud_pole_structure_type[lookupKey],"ERROR"),""), "")</f>
        <v/>
      </c>
      <c r="X118" s="3" t="str">
        <f>IF($A118="ADD",IF(NOT(ISBLANK(W118)),_xlfn.XLOOKUP(W118,pole_material[lookupValue],pole_material[lookupKey],"ERROR"),""), "")</f>
        <v/>
      </c>
      <c r="Z118" s="3" t="str">
        <f>IF($A118="ADD",IF(NOT(ISBLANK(Y118)),_xlfn.XLOOKUP(Y118,ud_coating_system[lookupValue],ud_coating_system[lookupKey],"ERROR"),""), "")</f>
        <v/>
      </c>
      <c r="AB118" s="3" t="str">
        <f>IF($A118="ADD",IF(NOT(ISBLANK(AA118)),_xlfn.XLOOKUP(AA118,ud_pole_foundation_type[lookupValue],ud_pole_foundation_type[lookupKey],"ERROR"),""), "")</f>
        <v/>
      </c>
      <c r="AD118" s="3" t="str">
        <f>IF($A118="ADD",IF(NOT(ISBLANK(AC118)),_xlfn.XLOOKUP(AC118,ud_pole_base_connection[lookupValue],ud_pole_base_connection[lookupKey],"ERROR"),""), "")</f>
        <v/>
      </c>
      <c r="AE118" s="22"/>
      <c r="AF118" s="22"/>
      <c r="AI118" s="3" t="str">
        <f>IF($A118="ADD",IF(NOT(ISBLANK(AH118)),_xlfn.XLOOKUP(AH118,ud_pole_structure_make[lookupValue],ud_pole_structure_make[lookupKey],"ERROR"),""), "")</f>
        <v/>
      </c>
      <c r="AK118" s="3" t="str">
        <f>IF($A118="ADD",IF(NOT(ISBLANK(AJ118)),_xlfn.XLOOKUP(1,(ud_pole_structure_model_lookup=AJ118)*(ud_pole_structure_model_parentKey=AI118),ud_pole_structure_model[lookupKey],"ERROR"),""), "")</f>
        <v/>
      </c>
      <c r="AM118" s="3" t="str">
        <f>IF($A118="ADD",IF(NOT(ISBLANK(AL118)),_xlfn.XLOOKUP(AL118,sl_pole_shape[lookupValue],sl_pole_shape[lookupKey],"ERROR"),""), "")</f>
        <v/>
      </c>
      <c r="AN118" s="8"/>
      <c r="AP118" s="3" t="str">
        <f>IF($A118="ADD",IF(NOT(ISBLANK(AO118)),_xlfn.XLOOKUP(AO118,sl_pole_attach[lookupValue],sl_pole_attach[lookupKey],"ERROR"),""), "")</f>
        <v/>
      </c>
      <c r="AR118" s="3" t="str">
        <f>IF($A118="ADD",IF(NOT(ISBLANK(AQ118)),_xlfn.XLOOKUP(AQ118,sl_earthing_type[lookupValue],sl_earthing_type[lookupKey],"ERROR"),""), "")</f>
        <v/>
      </c>
      <c r="AT118" s="3" t="str">
        <f>IF($A118="ADD",IF(NOT(ISBLANK(AS118)),_xlfn.XLOOKUP(AS118,men_point[lookupValue],men_point[lookupKey],"ERROR"),""), "")</f>
        <v/>
      </c>
      <c r="AU118" s="8"/>
      <c r="AW118" s="3" t="str">
        <f>IF($A118="ADD",IF(NOT(ISBLANK(AV118)),_xlfn.XLOOKUP(AV118,sign_bracket[lookupValue],sign_bracket[lookupKey],"ERROR"),""), "")</f>
        <v/>
      </c>
      <c r="AY118" s="3" t="str">
        <f>IF($A118="ADD",IF(NOT(ISBLANK(AX118)),_xlfn.XLOOKUP(AX118,post_plant_type[lookupValue],post_plant_type[lookupKey],"ERROR"),""), "")</f>
        <v/>
      </c>
      <c r="BA118" s="3" t="str">
        <f>IF($A118="ADD",IF(NOT(ISBLANK(AZ118)),_xlfn.XLOOKUP(AZ118,post_ground_type[lookupValue],post_ground_type[lookupKey],"ERROR"),""), "")</f>
        <v/>
      </c>
      <c r="BC118" s="3" t="str">
        <f>IF($A118="ADD",IF(NOT(ISBLANK(BB118)),_xlfn.XLOOKUP(BB118,post_joint_type[lookupValue],post_joint_type[lookupKey],"ERROR"),""), "")</f>
        <v/>
      </c>
      <c r="BD118" s="4"/>
      <c r="BE118" s="7"/>
      <c r="BF118" s="4" t="str">
        <f t="shared" ca="1" si="9"/>
        <v/>
      </c>
      <c r="BG118" s="4"/>
      <c r="BH118" s="3" t="str">
        <f t="shared" si="10"/>
        <v/>
      </c>
      <c r="BI118" s="3" t="str">
        <f>IF($A118="","",IF((AND($A118="ADD",OR(BH118="",BH118="In Use"))),"5",(_xlfn.XLOOKUP(BH118,ud_asset_status[lookupValue],ud_asset_status[lookupKey],""))))</f>
        <v/>
      </c>
      <c r="BJ118" s="7"/>
      <c r="BL118" s="3" t="str">
        <f>IF($A118="ADD",IF(NOT(ISBLANK(BK118)),_xlfn.XLOOKUP(BK118,ud_replacement_status[lookupValue],ud_replacement_status[lookupKey],"ERROR"),""), "")</f>
        <v/>
      </c>
      <c r="BM118" s="7"/>
      <c r="BO118" s="3" t="str">
        <f>IF($A118="ADD",IF(NOT(ISBLANK(BN118)),_xlfn.XLOOKUP(BN118,ar_replace_reason[lookupValue],ar_replace_reason[lookupKey],"ERROR"),""), "")</f>
        <v/>
      </c>
      <c r="BP118" s="3" t="str">
        <f t="shared" si="11"/>
        <v/>
      </c>
      <c r="BQ118" s="3" t="str">
        <f>IF($A118="","",IF((AND($A118="ADD",OR(BP118="",BP118="Queenstown-Lakes District Council"))),"70",(_xlfn.XLOOKUP(BP118,ud_organisation_owner[lookupValue],ud_organisation_owner[lookupKey],""))))</f>
        <v/>
      </c>
      <c r="BR118" s="3" t="str">
        <f t="shared" si="12"/>
        <v/>
      </c>
      <c r="BS118" s="3" t="str">
        <f>IF($A118="","",IF((AND($A118="ADD",OR(BR118="",BR118="Queenstown-Lakes District Council"))),"70",(_xlfn.XLOOKUP(BR118,ud_organisation_owner[lookupValue],ud_organisation_owner[lookupKey],""))))</f>
        <v/>
      </c>
      <c r="BT118" s="3" t="str">
        <f t="shared" si="13"/>
        <v/>
      </c>
      <c r="BU118" s="3" t="str">
        <f>IF($A118="","",IF((AND($A118="ADD",OR(BT118="",BT118="Local Authority"))),"17",(_xlfn.XLOOKUP(BT118,ud_sub_organisation[lookupValue],ud_sub_organisation[lookupKey],""))))</f>
        <v/>
      </c>
      <c r="BW118" s="3" t="str">
        <f>IF($A118="ADD",IF(NOT(ISBLANK(BV118)),_xlfn.XLOOKUP(BV118,ud_maintenance_organisation[lookupValue],ud_maintenance_organisation[lookupKey],"ERROR"),""), "")</f>
        <v/>
      </c>
      <c r="BX118" s="3" t="str">
        <f t="shared" si="14"/>
        <v/>
      </c>
      <c r="BY118" s="3" t="str">
        <f>IF($A118="","",IF((AND($A118="ADD",OR(BX118="",BX118="Vested Assets"))),"12",(_xlfn.XLOOKUP(BX118,ud_work_category[lookupValue],ud_work_category[lookupKey],""))))</f>
        <v/>
      </c>
      <c r="BZ118" s="6"/>
      <c r="CA118" s="2" t="str">
        <f t="shared" si="15"/>
        <v/>
      </c>
      <c r="CB118" s="3" t="str">
        <f t="shared" si="16"/>
        <v/>
      </c>
      <c r="CC118" s="3" t="str">
        <f>IF($A118="","",IF((AND($A118="ADD",OR(CB118="",CB118="Excellent"))),"1",(_xlfn.XLOOKUP(CB118,condition[lookupValue],condition[lookupKey],""))))</f>
        <v/>
      </c>
      <c r="CD118" s="7" t="str">
        <f t="shared" si="17"/>
        <v/>
      </c>
      <c r="CE118" s="8"/>
    </row>
    <row r="119" spans="2:83" x14ac:dyDescent="0.25">
      <c r="B119" s="4"/>
      <c r="D119" s="3" t="str">
        <f>IF($A119="ADD",IF(NOT(ISBLANK(C119)),_xlfn.XLOOKUP(C119,ud_amds_table_list[lookupValue],ud_amds_table_list[lookupKey],"ERROR"),""), "")</f>
        <v/>
      </c>
      <c r="G119" s="8"/>
      <c r="I119" s="3" t="str">
        <f>IF($A119="ADD",IF(NOT(ISBLANK(H119)),_xlfn.XLOOKUP(H119,roadnames[lookupValue],roadnames[lookupKey],"ERROR"),""), "")</f>
        <v/>
      </c>
      <c r="J119" s="5"/>
      <c r="K119" s="5"/>
      <c r="L119" s="22"/>
      <c r="N119" s="3" t="str">
        <f>IF($A119="ADD",IF(NOT(ISBLANK(M119)),_xlfn.XLOOKUP(M119,side[lookupValue],side[lookupKey],"ERROR"),""), "")</f>
        <v/>
      </c>
      <c r="O119" s="4"/>
      <c r="Q119" s="3" t="str">
        <f>IF($A119="ADD",IF(NOT(ISBLANK(P119)),_xlfn.XLOOKUP(P119,ud_placement[lookupValue],ud_placement[lookupKey],"ERROR"),""), "")</f>
        <v/>
      </c>
      <c r="S119" s="3" t="str">
        <f>IF($A119="ADD",IF(NOT(ISBLANK(R119)),_xlfn.XLOOKUP(R119,ud_pole_primary_function[lookupValue],ud_pole_primary_function[lookupKey],"ERROR"),""), "")</f>
        <v/>
      </c>
      <c r="U119" s="3" t="str">
        <f>IF($A119="ADD",IF(NOT(ISBLANK(T119)),_xlfn.XLOOKUP(T119,ud_pole_structure_type[lookupValue],ud_pole_structure_type[lookupKey],"ERROR"),""), "")</f>
        <v/>
      </c>
      <c r="X119" s="3" t="str">
        <f>IF($A119="ADD",IF(NOT(ISBLANK(W119)),_xlfn.XLOOKUP(W119,pole_material[lookupValue],pole_material[lookupKey],"ERROR"),""), "")</f>
        <v/>
      </c>
      <c r="Z119" s="3" t="str">
        <f>IF($A119="ADD",IF(NOT(ISBLANK(Y119)),_xlfn.XLOOKUP(Y119,ud_coating_system[lookupValue],ud_coating_system[lookupKey],"ERROR"),""), "")</f>
        <v/>
      </c>
      <c r="AB119" s="3" t="str">
        <f>IF($A119="ADD",IF(NOT(ISBLANK(AA119)),_xlfn.XLOOKUP(AA119,ud_pole_foundation_type[lookupValue],ud_pole_foundation_type[lookupKey],"ERROR"),""), "")</f>
        <v/>
      </c>
      <c r="AD119" s="3" t="str">
        <f>IF($A119="ADD",IF(NOT(ISBLANK(AC119)),_xlfn.XLOOKUP(AC119,ud_pole_base_connection[lookupValue],ud_pole_base_connection[lookupKey],"ERROR"),""), "")</f>
        <v/>
      </c>
      <c r="AE119" s="22"/>
      <c r="AF119" s="22"/>
      <c r="AI119" s="3" t="str">
        <f>IF($A119="ADD",IF(NOT(ISBLANK(AH119)),_xlfn.XLOOKUP(AH119,ud_pole_structure_make[lookupValue],ud_pole_structure_make[lookupKey],"ERROR"),""), "")</f>
        <v/>
      </c>
      <c r="AK119" s="3" t="str">
        <f>IF($A119="ADD",IF(NOT(ISBLANK(AJ119)),_xlfn.XLOOKUP(1,(ud_pole_structure_model_lookup=AJ119)*(ud_pole_structure_model_parentKey=AI119),ud_pole_structure_model[lookupKey],"ERROR"),""), "")</f>
        <v/>
      </c>
      <c r="AM119" s="3" t="str">
        <f>IF($A119="ADD",IF(NOT(ISBLANK(AL119)),_xlfn.XLOOKUP(AL119,sl_pole_shape[lookupValue],sl_pole_shape[lookupKey],"ERROR"),""), "")</f>
        <v/>
      </c>
      <c r="AN119" s="8"/>
      <c r="AP119" s="3" t="str">
        <f>IF($A119="ADD",IF(NOT(ISBLANK(AO119)),_xlfn.XLOOKUP(AO119,sl_pole_attach[lookupValue],sl_pole_attach[lookupKey],"ERROR"),""), "")</f>
        <v/>
      </c>
      <c r="AR119" s="3" t="str">
        <f>IF($A119="ADD",IF(NOT(ISBLANK(AQ119)),_xlfn.XLOOKUP(AQ119,sl_earthing_type[lookupValue],sl_earthing_type[lookupKey],"ERROR"),""), "")</f>
        <v/>
      </c>
      <c r="AT119" s="3" t="str">
        <f>IF($A119="ADD",IF(NOT(ISBLANK(AS119)),_xlfn.XLOOKUP(AS119,men_point[lookupValue],men_point[lookupKey],"ERROR"),""), "")</f>
        <v/>
      </c>
      <c r="AU119" s="8"/>
      <c r="AW119" s="3" t="str">
        <f>IF($A119="ADD",IF(NOT(ISBLANK(AV119)),_xlfn.XLOOKUP(AV119,sign_bracket[lookupValue],sign_bracket[lookupKey],"ERROR"),""), "")</f>
        <v/>
      </c>
      <c r="AY119" s="3" t="str">
        <f>IF($A119="ADD",IF(NOT(ISBLANK(AX119)),_xlfn.XLOOKUP(AX119,post_plant_type[lookupValue],post_plant_type[lookupKey],"ERROR"),""), "")</f>
        <v/>
      </c>
      <c r="BA119" s="3" t="str">
        <f>IF($A119="ADD",IF(NOT(ISBLANK(AZ119)),_xlfn.XLOOKUP(AZ119,post_ground_type[lookupValue],post_ground_type[lookupKey],"ERROR"),""), "")</f>
        <v/>
      </c>
      <c r="BC119" s="3" t="str">
        <f>IF($A119="ADD",IF(NOT(ISBLANK(BB119)),_xlfn.XLOOKUP(BB119,post_joint_type[lookupValue],post_joint_type[lookupKey],"ERROR"),""), "")</f>
        <v/>
      </c>
      <c r="BD119" s="4"/>
      <c r="BE119" s="7"/>
      <c r="BF119" s="4" t="str">
        <f t="shared" ca="1" si="9"/>
        <v/>
      </c>
      <c r="BG119" s="4"/>
      <c r="BH119" s="3" t="str">
        <f t="shared" si="10"/>
        <v/>
      </c>
      <c r="BI119" s="3" t="str">
        <f>IF($A119="","",IF((AND($A119="ADD",OR(BH119="",BH119="In Use"))),"5",(_xlfn.XLOOKUP(BH119,ud_asset_status[lookupValue],ud_asset_status[lookupKey],""))))</f>
        <v/>
      </c>
      <c r="BJ119" s="7"/>
      <c r="BL119" s="3" t="str">
        <f>IF($A119="ADD",IF(NOT(ISBLANK(BK119)),_xlfn.XLOOKUP(BK119,ud_replacement_status[lookupValue],ud_replacement_status[lookupKey],"ERROR"),""), "")</f>
        <v/>
      </c>
      <c r="BM119" s="7"/>
      <c r="BO119" s="3" t="str">
        <f>IF($A119="ADD",IF(NOT(ISBLANK(BN119)),_xlfn.XLOOKUP(BN119,ar_replace_reason[lookupValue],ar_replace_reason[lookupKey],"ERROR"),""), "")</f>
        <v/>
      </c>
      <c r="BP119" s="3" t="str">
        <f t="shared" si="11"/>
        <v/>
      </c>
      <c r="BQ119" s="3" t="str">
        <f>IF($A119="","",IF((AND($A119="ADD",OR(BP119="",BP119="Queenstown-Lakes District Council"))),"70",(_xlfn.XLOOKUP(BP119,ud_organisation_owner[lookupValue],ud_organisation_owner[lookupKey],""))))</f>
        <v/>
      </c>
      <c r="BR119" s="3" t="str">
        <f t="shared" si="12"/>
        <v/>
      </c>
      <c r="BS119" s="3" t="str">
        <f>IF($A119="","",IF((AND($A119="ADD",OR(BR119="",BR119="Queenstown-Lakes District Council"))),"70",(_xlfn.XLOOKUP(BR119,ud_organisation_owner[lookupValue],ud_organisation_owner[lookupKey],""))))</f>
        <v/>
      </c>
      <c r="BT119" s="3" t="str">
        <f t="shared" si="13"/>
        <v/>
      </c>
      <c r="BU119" s="3" t="str">
        <f>IF($A119="","",IF((AND($A119="ADD",OR(BT119="",BT119="Local Authority"))),"17",(_xlfn.XLOOKUP(BT119,ud_sub_organisation[lookupValue],ud_sub_organisation[lookupKey],""))))</f>
        <v/>
      </c>
      <c r="BW119" s="3" t="str">
        <f>IF($A119="ADD",IF(NOT(ISBLANK(BV119)),_xlfn.XLOOKUP(BV119,ud_maintenance_organisation[lookupValue],ud_maintenance_organisation[lookupKey],"ERROR"),""), "")</f>
        <v/>
      </c>
      <c r="BX119" s="3" t="str">
        <f t="shared" si="14"/>
        <v/>
      </c>
      <c r="BY119" s="3" t="str">
        <f>IF($A119="","",IF((AND($A119="ADD",OR(BX119="",BX119="Vested Assets"))),"12",(_xlfn.XLOOKUP(BX119,ud_work_category[lookupValue],ud_work_category[lookupKey],""))))</f>
        <v/>
      </c>
      <c r="BZ119" s="6"/>
      <c r="CA119" s="2" t="str">
        <f t="shared" si="15"/>
        <v/>
      </c>
      <c r="CB119" s="3" t="str">
        <f t="shared" si="16"/>
        <v/>
      </c>
      <c r="CC119" s="3" t="str">
        <f>IF($A119="","",IF((AND($A119="ADD",OR(CB119="",CB119="Excellent"))),"1",(_xlfn.XLOOKUP(CB119,condition[lookupValue],condition[lookupKey],""))))</f>
        <v/>
      </c>
      <c r="CD119" s="7" t="str">
        <f t="shared" si="17"/>
        <v/>
      </c>
      <c r="CE119" s="8"/>
    </row>
    <row r="120" spans="2:83" x14ac:dyDescent="0.25">
      <c r="B120" s="4"/>
      <c r="D120" s="3" t="str">
        <f>IF($A120="ADD",IF(NOT(ISBLANK(C120)),_xlfn.XLOOKUP(C120,ud_amds_table_list[lookupValue],ud_amds_table_list[lookupKey],"ERROR"),""), "")</f>
        <v/>
      </c>
      <c r="G120" s="8"/>
      <c r="I120" s="3" t="str">
        <f>IF($A120="ADD",IF(NOT(ISBLANK(H120)),_xlfn.XLOOKUP(H120,roadnames[lookupValue],roadnames[lookupKey],"ERROR"),""), "")</f>
        <v/>
      </c>
      <c r="J120" s="5"/>
      <c r="K120" s="5"/>
      <c r="L120" s="22"/>
      <c r="N120" s="3" t="str">
        <f>IF($A120="ADD",IF(NOT(ISBLANK(M120)),_xlfn.XLOOKUP(M120,side[lookupValue],side[lookupKey],"ERROR"),""), "")</f>
        <v/>
      </c>
      <c r="O120" s="4"/>
      <c r="Q120" s="3" t="str">
        <f>IF($A120="ADD",IF(NOT(ISBLANK(P120)),_xlfn.XLOOKUP(P120,ud_placement[lookupValue],ud_placement[lookupKey],"ERROR"),""), "")</f>
        <v/>
      </c>
      <c r="S120" s="3" t="str">
        <f>IF($A120="ADD",IF(NOT(ISBLANK(R120)),_xlfn.XLOOKUP(R120,ud_pole_primary_function[lookupValue],ud_pole_primary_function[lookupKey],"ERROR"),""), "")</f>
        <v/>
      </c>
      <c r="U120" s="3" t="str">
        <f>IF($A120="ADD",IF(NOT(ISBLANK(T120)),_xlfn.XLOOKUP(T120,ud_pole_structure_type[lookupValue],ud_pole_structure_type[lookupKey],"ERROR"),""), "")</f>
        <v/>
      </c>
      <c r="X120" s="3" t="str">
        <f>IF($A120="ADD",IF(NOT(ISBLANK(W120)),_xlfn.XLOOKUP(W120,pole_material[lookupValue],pole_material[lookupKey],"ERROR"),""), "")</f>
        <v/>
      </c>
      <c r="Z120" s="3" t="str">
        <f>IF($A120="ADD",IF(NOT(ISBLANK(Y120)),_xlfn.XLOOKUP(Y120,ud_coating_system[lookupValue],ud_coating_system[lookupKey],"ERROR"),""), "")</f>
        <v/>
      </c>
      <c r="AB120" s="3" t="str">
        <f>IF($A120="ADD",IF(NOT(ISBLANK(AA120)),_xlfn.XLOOKUP(AA120,ud_pole_foundation_type[lookupValue],ud_pole_foundation_type[lookupKey],"ERROR"),""), "")</f>
        <v/>
      </c>
      <c r="AD120" s="3" t="str">
        <f>IF($A120="ADD",IF(NOT(ISBLANK(AC120)),_xlfn.XLOOKUP(AC120,ud_pole_base_connection[lookupValue],ud_pole_base_connection[lookupKey],"ERROR"),""), "")</f>
        <v/>
      </c>
      <c r="AE120" s="22"/>
      <c r="AF120" s="22"/>
      <c r="AI120" s="3" t="str">
        <f>IF($A120="ADD",IF(NOT(ISBLANK(AH120)),_xlfn.XLOOKUP(AH120,ud_pole_structure_make[lookupValue],ud_pole_structure_make[lookupKey],"ERROR"),""), "")</f>
        <v/>
      </c>
      <c r="AK120" s="3" t="str">
        <f>IF($A120="ADD",IF(NOT(ISBLANK(AJ120)),_xlfn.XLOOKUP(1,(ud_pole_structure_model_lookup=AJ120)*(ud_pole_structure_model_parentKey=AI120),ud_pole_structure_model[lookupKey],"ERROR"),""), "")</f>
        <v/>
      </c>
      <c r="AM120" s="3" t="str">
        <f>IF($A120="ADD",IF(NOT(ISBLANK(AL120)),_xlfn.XLOOKUP(AL120,sl_pole_shape[lookupValue],sl_pole_shape[lookupKey],"ERROR"),""), "")</f>
        <v/>
      </c>
      <c r="AN120" s="8"/>
      <c r="AP120" s="3" t="str">
        <f>IF($A120="ADD",IF(NOT(ISBLANK(AO120)),_xlfn.XLOOKUP(AO120,sl_pole_attach[lookupValue],sl_pole_attach[lookupKey],"ERROR"),""), "")</f>
        <v/>
      </c>
      <c r="AR120" s="3" t="str">
        <f>IF($A120="ADD",IF(NOT(ISBLANK(AQ120)),_xlfn.XLOOKUP(AQ120,sl_earthing_type[lookupValue],sl_earthing_type[lookupKey],"ERROR"),""), "")</f>
        <v/>
      </c>
      <c r="AT120" s="3" t="str">
        <f>IF($A120="ADD",IF(NOT(ISBLANK(AS120)),_xlfn.XLOOKUP(AS120,men_point[lookupValue],men_point[lookupKey],"ERROR"),""), "")</f>
        <v/>
      </c>
      <c r="AU120" s="8"/>
      <c r="AW120" s="3" t="str">
        <f>IF($A120="ADD",IF(NOT(ISBLANK(AV120)),_xlfn.XLOOKUP(AV120,sign_bracket[lookupValue],sign_bracket[lookupKey],"ERROR"),""), "")</f>
        <v/>
      </c>
      <c r="AY120" s="3" t="str">
        <f>IF($A120="ADD",IF(NOT(ISBLANK(AX120)),_xlfn.XLOOKUP(AX120,post_plant_type[lookupValue],post_plant_type[lookupKey],"ERROR"),""), "")</f>
        <v/>
      </c>
      <c r="BA120" s="3" t="str">
        <f>IF($A120="ADD",IF(NOT(ISBLANK(AZ120)),_xlfn.XLOOKUP(AZ120,post_ground_type[lookupValue],post_ground_type[lookupKey],"ERROR"),""), "")</f>
        <v/>
      </c>
      <c r="BC120" s="3" t="str">
        <f>IF($A120="ADD",IF(NOT(ISBLANK(BB120)),_xlfn.XLOOKUP(BB120,post_joint_type[lookupValue],post_joint_type[lookupKey],"ERROR"),""), "")</f>
        <v/>
      </c>
      <c r="BD120" s="4"/>
      <c r="BE120" s="7"/>
      <c r="BF120" s="4" t="str">
        <f t="shared" ca="1" si="9"/>
        <v/>
      </c>
      <c r="BG120" s="4"/>
      <c r="BH120" s="3" t="str">
        <f t="shared" si="10"/>
        <v/>
      </c>
      <c r="BI120" s="3" t="str">
        <f>IF($A120="","",IF((AND($A120="ADD",OR(BH120="",BH120="In Use"))),"5",(_xlfn.XLOOKUP(BH120,ud_asset_status[lookupValue],ud_asset_status[lookupKey],""))))</f>
        <v/>
      </c>
      <c r="BJ120" s="7"/>
      <c r="BL120" s="3" t="str">
        <f>IF($A120="ADD",IF(NOT(ISBLANK(BK120)),_xlfn.XLOOKUP(BK120,ud_replacement_status[lookupValue],ud_replacement_status[lookupKey],"ERROR"),""), "")</f>
        <v/>
      </c>
      <c r="BM120" s="7"/>
      <c r="BO120" s="3" t="str">
        <f>IF($A120="ADD",IF(NOT(ISBLANK(BN120)),_xlfn.XLOOKUP(BN120,ar_replace_reason[lookupValue],ar_replace_reason[lookupKey],"ERROR"),""), "")</f>
        <v/>
      </c>
      <c r="BP120" s="3" t="str">
        <f t="shared" si="11"/>
        <v/>
      </c>
      <c r="BQ120" s="3" t="str">
        <f>IF($A120="","",IF((AND($A120="ADD",OR(BP120="",BP120="Queenstown-Lakes District Council"))),"70",(_xlfn.XLOOKUP(BP120,ud_organisation_owner[lookupValue],ud_organisation_owner[lookupKey],""))))</f>
        <v/>
      </c>
      <c r="BR120" s="3" t="str">
        <f t="shared" si="12"/>
        <v/>
      </c>
      <c r="BS120" s="3" t="str">
        <f>IF($A120="","",IF((AND($A120="ADD",OR(BR120="",BR120="Queenstown-Lakes District Council"))),"70",(_xlfn.XLOOKUP(BR120,ud_organisation_owner[lookupValue],ud_organisation_owner[lookupKey],""))))</f>
        <v/>
      </c>
      <c r="BT120" s="3" t="str">
        <f t="shared" si="13"/>
        <v/>
      </c>
      <c r="BU120" s="3" t="str">
        <f>IF($A120="","",IF((AND($A120="ADD",OR(BT120="",BT120="Local Authority"))),"17",(_xlfn.XLOOKUP(BT120,ud_sub_organisation[lookupValue],ud_sub_organisation[lookupKey],""))))</f>
        <v/>
      </c>
      <c r="BW120" s="3" t="str">
        <f>IF($A120="ADD",IF(NOT(ISBLANK(BV120)),_xlfn.XLOOKUP(BV120,ud_maintenance_organisation[lookupValue],ud_maintenance_organisation[lookupKey],"ERROR"),""), "")</f>
        <v/>
      </c>
      <c r="BX120" s="3" t="str">
        <f t="shared" si="14"/>
        <v/>
      </c>
      <c r="BY120" s="3" t="str">
        <f>IF($A120="","",IF((AND($A120="ADD",OR(BX120="",BX120="Vested Assets"))),"12",(_xlfn.XLOOKUP(BX120,ud_work_category[lookupValue],ud_work_category[lookupKey],""))))</f>
        <v/>
      </c>
      <c r="BZ120" s="6"/>
      <c r="CA120" s="2" t="str">
        <f t="shared" si="15"/>
        <v/>
      </c>
      <c r="CB120" s="3" t="str">
        <f t="shared" si="16"/>
        <v/>
      </c>
      <c r="CC120" s="3" t="str">
        <f>IF($A120="","",IF((AND($A120="ADD",OR(CB120="",CB120="Excellent"))),"1",(_xlfn.XLOOKUP(CB120,condition[lookupValue],condition[lookupKey],""))))</f>
        <v/>
      </c>
      <c r="CD120" s="7" t="str">
        <f t="shared" si="17"/>
        <v/>
      </c>
      <c r="CE120" s="8"/>
    </row>
    <row r="121" spans="2:83" x14ac:dyDescent="0.25">
      <c r="B121" s="4"/>
      <c r="D121" s="3" t="str">
        <f>IF($A121="ADD",IF(NOT(ISBLANK(C121)),_xlfn.XLOOKUP(C121,ud_amds_table_list[lookupValue],ud_amds_table_list[lookupKey],"ERROR"),""), "")</f>
        <v/>
      </c>
      <c r="G121" s="8"/>
      <c r="I121" s="3" t="str">
        <f>IF($A121="ADD",IF(NOT(ISBLANK(H121)),_xlfn.XLOOKUP(H121,roadnames[lookupValue],roadnames[lookupKey],"ERROR"),""), "")</f>
        <v/>
      </c>
      <c r="J121" s="5"/>
      <c r="K121" s="5"/>
      <c r="L121" s="22"/>
      <c r="N121" s="3" t="str">
        <f>IF($A121="ADD",IF(NOT(ISBLANK(M121)),_xlfn.XLOOKUP(M121,side[lookupValue],side[lookupKey],"ERROR"),""), "")</f>
        <v/>
      </c>
      <c r="O121" s="4"/>
      <c r="Q121" s="3" t="str">
        <f>IF($A121="ADD",IF(NOT(ISBLANK(P121)),_xlfn.XLOOKUP(P121,ud_placement[lookupValue],ud_placement[lookupKey],"ERROR"),""), "")</f>
        <v/>
      </c>
      <c r="S121" s="3" t="str">
        <f>IF($A121="ADD",IF(NOT(ISBLANK(R121)),_xlfn.XLOOKUP(R121,ud_pole_primary_function[lookupValue],ud_pole_primary_function[lookupKey],"ERROR"),""), "")</f>
        <v/>
      </c>
      <c r="U121" s="3" t="str">
        <f>IF($A121="ADD",IF(NOT(ISBLANK(T121)),_xlfn.XLOOKUP(T121,ud_pole_structure_type[lookupValue],ud_pole_structure_type[lookupKey],"ERROR"),""), "")</f>
        <v/>
      </c>
      <c r="X121" s="3" t="str">
        <f>IF($A121="ADD",IF(NOT(ISBLANK(W121)),_xlfn.XLOOKUP(W121,pole_material[lookupValue],pole_material[lookupKey],"ERROR"),""), "")</f>
        <v/>
      </c>
      <c r="Z121" s="3" t="str">
        <f>IF($A121="ADD",IF(NOT(ISBLANK(Y121)),_xlfn.XLOOKUP(Y121,ud_coating_system[lookupValue],ud_coating_system[lookupKey],"ERROR"),""), "")</f>
        <v/>
      </c>
      <c r="AB121" s="3" t="str">
        <f>IF($A121="ADD",IF(NOT(ISBLANK(AA121)),_xlfn.XLOOKUP(AA121,ud_pole_foundation_type[lookupValue],ud_pole_foundation_type[lookupKey],"ERROR"),""), "")</f>
        <v/>
      </c>
      <c r="AD121" s="3" t="str">
        <f>IF($A121="ADD",IF(NOT(ISBLANK(AC121)),_xlfn.XLOOKUP(AC121,ud_pole_base_connection[lookupValue],ud_pole_base_connection[lookupKey],"ERROR"),""), "")</f>
        <v/>
      </c>
      <c r="AE121" s="22"/>
      <c r="AF121" s="22"/>
      <c r="AI121" s="3" t="str">
        <f>IF($A121="ADD",IF(NOT(ISBLANK(AH121)),_xlfn.XLOOKUP(AH121,ud_pole_structure_make[lookupValue],ud_pole_structure_make[lookupKey],"ERROR"),""), "")</f>
        <v/>
      </c>
      <c r="AK121" s="3" t="str">
        <f>IF($A121="ADD",IF(NOT(ISBLANK(AJ121)),_xlfn.XLOOKUP(1,(ud_pole_structure_model_lookup=AJ121)*(ud_pole_structure_model_parentKey=AI121),ud_pole_structure_model[lookupKey],"ERROR"),""), "")</f>
        <v/>
      </c>
      <c r="AM121" s="3" t="str">
        <f>IF($A121="ADD",IF(NOT(ISBLANK(AL121)),_xlfn.XLOOKUP(AL121,sl_pole_shape[lookupValue],sl_pole_shape[lookupKey],"ERROR"),""), "")</f>
        <v/>
      </c>
      <c r="AN121" s="8"/>
      <c r="AP121" s="3" t="str">
        <f>IF($A121="ADD",IF(NOT(ISBLANK(AO121)),_xlfn.XLOOKUP(AO121,sl_pole_attach[lookupValue],sl_pole_attach[lookupKey],"ERROR"),""), "")</f>
        <v/>
      </c>
      <c r="AR121" s="3" t="str">
        <f>IF($A121="ADD",IF(NOT(ISBLANK(AQ121)),_xlfn.XLOOKUP(AQ121,sl_earthing_type[lookupValue],sl_earthing_type[lookupKey],"ERROR"),""), "")</f>
        <v/>
      </c>
      <c r="AT121" s="3" t="str">
        <f>IF($A121="ADD",IF(NOT(ISBLANK(AS121)),_xlfn.XLOOKUP(AS121,men_point[lookupValue],men_point[lookupKey],"ERROR"),""), "")</f>
        <v/>
      </c>
      <c r="AU121" s="8"/>
      <c r="AW121" s="3" t="str">
        <f>IF($A121="ADD",IF(NOT(ISBLANK(AV121)),_xlfn.XLOOKUP(AV121,sign_bracket[lookupValue],sign_bracket[lookupKey],"ERROR"),""), "")</f>
        <v/>
      </c>
      <c r="AY121" s="3" t="str">
        <f>IF($A121="ADD",IF(NOT(ISBLANK(AX121)),_xlfn.XLOOKUP(AX121,post_plant_type[lookupValue],post_plant_type[lookupKey],"ERROR"),""), "")</f>
        <v/>
      </c>
      <c r="BA121" s="3" t="str">
        <f>IF($A121="ADD",IF(NOT(ISBLANK(AZ121)),_xlfn.XLOOKUP(AZ121,post_ground_type[lookupValue],post_ground_type[lookupKey],"ERROR"),""), "")</f>
        <v/>
      </c>
      <c r="BC121" s="3" t="str">
        <f>IF($A121="ADD",IF(NOT(ISBLANK(BB121)),_xlfn.XLOOKUP(BB121,post_joint_type[lookupValue],post_joint_type[lookupKey],"ERROR"),""), "")</f>
        <v/>
      </c>
      <c r="BD121" s="4"/>
      <c r="BE121" s="7"/>
      <c r="BF121" s="4" t="str">
        <f t="shared" ca="1" si="9"/>
        <v/>
      </c>
      <c r="BG121" s="4"/>
      <c r="BH121" s="3" t="str">
        <f t="shared" si="10"/>
        <v/>
      </c>
      <c r="BI121" s="3" t="str">
        <f>IF($A121="","",IF((AND($A121="ADD",OR(BH121="",BH121="In Use"))),"5",(_xlfn.XLOOKUP(BH121,ud_asset_status[lookupValue],ud_asset_status[lookupKey],""))))</f>
        <v/>
      </c>
      <c r="BJ121" s="7"/>
      <c r="BL121" s="3" t="str">
        <f>IF($A121="ADD",IF(NOT(ISBLANK(BK121)),_xlfn.XLOOKUP(BK121,ud_replacement_status[lookupValue],ud_replacement_status[lookupKey],"ERROR"),""), "")</f>
        <v/>
      </c>
      <c r="BM121" s="7"/>
      <c r="BO121" s="3" t="str">
        <f>IF($A121="ADD",IF(NOT(ISBLANK(BN121)),_xlfn.XLOOKUP(BN121,ar_replace_reason[lookupValue],ar_replace_reason[lookupKey],"ERROR"),""), "")</f>
        <v/>
      </c>
      <c r="BP121" s="3" t="str">
        <f t="shared" si="11"/>
        <v/>
      </c>
      <c r="BQ121" s="3" t="str">
        <f>IF($A121="","",IF((AND($A121="ADD",OR(BP121="",BP121="Queenstown-Lakes District Council"))),"70",(_xlfn.XLOOKUP(BP121,ud_organisation_owner[lookupValue],ud_organisation_owner[lookupKey],""))))</f>
        <v/>
      </c>
      <c r="BR121" s="3" t="str">
        <f t="shared" si="12"/>
        <v/>
      </c>
      <c r="BS121" s="3" t="str">
        <f>IF($A121="","",IF((AND($A121="ADD",OR(BR121="",BR121="Queenstown-Lakes District Council"))),"70",(_xlfn.XLOOKUP(BR121,ud_organisation_owner[lookupValue],ud_organisation_owner[lookupKey],""))))</f>
        <v/>
      </c>
      <c r="BT121" s="3" t="str">
        <f t="shared" si="13"/>
        <v/>
      </c>
      <c r="BU121" s="3" t="str">
        <f>IF($A121="","",IF((AND($A121="ADD",OR(BT121="",BT121="Local Authority"))),"17",(_xlfn.XLOOKUP(BT121,ud_sub_organisation[lookupValue],ud_sub_organisation[lookupKey],""))))</f>
        <v/>
      </c>
      <c r="BW121" s="3" t="str">
        <f>IF($A121="ADD",IF(NOT(ISBLANK(BV121)),_xlfn.XLOOKUP(BV121,ud_maintenance_organisation[lookupValue],ud_maintenance_organisation[lookupKey],"ERROR"),""), "")</f>
        <v/>
      </c>
      <c r="BX121" s="3" t="str">
        <f t="shared" si="14"/>
        <v/>
      </c>
      <c r="BY121" s="3" t="str">
        <f>IF($A121="","",IF((AND($A121="ADD",OR(BX121="",BX121="Vested Assets"))),"12",(_xlfn.XLOOKUP(BX121,ud_work_category[lookupValue],ud_work_category[lookupKey],""))))</f>
        <v/>
      </c>
      <c r="BZ121" s="6"/>
      <c r="CA121" s="2" t="str">
        <f t="shared" si="15"/>
        <v/>
      </c>
      <c r="CB121" s="3" t="str">
        <f t="shared" si="16"/>
        <v/>
      </c>
      <c r="CC121" s="3" t="str">
        <f>IF($A121="","",IF((AND($A121="ADD",OR(CB121="",CB121="Excellent"))),"1",(_xlfn.XLOOKUP(CB121,condition[lookupValue],condition[lookupKey],""))))</f>
        <v/>
      </c>
      <c r="CD121" s="7" t="str">
        <f t="shared" si="17"/>
        <v/>
      </c>
      <c r="CE121" s="8"/>
    </row>
    <row r="122" spans="2:83" x14ac:dyDescent="0.25">
      <c r="B122" s="4"/>
      <c r="D122" s="3" t="str">
        <f>IF($A122="ADD",IF(NOT(ISBLANK(C122)),_xlfn.XLOOKUP(C122,ud_amds_table_list[lookupValue],ud_amds_table_list[lookupKey],"ERROR"),""), "")</f>
        <v/>
      </c>
      <c r="G122" s="8"/>
      <c r="I122" s="3" t="str">
        <f>IF($A122="ADD",IF(NOT(ISBLANK(H122)),_xlfn.XLOOKUP(H122,roadnames[lookupValue],roadnames[lookupKey],"ERROR"),""), "")</f>
        <v/>
      </c>
      <c r="J122" s="5"/>
      <c r="K122" s="5"/>
      <c r="L122" s="22"/>
      <c r="N122" s="3" t="str">
        <f>IF($A122="ADD",IF(NOT(ISBLANK(M122)),_xlfn.XLOOKUP(M122,side[lookupValue],side[lookupKey],"ERROR"),""), "")</f>
        <v/>
      </c>
      <c r="O122" s="4"/>
      <c r="Q122" s="3" t="str">
        <f>IF($A122="ADD",IF(NOT(ISBLANK(P122)),_xlfn.XLOOKUP(P122,ud_placement[lookupValue],ud_placement[lookupKey],"ERROR"),""), "")</f>
        <v/>
      </c>
      <c r="S122" s="3" t="str">
        <f>IF($A122="ADD",IF(NOT(ISBLANK(R122)),_xlfn.XLOOKUP(R122,ud_pole_primary_function[lookupValue],ud_pole_primary_function[lookupKey],"ERROR"),""), "")</f>
        <v/>
      </c>
      <c r="U122" s="3" t="str">
        <f>IF($A122="ADD",IF(NOT(ISBLANK(T122)),_xlfn.XLOOKUP(T122,ud_pole_structure_type[lookupValue],ud_pole_structure_type[lookupKey],"ERROR"),""), "")</f>
        <v/>
      </c>
      <c r="X122" s="3" t="str">
        <f>IF($A122="ADD",IF(NOT(ISBLANK(W122)),_xlfn.XLOOKUP(W122,pole_material[lookupValue],pole_material[lookupKey],"ERROR"),""), "")</f>
        <v/>
      </c>
      <c r="Z122" s="3" t="str">
        <f>IF($A122="ADD",IF(NOT(ISBLANK(Y122)),_xlfn.XLOOKUP(Y122,ud_coating_system[lookupValue],ud_coating_system[lookupKey],"ERROR"),""), "")</f>
        <v/>
      </c>
      <c r="AB122" s="3" t="str">
        <f>IF($A122="ADD",IF(NOT(ISBLANK(AA122)),_xlfn.XLOOKUP(AA122,ud_pole_foundation_type[lookupValue],ud_pole_foundation_type[lookupKey],"ERROR"),""), "")</f>
        <v/>
      </c>
      <c r="AD122" s="3" t="str">
        <f>IF($A122="ADD",IF(NOT(ISBLANK(AC122)),_xlfn.XLOOKUP(AC122,ud_pole_base_connection[lookupValue],ud_pole_base_connection[lookupKey],"ERROR"),""), "")</f>
        <v/>
      </c>
      <c r="AE122" s="22"/>
      <c r="AF122" s="22"/>
      <c r="AI122" s="3" t="str">
        <f>IF($A122="ADD",IF(NOT(ISBLANK(AH122)),_xlfn.XLOOKUP(AH122,ud_pole_structure_make[lookupValue],ud_pole_structure_make[lookupKey],"ERROR"),""), "")</f>
        <v/>
      </c>
      <c r="AK122" s="3" t="str">
        <f>IF($A122="ADD",IF(NOT(ISBLANK(AJ122)),_xlfn.XLOOKUP(1,(ud_pole_structure_model_lookup=AJ122)*(ud_pole_structure_model_parentKey=AI122),ud_pole_structure_model[lookupKey],"ERROR"),""), "")</f>
        <v/>
      </c>
      <c r="AM122" s="3" t="str">
        <f>IF($A122="ADD",IF(NOT(ISBLANK(AL122)),_xlfn.XLOOKUP(AL122,sl_pole_shape[lookupValue],sl_pole_shape[lookupKey],"ERROR"),""), "")</f>
        <v/>
      </c>
      <c r="AN122" s="8"/>
      <c r="AP122" s="3" t="str">
        <f>IF($A122="ADD",IF(NOT(ISBLANK(AO122)),_xlfn.XLOOKUP(AO122,sl_pole_attach[lookupValue],sl_pole_attach[lookupKey],"ERROR"),""), "")</f>
        <v/>
      </c>
      <c r="AR122" s="3" t="str">
        <f>IF($A122="ADD",IF(NOT(ISBLANK(AQ122)),_xlfn.XLOOKUP(AQ122,sl_earthing_type[lookupValue],sl_earthing_type[lookupKey],"ERROR"),""), "")</f>
        <v/>
      </c>
      <c r="AT122" s="3" t="str">
        <f>IF($A122="ADD",IF(NOT(ISBLANK(AS122)),_xlfn.XLOOKUP(AS122,men_point[lookupValue],men_point[lookupKey],"ERROR"),""), "")</f>
        <v/>
      </c>
      <c r="AU122" s="8"/>
      <c r="AW122" s="3" t="str">
        <f>IF($A122="ADD",IF(NOT(ISBLANK(AV122)),_xlfn.XLOOKUP(AV122,sign_bracket[lookupValue],sign_bracket[lookupKey],"ERROR"),""), "")</f>
        <v/>
      </c>
      <c r="AY122" s="3" t="str">
        <f>IF($A122="ADD",IF(NOT(ISBLANK(AX122)),_xlfn.XLOOKUP(AX122,post_plant_type[lookupValue],post_plant_type[lookupKey],"ERROR"),""), "")</f>
        <v/>
      </c>
      <c r="BA122" s="3" t="str">
        <f>IF($A122="ADD",IF(NOT(ISBLANK(AZ122)),_xlfn.XLOOKUP(AZ122,post_ground_type[lookupValue],post_ground_type[lookupKey],"ERROR"),""), "")</f>
        <v/>
      </c>
      <c r="BC122" s="3" t="str">
        <f>IF($A122="ADD",IF(NOT(ISBLANK(BB122)),_xlfn.XLOOKUP(BB122,post_joint_type[lookupValue],post_joint_type[lookupKey],"ERROR"),""), "")</f>
        <v/>
      </c>
      <c r="BD122" s="4"/>
      <c r="BE122" s="7"/>
      <c r="BF122" s="4" t="str">
        <f t="shared" ca="1" si="9"/>
        <v/>
      </c>
      <c r="BG122" s="4"/>
      <c r="BH122" s="3" t="str">
        <f t="shared" si="10"/>
        <v/>
      </c>
      <c r="BI122" s="3" t="str">
        <f>IF($A122="","",IF((AND($A122="ADD",OR(BH122="",BH122="In Use"))),"5",(_xlfn.XLOOKUP(BH122,ud_asset_status[lookupValue],ud_asset_status[lookupKey],""))))</f>
        <v/>
      </c>
      <c r="BJ122" s="7"/>
      <c r="BL122" s="3" t="str">
        <f>IF($A122="ADD",IF(NOT(ISBLANK(BK122)),_xlfn.XLOOKUP(BK122,ud_replacement_status[lookupValue],ud_replacement_status[lookupKey],"ERROR"),""), "")</f>
        <v/>
      </c>
      <c r="BM122" s="7"/>
      <c r="BO122" s="3" t="str">
        <f>IF($A122="ADD",IF(NOT(ISBLANK(BN122)),_xlfn.XLOOKUP(BN122,ar_replace_reason[lookupValue],ar_replace_reason[lookupKey],"ERROR"),""), "")</f>
        <v/>
      </c>
      <c r="BP122" s="3" t="str">
        <f t="shared" si="11"/>
        <v/>
      </c>
      <c r="BQ122" s="3" t="str">
        <f>IF($A122="","",IF((AND($A122="ADD",OR(BP122="",BP122="Queenstown-Lakes District Council"))),"70",(_xlfn.XLOOKUP(BP122,ud_organisation_owner[lookupValue],ud_organisation_owner[lookupKey],""))))</f>
        <v/>
      </c>
      <c r="BR122" s="3" t="str">
        <f t="shared" si="12"/>
        <v/>
      </c>
      <c r="BS122" s="3" t="str">
        <f>IF($A122="","",IF((AND($A122="ADD",OR(BR122="",BR122="Queenstown-Lakes District Council"))),"70",(_xlfn.XLOOKUP(BR122,ud_organisation_owner[lookupValue],ud_organisation_owner[lookupKey],""))))</f>
        <v/>
      </c>
      <c r="BT122" s="3" t="str">
        <f t="shared" si="13"/>
        <v/>
      </c>
      <c r="BU122" s="3" t="str">
        <f>IF($A122="","",IF((AND($A122="ADD",OR(BT122="",BT122="Local Authority"))),"17",(_xlfn.XLOOKUP(BT122,ud_sub_organisation[lookupValue],ud_sub_organisation[lookupKey],""))))</f>
        <v/>
      </c>
      <c r="BW122" s="3" t="str">
        <f>IF($A122="ADD",IF(NOT(ISBLANK(BV122)),_xlfn.XLOOKUP(BV122,ud_maintenance_organisation[lookupValue],ud_maintenance_organisation[lookupKey],"ERROR"),""), "")</f>
        <v/>
      </c>
      <c r="BX122" s="3" t="str">
        <f t="shared" si="14"/>
        <v/>
      </c>
      <c r="BY122" s="3" t="str">
        <f>IF($A122="","",IF((AND($A122="ADD",OR(BX122="",BX122="Vested Assets"))),"12",(_xlfn.XLOOKUP(BX122,ud_work_category[lookupValue],ud_work_category[lookupKey],""))))</f>
        <v/>
      </c>
      <c r="BZ122" s="6"/>
      <c r="CA122" s="2" t="str">
        <f t="shared" si="15"/>
        <v/>
      </c>
      <c r="CB122" s="3" t="str">
        <f t="shared" si="16"/>
        <v/>
      </c>
      <c r="CC122" s="3" t="str">
        <f>IF($A122="","",IF((AND($A122="ADD",OR(CB122="",CB122="Excellent"))),"1",(_xlfn.XLOOKUP(CB122,condition[lookupValue],condition[lookupKey],""))))</f>
        <v/>
      </c>
      <c r="CD122" s="7" t="str">
        <f t="shared" si="17"/>
        <v/>
      </c>
      <c r="CE122" s="8"/>
    </row>
    <row r="123" spans="2:83" x14ac:dyDescent="0.25">
      <c r="B123" s="4"/>
      <c r="D123" s="3" t="str">
        <f>IF($A123="ADD",IF(NOT(ISBLANK(C123)),_xlfn.XLOOKUP(C123,ud_amds_table_list[lookupValue],ud_amds_table_list[lookupKey],"ERROR"),""), "")</f>
        <v/>
      </c>
      <c r="G123" s="8"/>
      <c r="I123" s="3" t="str">
        <f>IF($A123="ADD",IF(NOT(ISBLANK(H123)),_xlfn.XLOOKUP(H123,roadnames[lookupValue],roadnames[lookupKey],"ERROR"),""), "")</f>
        <v/>
      </c>
      <c r="J123" s="5"/>
      <c r="K123" s="5"/>
      <c r="L123" s="22"/>
      <c r="N123" s="3" t="str">
        <f>IF($A123="ADD",IF(NOT(ISBLANK(M123)),_xlfn.XLOOKUP(M123,side[lookupValue],side[lookupKey],"ERROR"),""), "")</f>
        <v/>
      </c>
      <c r="O123" s="4"/>
      <c r="Q123" s="3" t="str">
        <f>IF($A123="ADD",IF(NOT(ISBLANK(P123)),_xlfn.XLOOKUP(P123,ud_placement[lookupValue],ud_placement[lookupKey],"ERROR"),""), "")</f>
        <v/>
      </c>
      <c r="S123" s="3" t="str">
        <f>IF($A123="ADD",IF(NOT(ISBLANK(R123)),_xlfn.XLOOKUP(R123,ud_pole_primary_function[lookupValue],ud_pole_primary_function[lookupKey],"ERROR"),""), "")</f>
        <v/>
      </c>
      <c r="U123" s="3" t="str">
        <f>IF($A123="ADD",IF(NOT(ISBLANK(T123)),_xlfn.XLOOKUP(T123,ud_pole_structure_type[lookupValue],ud_pole_structure_type[lookupKey],"ERROR"),""), "")</f>
        <v/>
      </c>
      <c r="X123" s="3" t="str">
        <f>IF($A123="ADD",IF(NOT(ISBLANK(W123)),_xlfn.XLOOKUP(W123,pole_material[lookupValue],pole_material[lookupKey],"ERROR"),""), "")</f>
        <v/>
      </c>
      <c r="Z123" s="3" t="str">
        <f>IF($A123="ADD",IF(NOT(ISBLANK(Y123)),_xlfn.XLOOKUP(Y123,ud_coating_system[lookupValue],ud_coating_system[lookupKey],"ERROR"),""), "")</f>
        <v/>
      </c>
      <c r="AB123" s="3" t="str">
        <f>IF($A123="ADD",IF(NOT(ISBLANK(AA123)),_xlfn.XLOOKUP(AA123,ud_pole_foundation_type[lookupValue],ud_pole_foundation_type[lookupKey],"ERROR"),""), "")</f>
        <v/>
      </c>
      <c r="AD123" s="3" t="str">
        <f>IF($A123="ADD",IF(NOT(ISBLANK(AC123)),_xlfn.XLOOKUP(AC123,ud_pole_base_connection[lookupValue],ud_pole_base_connection[lookupKey],"ERROR"),""), "")</f>
        <v/>
      </c>
      <c r="AE123" s="22"/>
      <c r="AF123" s="22"/>
      <c r="AI123" s="3" t="str">
        <f>IF($A123="ADD",IF(NOT(ISBLANK(AH123)),_xlfn.XLOOKUP(AH123,ud_pole_structure_make[lookupValue],ud_pole_structure_make[lookupKey],"ERROR"),""), "")</f>
        <v/>
      </c>
      <c r="AK123" s="3" t="str">
        <f>IF($A123="ADD",IF(NOT(ISBLANK(AJ123)),_xlfn.XLOOKUP(1,(ud_pole_structure_model_lookup=AJ123)*(ud_pole_structure_model_parentKey=AI123),ud_pole_structure_model[lookupKey],"ERROR"),""), "")</f>
        <v/>
      </c>
      <c r="AM123" s="3" t="str">
        <f>IF($A123="ADD",IF(NOT(ISBLANK(AL123)),_xlfn.XLOOKUP(AL123,sl_pole_shape[lookupValue],sl_pole_shape[lookupKey],"ERROR"),""), "")</f>
        <v/>
      </c>
      <c r="AN123" s="8"/>
      <c r="AP123" s="3" t="str">
        <f>IF($A123="ADD",IF(NOT(ISBLANK(AO123)),_xlfn.XLOOKUP(AO123,sl_pole_attach[lookupValue],sl_pole_attach[lookupKey],"ERROR"),""), "")</f>
        <v/>
      </c>
      <c r="AR123" s="3" t="str">
        <f>IF($A123="ADD",IF(NOT(ISBLANK(AQ123)),_xlfn.XLOOKUP(AQ123,sl_earthing_type[lookupValue],sl_earthing_type[lookupKey],"ERROR"),""), "")</f>
        <v/>
      </c>
      <c r="AT123" s="3" t="str">
        <f>IF($A123="ADD",IF(NOT(ISBLANK(AS123)),_xlfn.XLOOKUP(AS123,men_point[lookupValue],men_point[lookupKey],"ERROR"),""), "")</f>
        <v/>
      </c>
      <c r="AU123" s="8"/>
      <c r="AW123" s="3" t="str">
        <f>IF($A123="ADD",IF(NOT(ISBLANK(AV123)),_xlfn.XLOOKUP(AV123,sign_bracket[lookupValue],sign_bracket[lookupKey],"ERROR"),""), "")</f>
        <v/>
      </c>
      <c r="AY123" s="3" t="str">
        <f>IF($A123="ADD",IF(NOT(ISBLANK(AX123)),_xlfn.XLOOKUP(AX123,post_plant_type[lookupValue],post_plant_type[lookupKey],"ERROR"),""), "")</f>
        <v/>
      </c>
      <c r="BA123" s="3" t="str">
        <f>IF($A123="ADD",IF(NOT(ISBLANK(AZ123)),_xlfn.XLOOKUP(AZ123,post_ground_type[lookupValue],post_ground_type[lookupKey],"ERROR"),""), "")</f>
        <v/>
      </c>
      <c r="BC123" s="3" t="str">
        <f>IF($A123="ADD",IF(NOT(ISBLANK(BB123)),_xlfn.XLOOKUP(BB123,post_joint_type[lookupValue],post_joint_type[lookupKey],"ERROR"),""), "")</f>
        <v/>
      </c>
      <c r="BD123" s="4"/>
      <c r="BE123" s="7"/>
      <c r="BF123" s="4" t="str">
        <f t="shared" ca="1" si="9"/>
        <v/>
      </c>
      <c r="BG123" s="4"/>
      <c r="BH123" s="3" t="str">
        <f t="shared" si="10"/>
        <v/>
      </c>
      <c r="BI123" s="3" t="str">
        <f>IF($A123="","",IF((AND($A123="ADD",OR(BH123="",BH123="In Use"))),"5",(_xlfn.XLOOKUP(BH123,ud_asset_status[lookupValue],ud_asset_status[lookupKey],""))))</f>
        <v/>
      </c>
      <c r="BJ123" s="7"/>
      <c r="BL123" s="3" t="str">
        <f>IF($A123="ADD",IF(NOT(ISBLANK(BK123)),_xlfn.XLOOKUP(BK123,ud_replacement_status[lookupValue],ud_replacement_status[lookupKey],"ERROR"),""), "")</f>
        <v/>
      </c>
      <c r="BM123" s="7"/>
      <c r="BO123" s="3" t="str">
        <f>IF($A123="ADD",IF(NOT(ISBLANK(BN123)),_xlfn.XLOOKUP(BN123,ar_replace_reason[lookupValue],ar_replace_reason[lookupKey],"ERROR"),""), "")</f>
        <v/>
      </c>
      <c r="BP123" s="3" t="str">
        <f t="shared" si="11"/>
        <v/>
      </c>
      <c r="BQ123" s="3" t="str">
        <f>IF($A123="","",IF((AND($A123="ADD",OR(BP123="",BP123="Queenstown-Lakes District Council"))),"70",(_xlfn.XLOOKUP(BP123,ud_organisation_owner[lookupValue],ud_organisation_owner[lookupKey],""))))</f>
        <v/>
      </c>
      <c r="BR123" s="3" t="str">
        <f t="shared" si="12"/>
        <v/>
      </c>
      <c r="BS123" s="3" t="str">
        <f>IF($A123="","",IF((AND($A123="ADD",OR(BR123="",BR123="Queenstown-Lakes District Council"))),"70",(_xlfn.XLOOKUP(BR123,ud_organisation_owner[lookupValue],ud_organisation_owner[lookupKey],""))))</f>
        <v/>
      </c>
      <c r="BT123" s="3" t="str">
        <f t="shared" si="13"/>
        <v/>
      </c>
      <c r="BU123" s="3" t="str">
        <f>IF($A123="","",IF((AND($A123="ADD",OR(BT123="",BT123="Local Authority"))),"17",(_xlfn.XLOOKUP(BT123,ud_sub_organisation[lookupValue],ud_sub_organisation[lookupKey],""))))</f>
        <v/>
      </c>
      <c r="BW123" s="3" t="str">
        <f>IF($A123="ADD",IF(NOT(ISBLANK(BV123)),_xlfn.XLOOKUP(BV123,ud_maintenance_organisation[lookupValue],ud_maintenance_organisation[lookupKey],"ERROR"),""), "")</f>
        <v/>
      </c>
      <c r="BX123" s="3" t="str">
        <f t="shared" si="14"/>
        <v/>
      </c>
      <c r="BY123" s="3" t="str">
        <f>IF($A123="","",IF((AND($A123="ADD",OR(BX123="",BX123="Vested Assets"))),"12",(_xlfn.XLOOKUP(BX123,ud_work_category[lookupValue],ud_work_category[lookupKey],""))))</f>
        <v/>
      </c>
      <c r="BZ123" s="6"/>
      <c r="CA123" s="2" t="str">
        <f t="shared" si="15"/>
        <v/>
      </c>
      <c r="CB123" s="3" t="str">
        <f t="shared" si="16"/>
        <v/>
      </c>
      <c r="CC123" s="3" t="str">
        <f>IF($A123="","",IF((AND($A123="ADD",OR(CB123="",CB123="Excellent"))),"1",(_xlfn.XLOOKUP(CB123,condition[lookupValue],condition[lookupKey],""))))</f>
        <v/>
      </c>
      <c r="CD123" s="7" t="str">
        <f t="shared" si="17"/>
        <v/>
      </c>
      <c r="CE123" s="8"/>
    </row>
    <row r="124" spans="2:83" x14ac:dyDescent="0.25">
      <c r="B124" s="4"/>
      <c r="D124" s="3" t="str">
        <f>IF($A124="ADD",IF(NOT(ISBLANK(C124)),_xlfn.XLOOKUP(C124,ud_amds_table_list[lookupValue],ud_amds_table_list[lookupKey],"ERROR"),""), "")</f>
        <v/>
      </c>
      <c r="G124" s="8"/>
      <c r="I124" s="3" t="str">
        <f>IF($A124="ADD",IF(NOT(ISBLANK(H124)),_xlfn.XLOOKUP(H124,roadnames[lookupValue],roadnames[lookupKey],"ERROR"),""), "")</f>
        <v/>
      </c>
      <c r="J124" s="5"/>
      <c r="K124" s="5"/>
      <c r="L124" s="22"/>
      <c r="N124" s="3" t="str">
        <f>IF($A124="ADD",IF(NOT(ISBLANK(M124)),_xlfn.XLOOKUP(M124,side[lookupValue],side[lookupKey],"ERROR"),""), "")</f>
        <v/>
      </c>
      <c r="O124" s="4"/>
      <c r="Q124" s="3" t="str">
        <f>IF($A124="ADD",IF(NOT(ISBLANK(P124)),_xlfn.XLOOKUP(P124,ud_placement[lookupValue],ud_placement[lookupKey],"ERROR"),""), "")</f>
        <v/>
      </c>
      <c r="S124" s="3" t="str">
        <f>IF($A124="ADD",IF(NOT(ISBLANK(R124)),_xlfn.XLOOKUP(R124,ud_pole_primary_function[lookupValue],ud_pole_primary_function[lookupKey],"ERROR"),""), "")</f>
        <v/>
      </c>
      <c r="U124" s="3" t="str">
        <f>IF($A124="ADD",IF(NOT(ISBLANK(T124)),_xlfn.XLOOKUP(T124,ud_pole_structure_type[lookupValue],ud_pole_structure_type[lookupKey],"ERROR"),""), "")</f>
        <v/>
      </c>
      <c r="X124" s="3" t="str">
        <f>IF($A124="ADD",IF(NOT(ISBLANK(W124)),_xlfn.XLOOKUP(W124,pole_material[lookupValue],pole_material[lookupKey],"ERROR"),""), "")</f>
        <v/>
      </c>
      <c r="Z124" s="3" t="str">
        <f>IF($A124="ADD",IF(NOT(ISBLANK(Y124)),_xlfn.XLOOKUP(Y124,ud_coating_system[lookupValue],ud_coating_system[lookupKey],"ERROR"),""), "")</f>
        <v/>
      </c>
      <c r="AB124" s="3" t="str">
        <f>IF($A124="ADD",IF(NOT(ISBLANK(AA124)),_xlfn.XLOOKUP(AA124,ud_pole_foundation_type[lookupValue],ud_pole_foundation_type[lookupKey],"ERROR"),""), "")</f>
        <v/>
      </c>
      <c r="AD124" s="3" t="str">
        <f>IF($A124="ADD",IF(NOT(ISBLANK(AC124)),_xlfn.XLOOKUP(AC124,ud_pole_base_connection[lookupValue],ud_pole_base_connection[lookupKey],"ERROR"),""), "")</f>
        <v/>
      </c>
      <c r="AE124" s="22"/>
      <c r="AF124" s="22"/>
      <c r="AI124" s="3" t="str">
        <f>IF($A124="ADD",IF(NOT(ISBLANK(AH124)),_xlfn.XLOOKUP(AH124,ud_pole_structure_make[lookupValue],ud_pole_structure_make[lookupKey],"ERROR"),""), "")</f>
        <v/>
      </c>
      <c r="AK124" s="3" t="str">
        <f>IF($A124="ADD",IF(NOT(ISBLANK(AJ124)),_xlfn.XLOOKUP(1,(ud_pole_structure_model_lookup=AJ124)*(ud_pole_structure_model_parentKey=AI124),ud_pole_structure_model[lookupKey],"ERROR"),""), "")</f>
        <v/>
      </c>
      <c r="AM124" s="3" t="str">
        <f>IF($A124="ADD",IF(NOT(ISBLANK(AL124)),_xlfn.XLOOKUP(AL124,sl_pole_shape[lookupValue],sl_pole_shape[lookupKey],"ERROR"),""), "")</f>
        <v/>
      </c>
      <c r="AN124" s="8"/>
      <c r="AP124" s="3" t="str">
        <f>IF($A124="ADD",IF(NOT(ISBLANK(AO124)),_xlfn.XLOOKUP(AO124,sl_pole_attach[lookupValue],sl_pole_attach[lookupKey],"ERROR"),""), "")</f>
        <v/>
      </c>
      <c r="AR124" s="3" t="str">
        <f>IF($A124="ADD",IF(NOT(ISBLANK(AQ124)),_xlfn.XLOOKUP(AQ124,sl_earthing_type[lookupValue],sl_earthing_type[lookupKey],"ERROR"),""), "")</f>
        <v/>
      </c>
      <c r="AT124" s="3" t="str">
        <f>IF($A124="ADD",IF(NOT(ISBLANK(AS124)),_xlfn.XLOOKUP(AS124,men_point[lookupValue],men_point[lookupKey],"ERROR"),""), "")</f>
        <v/>
      </c>
      <c r="AU124" s="8"/>
      <c r="AW124" s="3" t="str">
        <f>IF($A124="ADD",IF(NOT(ISBLANK(AV124)),_xlfn.XLOOKUP(AV124,sign_bracket[lookupValue],sign_bracket[lookupKey],"ERROR"),""), "")</f>
        <v/>
      </c>
      <c r="AY124" s="3" t="str">
        <f>IF($A124="ADD",IF(NOT(ISBLANK(AX124)),_xlfn.XLOOKUP(AX124,post_plant_type[lookupValue],post_plant_type[lookupKey],"ERROR"),""), "")</f>
        <v/>
      </c>
      <c r="BA124" s="3" t="str">
        <f>IF($A124="ADD",IF(NOT(ISBLANK(AZ124)),_xlfn.XLOOKUP(AZ124,post_ground_type[lookupValue],post_ground_type[lookupKey],"ERROR"),""), "")</f>
        <v/>
      </c>
      <c r="BC124" s="3" t="str">
        <f>IF($A124="ADD",IF(NOT(ISBLANK(BB124)),_xlfn.XLOOKUP(BB124,post_joint_type[lookupValue],post_joint_type[lookupKey],"ERROR"),""), "")</f>
        <v/>
      </c>
      <c r="BD124" s="4"/>
      <c r="BE124" s="7"/>
      <c r="BF124" s="4" t="str">
        <f t="shared" ca="1" si="9"/>
        <v/>
      </c>
      <c r="BG124" s="4"/>
      <c r="BH124" s="3" t="str">
        <f t="shared" si="10"/>
        <v/>
      </c>
      <c r="BI124" s="3" t="str">
        <f>IF($A124="","",IF((AND($A124="ADD",OR(BH124="",BH124="In Use"))),"5",(_xlfn.XLOOKUP(BH124,ud_asset_status[lookupValue],ud_asset_status[lookupKey],""))))</f>
        <v/>
      </c>
      <c r="BJ124" s="7"/>
      <c r="BL124" s="3" t="str">
        <f>IF($A124="ADD",IF(NOT(ISBLANK(BK124)),_xlfn.XLOOKUP(BK124,ud_replacement_status[lookupValue],ud_replacement_status[lookupKey],"ERROR"),""), "")</f>
        <v/>
      </c>
      <c r="BM124" s="7"/>
      <c r="BO124" s="3" t="str">
        <f>IF($A124="ADD",IF(NOT(ISBLANK(BN124)),_xlfn.XLOOKUP(BN124,ar_replace_reason[lookupValue],ar_replace_reason[lookupKey],"ERROR"),""), "")</f>
        <v/>
      </c>
      <c r="BP124" s="3" t="str">
        <f t="shared" si="11"/>
        <v/>
      </c>
      <c r="BQ124" s="3" t="str">
        <f>IF($A124="","",IF((AND($A124="ADD",OR(BP124="",BP124="Queenstown-Lakes District Council"))),"70",(_xlfn.XLOOKUP(BP124,ud_organisation_owner[lookupValue],ud_organisation_owner[lookupKey],""))))</f>
        <v/>
      </c>
      <c r="BR124" s="3" t="str">
        <f t="shared" si="12"/>
        <v/>
      </c>
      <c r="BS124" s="3" t="str">
        <f>IF($A124="","",IF((AND($A124="ADD",OR(BR124="",BR124="Queenstown-Lakes District Council"))),"70",(_xlfn.XLOOKUP(BR124,ud_organisation_owner[lookupValue],ud_organisation_owner[lookupKey],""))))</f>
        <v/>
      </c>
      <c r="BT124" s="3" t="str">
        <f t="shared" si="13"/>
        <v/>
      </c>
      <c r="BU124" s="3" t="str">
        <f>IF($A124="","",IF((AND($A124="ADD",OR(BT124="",BT124="Local Authority"))),"17",(_xlfn.XLOOKUP(BT124,ud_sub_organisation[lookupValue],ud_sub_organisation[lookupKey],""))))</f>
        <v/>
      </c>
      <c r="BW124" s="3" t="str">
        <f>IF($A124="ADD",IF(NOT(ISBLANK(BV124)),_xlfn.XLOOKUP(BV124,ud_maintenance_organisation[lookupValue],ud_maintenance_organisation[lookupKey],"ERROR"),""), "")</f>
        <v/>
      </c>
      <c r="BX124" s="3" t="str">
        <f t="shared" si="14"/>
        <v/>
      </c>
      <c r="BY124" s="3" t="str">
        <f>IF($A124="","",IF((AND($A124="ADD",OR(BX124="",BX124="Vested Assets"))),"12",(_xlfn.XLOOKUP(BX124,ud_work_category[lookupValue],ud_work_category[lookupKey],""))))</f>
        <v/>
      </c>
      <c r="BZ124" s="6"/>
      <c r="CA124" s="2" t="str">
        <f t="shared" si="15"/>
        <v/>
      </c>
      <c r="CB124" s="3" t="str">
        <f t="shared" si="16"/>
        <v/>
      </c>
      <c r="CC124" s="3" t="str">
        <f>IF($A124="","",IF((AND($A124="ADD",OR(CB124="",CB124="Excellent"))),"1",(_xlfn.XLOOKUP(CB124,condition[lookupValue],condition[lookupKey],""))))</f>
        <v/>
      </c>
      <c r="CD124" s="7" t="str">
        <f t="shared" si="17"/>
        <v/>
      </c>
      <c r="CE124" s="8"/>
    </row>
    <row r="125" spans="2:83" x14ac:dyDescent="0.25">
      <c r="B125" s="4"/>
      <c r="D125" s="3" t="str">
        <f>IF($A125="ADD",IF(NOT(ISBLANK(C125)),_xlfn.XLOOKUP(C125,ud_amds_table_list[lookupValue],ud_amds_table_list[lookupKey],"ERROR"),""), "")</f>
        <v/>
      </c>
      <c r="G125" s="8"/>
      <c r="I125" s="3" t="str">
        <f>IF($A125="ADD",IF(NOT(ISBLANK(H125)),_xlfn.XLOOKUP(H125,roadnames[lookupValue],roadnames[lookupKey],"ERROR"),""), "")</f>
        <v/>
      </c>
      <c r="J125" s="5"/>
      <c r="K125" s="5"/>
      <c r="L125" s="22"/>
      <c r="N125" s="3" t="str">
        <f>IF($A125="ADD",IF(NOT(ISBLANK(M125)),_xlfn.XLOOKUP(M125,side[lookupValue],side[lookupKey],"ERROR"),""), "")</f>
        <v/>
      </c>
      <c r="O125" s="4"/>
      <c r="Q125" s="3" t="str">
        <f>IF($A125="ADD",IF(NOT(ISBLANK(P125)),_xlfn.XLOOKUP(P125,ud_placement[lookupValue],ud_placement[lookupKey],"ERROR"),""), "")</f>
        <v/>
      </c>
      <c r="S125" s="3" t="str">
        <f>IF($A125="ADD",IF(NOT(ISBLANK(R125)),_xlfn.XLOOKUP(R125,ud_pole_primary_function[lookupValue],ud_pole_primary_function[lookupKey],"ERROR"),""), "")</f>
        <v/>
      </c>
      <c r="U125" s="3" t="str">
        <f>IF($A125="ADD",IF(NOT(ISBLANK(T125)),_xlfn.XLOOKUP(T125,ud_pole_structure_type[lookupValue],ud_pole_structure_type[lookupKey],"ERROR"),""), "")</f>
        <v/>
      </c>
      <c r="X125" s="3" t="str">
        <f>IF($A125="ADD",IF(NOT(ISBLANK(W125)),_xlfn.XLOOKUP(W125,pole_material[lookupValue],pole_material[lookupKey],"ERROR"),""), "")</f>
        <v/>
      </c>
      <c r="Z125" s="3" t="str">
        <f>IF($A125="ADD",IF(NOT(ISBLANK(Y125)),_xlfn.XLOOKUP(Y125,ud_coating_system[lookupValue],ud_coating_system[lookupKey],"ERROR"),""), "")</f>
        <v/>
      </c>
      <c r="AB125" s="3" t="str">
        <f>IF($A125="ADD",IF(NOT(ISBLANK(AA125)),_xlfn.XLOOKUP(AA125,ud_pole_foundation_type[lookupValue],ud_pole_foundation_type[lookupKey],"ERROR"),""), "")</f>
        <v/>
      </c>
      <c r="AD125" s="3" t="str">
        <f>IF($A125="ADD",IF(NOT(ISBLANK(AC125)),_xlfn.XLOOKUP(AC125,ud_pole_base_connection[lookupValue],ud_pole_base_connection[lookupKey],"ERROR"),""), "")</f>
        <v/>
      </c>
      <c r="AE125" s="22"/>
      <c r="AF125" s="22"/>
      <c r="AI125" s="3" t="str">
        <f>IF($A125="ADD",IF(NOT(ISBLANK(AH125)),_xlfn.XLOOKUP(AH125,ud_pole_structure_make[lookupValue],ud_pole_structure_make[lookupKey],"ERROR"),""), "")</f>
        <v/>
      </c>
      <c r="AK125" s="3" t="str">
        <f>IF($A125="ADD",IF(NOT(ISBLANK(AJ125)),_xlfn.XLOOKUP(1,(ud_pole_structure_model_lookup=AJ125)*(ud_pole_structure_model_parentKey=AI125),ud_pole_structure_model[lookupKey],"ERROR"),""), "")</f>
        <v/>
      </c>
      <c r="AM125" s="3" t="str">
        <f>IF($A125="ADD",IF(NOT(ISBLANK(AL125)),_xlfn.XLOOKUP(AL125,sl_pole_shape[lookupValue],sl_pole_shape[lookupKey],"ERROR"),""), "")</f>
        <v/>
      </c>
      <c r="AN125" s="8"/>
      <c r="AP125" s="3" t="str">
        <f>IF($A125="ADD",IF(NOT(ISBLANK(AO125)),_xlfn.XLOOKUP(AO125,sl_pole_attach[lookupValue],sl_pole_attach[lookupKey],"ERROR"),""), "")</f>
        <v/>
      </c>
      <c r="AR125" s="3" t="str">
        <f>IF($A125="ADD",IF(NOT(ISBLANK(AQ125)),_xlfn.XLOOKUP(AQ125,sl_earthing_type[lookupValue],sl_earthing_type[lookupKey],"ERROR"),""), "")</f>
        <v/>
      </c>
      <c r="AT125" s="3" t="str">
        <f>IF($A125="ADD",IF(NOT(ISBLANK(AS125)),_xlfn.XLOOKUP(AS125,men_point[lookupValue],men_point[lookupKey],"ERROR"),""), "")</f>
        <v/>
      </c>
      <c r="AU125" s="8"/>
      <c r="AW125" s="3" t="str">
        <f>IF($A125="ADD",IF(NOT(ISBLANK(AV125)),_xlfn.XLOOKUP(AV125,sign_bracket[lookupValue],sign_bracket[lookupKey],"ERROR"),""), "")</f>
        <v/>
      </c>
      <c r="AY125" s="3" t="str">
        <f>IF($A125="ADD",IF(NOT(ISBLANK(AX125)),_xlfn.XLOOKUP(AX125,post_plant_type[lookupValue],post_plant_type[lookupKey],"ERROR"),""), "")</f>
        <v/>
      </c>
      <c r="BA125" s="3" t="str">
        <f>IF($A125="ADD",IF(NOT(ISBLANK(AZ125)),_xlfn.XLOOKUP(AZ125,post_ground_type[lookupValue],post_ground_type[lookupKey],"ERROR"),""), "")</f>
        <v/>
      </c>
      <c r="BC125" s="3" t="str">
        <f>IF($A125="ADD",IF(NOT(ISBLANK(BB125)),_xlfn.XLOOKUP(BB125,post_joint_type[lookupValue],post_joint_type[lookupKey],"ERROR"),""), "")</f>
        <v/>
      </c>
      <c r="BD125" s="4"/>
      <c r="BE125" s="7"/>
      <c r="BF125" s="4" t="str">
        <f t="shared" ca="1" si="9"/>
        <v/>
      </c>
      <c r="BG125" s="4"/>
      <c r="BH125" s="3" t="str">
        <f t="shared" si="10"/>
        <v/>
      </c>
      <c r="BI125" s="3" t="str">
        <f>IF($A125="","",IF((AND($A125="ADD",OR(BH125="",BH125="In Use"))),"5",(_xlfn.XLOOKUP(BH125,ud_asset_status[lookupValue],ud_asset_status[lookupKey],""))))</f>
        <v/>
      </c>
      <c r="BJ125" s="7"/>
      <c r="BL125" s="3" t="str">
        <f>IF($A125="ADD",IF(NOT(ISBLANK(BK125)),_xlfn.XLOOKUP(BK125,ud_replacement_status[lookupValue],ud_replacement_status[lookupKey],"ERROR"),""), "")</f>
        <v/>
      </c>
      <c r="BM125" s="7"/>
      <c r="BO125" s="3" t="str">
        <f>IF($A125="ADD",IF(NOT(ISBLANK(BN125)),_xlfn.XLOOKUP(BN125,ar_replace_reason[lookupValue],ar_replace_reason[lookupKey],"ERROR"),""), "")</f>
        <v/>
      </c>
      <c r="BP125" s="3" t="str">
        <f t="shared" si="11"/>
        <v/>
      </c>
      <c r="BQ125" s="3" t="str">
        <f>IF($A125="","",IF((AND($A125="ADD",OR(BP125="",BP125="Queenstown-Lakes District Council"))),"70",(_xlfn.XLOOKUP(BP125,ud_organisation_owner[lookupValue],ud_organisation_owner[lookupKey],""))))</f>
        <v/>
      </c>
      <c r="BR125" s="3" t="str">
        <f t="shared" si="12"/>
        <v/>
      </c>
      <c r="BS125" s="3" t="str">
        <f>IF($A125="","",IF((AND($A125="ADD",OR(BR125="",BR125="Queenstown-Lakes District Council"))),"70",(_xlfn.XLOOKUP(BR125,ud_organisation_owner[lookupValue],ud_organisation_owner[lookupKey],""))))</f>
        <v/>
      </c>
      <c r="BT125" s="3" t="str">
        <f t="shared" si="13"/>
        <v/>
      </c>
      <c r="BU125" s="3" t="str">
        <f>IF($A125="","",IF((AND($A125="ADD",OR(BT125="",BT125="Local Authority"))),"17",(_xlfn.XLOOKUP(BT125,ud_sub_organisation[lookupValue],ud_sub_organisation[lookupKey],""))))</f>
        <v/>
      </c>
      <c r="BW125" s="3" t="str">
        <f>IF($A125="ADD",IF(NOT(ISBLANK(BV125)),_xlfn.XLOOKUP(BV125,ud_maintenance_organisation[lookupValue],ud_maintenance_organisation[lookupKey],"ERROR"),""), "")</f>
        <v/>
      </c>
      <c r="BX125" s="3" t="str">
        <f t="shared" si="14"/>
        <v/>
      </c>
      <c r="BY125" s="3" t="str">
        <f>IF($A125="","",IF((AND($A125="ADD",OR(BX125="",BX125="Vested Assets"))),"12",(_xlfn.XLOOKUP(BX125,ud_work_category[lookupValue],ud_work_category[lookupKey],""))))</f>
        <v/>
      </c>
      <c r="BZ125" s="6"/>
      <c r="CA125" s="2" t="str">
        <f t="shared" si="15"/>
        <v/>
      </c>
      <c r="CB125" s="3" t="str">
        <f t="shared" si="16"/>
        <v/>
      </c>
      <c r="CC125" s="3" t="str">
        <f>IF($A125="","",IF((AND($A125="ADD",OR(CB125="",CB125="Excellent"))),"1",(_xlfn.XLOOKUP(CB125,condition[lookupValue],condition[lookupKey],""))))</f>
        <v/>
      </c>
      <c r="CD125" s="7" t="str">
        <f t="shared" si="17"/>
        <v/>
      </c>
      <c r="CE125" s="8"/>
    </row>
    <row r="126" spans="2:83" x14ac:dyDescent="0.25">
      <c r="B126" s="4"/>
      <c r="D126" s="3" t="str">
        <f>IF($A126="ADD",IF(NOT(ISBLANK(C126)),_xlfn.XLOOKUP(C126,ud_amds_table_list[lookupValue],ud_amds_table_list[lookupKey],"ERROR"),""), "")</f>
        <v/>
      </c>
      <c r="G126" s="8"/>
      <c r="I126" s="3" t="str">
        <f>IF($A126="ADD",IF(NOT(ISBLANK(H126)),_xlfn.XLOOKUP(H126,roadnames[lookupValue],roadnames[lookupKey],"ERROR"),""), "")</f>
        <v/>
      </c>
      <c r="J126" s="5"/>
      <c r="K126" s="5"/>
      <c r="L126" s="22"/>
      <c r="N126" s="3" t="str">
        <f>IF($A126="ADD",IF(NOT(ISBLANK(M126)),_xlfn.XLOOKUP(M126,side[lookupValue],side[lookupKey],"ERROR"),""), "")</f>
        <v/>
      </c>
      <c r="O126" s="4"/>
      <c r="Q126" s="3" t="str">
        <f>IF($A126="ADD",IF(NOT(ISBLANK(P126)),_xlfn.XLOOKUP(P126,ud_placement[lookupValue],ud_placement[lookupKey],"ERROR"),""), "")</f>
        <v/>
      </c>
      <c r="S126" s="3" t="str">
        <f>IF($A126="ADD",IF(NOT(ISBLANK(R126)),_xlfn.XLOOKUP(R126,ud_pole_primary_function[lookupValue],ud_pole_primary_function[lookupKey],"ERROR"),""), "")</f>
        <v/>
      </c>
      <c r="U126" s="3" t="str">
        <f>IF($A126="ADD",IF(NOT(ISBLANK(T126)),_xlfn.XLOOKUP(T126,ud_pole_structure_type[lookupValue],ud_pole_structure_type[lookupKey],"ERROR"),""), "")</f>
        <v/>
      </c>
      <c r="X126" s="3" t="str">
        <f>IF($A126="ADD",IF(NOT(ISBLANK(W126)),_xlfn.XLOOKUP(W126,pole_material[lookupValue],pole_material[lookupKey],"ERROR"),""), "")</f>
        <v/>
      </c>
      <c r="Z126" s="3" t="str">
        <f>IF($A126="ADD",IF(NOT(ISBLANK(Y126)),_xlfn.XLOOKUP(Y126,ud_coating_system[lookupValue],ud_coating_system[lookupKey],"ERROR"),""), "")</f>
        <v/>
      </c>
      <c r="AB126" s="3" t="str">
        <f>IF($A126="ADD",IF(NOT(ISBLANK(AA126)),_xlfn.XLOOKUP(AA126,ud_pole_foundation_type[lookupValue],ud_pole_foundation_type[lookupKey],"ERROR"),""), "")</f>
        <v/>
      </c>
      <c r="AD126" s="3" t="str">
        <f>IF($A126="ADD",IF(NOT(ISBLANK(AC126)),_xlfn.XLOOKUP(AC126,ud_pole_base_connection[lookupValue],ud_pole_base_connection[lookupKey],"ERROR"),""), "")</f>
        <v/>
      </c>
      <c r="AE126" s="22"/>
      <c r="AF126" s="22"/>
      <c r="AI126" s="3" t="str">
        <f>IF($A126="ADD",IF(NOT(ISBLANK(AH126)),_xlfn.XLOOKUP(AH126,ud_pole_structure_make[lookupValue],ud_pole_structure_make[lookupKey],"ERROR"),""), "")</f>
        <v/>
      </c>
      <c r="AK126" s="3" t="str">
        <f>IF($A126="ADD",IF(NOT(ISBLANK(AJ126)),_xlfn.XLOOKUP(1,(ud_pole_structure_model_lookup=AJ126)*(ud_pole_structure_model_parentKey=AI126),ud_pole_structure_model[lookupKey],"ERROR"),""), "")</f>
        <v/>
      </c>
      <c r="AM126" s="3" t="str">
        <f>IF($A126="ADD",IF(NOT(ISBLANK(AL126)),_xlfn.XLOOKUP(AL126,sl_pole_shape[lookupValue],sl_pole_shape[lookupKey],"ERROR"),""), "")</f>
        <v/>
      </c>
      <c r="AN126" s="8"/>
      <c r="AP126" s="3" t="str">
        <f>IF($A126="ADD",IF(NOT(ISBLANK(AO126)),_xlfn.XLOOKUP(AO126,sl_pole_attach[lookupValue],sl_pole_attach[lookupKey],"ERROR"),""), "")</f>
        <v/>
      </c>
      <c r="AR126" s="3" t="str">
        <f>IF($A126="ADD",IF(NOT(ISBLANK(AQ126)),_xlfn.XLOOKUP(AQ126,sl_earthing_type[lookupValue],sl_earthing_type[lookupKey],"ERROR"),""), "")</f>
        <v/>
      </c>
      <c r="AT126" s="3" t="str">
        <f>IF($A126="ADD",IF(NOT(ISBLANK(AS126)),_xlfn.XLOOKUP(AS126,men_point[lookupValue],men_point[lookupKey],"ERROR"),""), "")</f>
        <v/>
      </c>
      <c r="AU126" s="8"/>
      <c r="AW126" s="3" t="str">
        <f>IF($A126="ADD",IF(NOT(ISBLANK(AV126)),_xlfn.XLOOKUP(AV126,sign_bracket[lookupValue],sign_bracket[lookupKey],"ERROR"),""), "")</f>
        <v/>
      </c>
      <c r="AY126" s="3" t="str">
        <f>IF($A126="ADD",IF(NOT(ISBLANK(AX126)),_xlfn.XLOOKUP(AX126,post_plant_type[lookupValue],post_plant_type[lookupKey],"ERROR"),""), "")</f>
        <v/>
      </c>
      <c r="BA126" s="3" t="str">
        <f>IF($A126="ADD",IF(NOT(ISBLANK(AZ126)),_xlfn.XLOOKUP(AZ126,post_ground_type[lookupValue],post_ground_type[lookupKey],"ERROR"),""), "")</f>
        <v/>
      </c>
      <c r="BC126" s="3" t="str">
        <f>IF($A126="ADD",IF(NOT(ISBLANK(BB126)),_xlfn.XLOOKUP(BB126,post_joint_type[lookupValue],post_joint_type[lookupKey],"ERROR"),""), "")</f>
        <v/>
      </c>
      <c r="BD126" s="4"/>
      <c r="BE126" s="7"/>
      <c r="BF126" s="4" t="str">
        <f t="shared" ca="1" si="9"/>
        <v/>
      </c>
      <c r="BG126" s="4"/>
      <c r="BH126" s="3" t="str">
        <f t="shared" si="10"/>
        <v/>
      </c>
      <c r="BI126" s="3" t="str">
        <f>IF($A126="","",IF((AND($A126="ADD",OR(BH126="",BH126="In Use"))),"5",(_xlfn.XLOOKUP(BH126,ud_asset_status[lookupValue],ud_asset_status[lookupKey],""))))</f>
        <v/>
      </c>
      <c r="BJ126" s="7"/>
      <c r="BL126" s="3" t="str">
        <f>IF($A126="ADD",IF(NOT(ISBLANK(BK126)),_xlfn.XLOOKUP(BK126,ud_replacement_status[lookupValue],ud_replacement_status[lookupKey],"ERROR"),""), "")</f>
        <v/>
      </c>
      <c r="BM126" s="7"/>
      <c r="BO126" s="3" t="str">
        <f>IF($A126="ADD",IF(NOT(ISBLANK(BN126)),_xlfn.XLOOKUP(BN126,ar_replace_reason[lookupValue],ar_replace_reason[lookupKey],"ERROR"),""), "")</f>
        <v/>
      </c>
      <c r="BP126" s="3" t="str">
        <f t="shared" si="11"/>
        <v/>
      </c>
      <c r="BQ126" s="3" t="str">
        <f>IF($A126="","",IF((AND($A126="ADD",OR(BP126="",BP126="Queenstown-Lakes District Council"))),"70",(_xlfn.XLOOKUP(BP126,ud_organisation_owner[lookupValue],ud_organisation_owner[lookupKey],""))))</f>
        <v/>
      </c>
      <c r="BR126" s="3" t="str">
        <f t="shared" si="12"/>
        <v/>
      </c>
      <c r="BS126" s="3" t="str">
        <f>IF($A126="","",IF((AND($A126="ADD",OR(BR126="",BR126="Queenstown-Lakes District Council"))),"70",(_xlfn.XLOOKUP(BR126,ud_organisation_owner[lookupValue],ud_organisation_owner[lookupKey],""))))</f>
        <v/>
      </c>
      <c r="BT126" s="3" t="str">
        <f t="shared" si="13"/>
        <v/>
      </c>
      <c r="BU126" s="3" t="str">
        <f>IF($A126="","",IF((AND($A126="ADD",OR(BT126="",BT126="Local Authority"))),"17",(_xlfn.XLOOKUP(BT126,ud_sub_organisation[lookupValue],ud_sub_organisation[lookupKey],""))))</f>
        <v/>
      </c>
      <c r="BW126" s="3" t="str">
        <f>IF($A126="ADD",IF(NOT(ISBLANK(BV126)),_xlfn.XLOOKUP(BV126,ud_maintenance_organisation[lookupValue],ud_maintenance_organisation[lookupKey],"ERROR"),""), "")</f>
        <v/>
      </c>
      <c r="BX126" s="3" t="str">
        <f t="shared" si="14"/>
        <v/>
      </c>
      <c r="BY126" s="3" t="str">
        <f>IF($A126="","",IF((AND($A126="ADD",OR(BX126="",BX126="Vested Assets"))),"12",(_xlfn.XLOOKUP(BX126,ud_work_category[lookupValue],ud_work_category[lookupKey],""))))</f>
        <v/>
      </c>
      <c r="BZ126" s="6"/>
      <c r="CA126" s="2" t="str">
        <f t="shared" si="15"/>
        <v/>
      </c>
      <c r="CB126" s="3" t="str">
        <f t="shared" si="16"/>
        <v/>
      </c>
      <c r="CC126" s="3" t="str">
        <f>IF($A126="","",IF((AND($A126="ADD",OR(CB126="",CB126="Excellent"))),"1",(_xlfn.XLOOKUP(CB126,condition[lookupValue],condition[lookupKey],""))))</f>
        <v/>
      </c>
      <c r="CD126" s="7" t="str">
        <f t="shared" si="17"/>
        <v/>
      </c>
      <c r="CE126" s="8"/>
    </row>
    <row r="127" spans="2:83" x14ac:dyDescent="0.25">
      <c r="B127" s="4"/>
      <c r="D127" s="3" t="str">
        <f>IF($A127="ADD",IF(NOT(ISBLANK(C127)),_xlfn.XLOOKUP(C127,ud_amds_table_list[lookupValue],ud_amds_table_list[lookupKey],"ERROR"),""), "")</f>
        <v/>
      </c>
      <c r="G127" s="8"/>
      <c r="I127" s="3" t="str">
        <f>IF($A127="ADD",IF(NOT(ISBLANK(H127)),_xlfn.XLOOKUP(H127,roadnames[lookupValue],roadnames[lookupKey],"ERROR"),""), "")</f>
        <v/>
      </c>
      <c r="J127" s="5"/>
      <c r="K127" s="5"/>
      <c r="L127" s="22"/>
      <c r="N127" s="3" t="str">
        <f>IF($A127="ADD",IF(NOT(ISBLANK(M127)),_xlfn.XLOOKUP(M127,side[lookupValue],side[lookupKey],"ERROR"),""), "")</f>
        <v/>
      </c>
      <c r="O127" s="4"/>
      <c r="Q127" s="3" t="str">
        <f>IF($A127="ADD",IF(NOT(ISBLANK(P127)),_xlfn.XLOOKUP(P127,ud_placement[lookupValue],ud_placement[lookupKey],"ERROR"),""), "")</f>
        <v/>
      </c>
      <c r="S127" s="3" t="str">
        <f>IF($A127="ADD",IF(NOT(ISBLANK(R127)),_xlfn.XLOOKUP(R127,ud_pole_primary_function[lookupValue],ud_pole_primary_function[lookupKey],"ERROR"),""), "")</f>
        <v/>
      </c>
      <c r="U127" s="3" t="str">
        <f>IF($A127="ADD",IF(NOT(ISBLANK(T127)),_xlfn.XLOOKUP(T127,ud_pole_structure_type[lookupValue],ud_pole_structure_type[lookupKey],"ERROR"),""), "")</f>
        <v/>
      </c>
      <c r="X127" s="3" t="str">
        <f>IF($A127="ADD",IF(NOT(ISBLANK(W127)),_xlfn.XLOOKUP(W127,pole_material[lookupValue],pole_material[lookupKey],"ERROR"),""), "")</f>
        <v/>
      </c>
      <c r="Z127" s="3" t="str">
        <f>IF($A127="ADD",IF(NOT(ISBLANK(Y127)),_xlfn.XLOOKUP(Y127,ud_coating_system[lookupValue],ud_coating_system[lookupKey],"ERROR"),""), "")</f>
        <v/>
      </c>
      <c r="AB127" s="3" t="str">
        <f>IF($A127="ADD",IF(NOT(ISBLANK(AA127)),_xlfn.XLOOKUP(AA127,ud_pole_foundation_type[lookupValue],ud_pole_foundation_type[lookupKey],"ERROR"),""), "")</f>
        <v/>
      </c>
      <c r="AD127" s="3" t="str">
        <f>IF($A127="ADD",IF(NOT(ISBLANK(AC127)),_xlfn.XLOOKUP(AC127,ud_pole_base_connection[lookupValue],ud_pole_base_connection[lookupKey],"ERROR"),""), "")</f>
        <v/>
      </c>
      <c r="AE127" s="22"/>
      <c r="AF127" s="22"/>
      <c r="AI127" s="3" t="str">
        <f>IF($A127="ADD",IF(NOT(ISBLANK(AH127)),_xlfn.XLOOKUP(AH127,ud_pole_structure_make[lookupValue],ud_pole_structure_make[lookupKey],"ERROR"),""), "")</f>
        <v/>
      </c>
      <c r="AK127" s="3" t="str">
        <f>IF($A127="ADD",IF(NOT(ISBLANK(AJ127)),_xlfn.XLOOKUP(1,(ud_pole_structure_model_lookup=AJ127)*(ud_pole_structure_model_parentKey=AI127),ud_pole_structure_model[lookupKey],"ERROR"),""), "")</f>
        <v/>
      </c>
      <c r="AM127" s="3" t="str">
        <f>IF($A127="ADD",IF(NOT(ISBLANK(AL127)),_xlfn.XLOOKUP(AL127,sl_pole_shape[lookupValue],sl_pole_shape[lookupKey],"ERROR"),""), "")</f>
        <v/>
      </c>
      <c r="AN127" s="8"/>
      <c r="AP127" s="3" t="str">
        <f>IF($A127="ADD",IF(NOT(ISBLANK(AO127)),_xlfn.XLOOKUP(AO127,sl_pole_attach[lookupValue],sl_pole_attach[lookupKey],"ERROR"),""), "")</f>
        <v/>
      </c>
      <c r="AR127" s="3" t="str">
        <f>IF($A127="ADD",IF(NOT(ISBLANK(AQ127)),_xlfn.XLOOKUP(AQ127,sl_earthing_type[lookupValue],sl_earthing_type[lookupKey],"ERROR"),""), "")</f>
        <v/>
      </c>
      <c r="AT127" s="3" t="str">
        <f>IF($A127="ADD",IF(NOT(ISBLANK(AS127)),_xlfn.XLOOKUP(AS127,men_point[lookupValue],men_point[lookupKey],"ERROR"),""), "")</f>
        <v/>
      </c>
      <c r="AU127" s="8"/>
      <c r="AW127" s="3" t="str">
        <f>IF($A127="ADD",IF(NOT(ISBLANK(AV127)),_xlfn.XLOOKUP(AV127,sign_bracket[lookupValue],sign_bracket[lookupKey],"ERROR"),""), "")</f>
        <v/>
      </c>
      <c r="AY127" s="3" t="str">
        <f>IF($A127="ADD",IF(NOT(ISBLANK(AX127)),_xlfn.XLOOKUP(AX127,post_plant_type[lookupValue],post_plant_type[lookupKey],"ERROR"),""), "")</f>
        <v/>
      </c>
      <c r="BA127" s="3" t="str">
        <f>IF($A127="ADD",IF(NOT(ISBLANK(AZ127)),_xlfn.XLOOKUP(AZ127,post_ground_type[lookupValue],post_ground_type[lookupKey],"ERROR"),""), "")</f>
        <v/>
      </c>
      <c r="BC127" s="3" t="str">
        <f>IF($A127="ADD",IF(NOT(ISBLANK(BB127)),_xlfn.XLOOKUP(BB127,post_joint_type[lookupValue],post_joint_type[lookupKey],"ERROR"),""), "")</f>
        <v/>
      </c>
      <c r="BD127" s="4"/>
      <c r="BE127" s="7"/>
      <c r="BF127" s="4" t="str">
        <f t="shared" ca="1" si="9"/>
        <v/>
      </c>
      <c r="BG127" s="4"/>
      <c r="BH127" s="3" t="str">
        <f t="shared" si="10"/>
        <v/>
      </c>
      <c r="BI127" s="3" t="str">
        <f>IF($A127="","",IF((AND($A127="ADD",OR(BH127="",BH127="In Use"))),"5",(_xlfn.XLOOKUP(BH127,ud_asset_status[lookupValue],ud_asset_status[lookupKey],""))))</f>
        <v/>
      </c>
      <c r="BJ127" s="7"/>
      <c r="BL127" s="3" t="str">
        <f>IF($A127="ADD",IF(NOT(ISBLANK(BK127)),_xlfn.XLOOKUP(BK127,ud_replacement_status[lookupValue],ud_replacement_status[lookupKey],"ERROR"),""), "")</f>
        <v/>
      </c>
      <c r="BM127" s="7"/>
      <c r="BO127" s="3" t="str">
        <f>IF($A127="ADD",IF(NOT(ISBLANK(BN127)),_xlfn.XLOOKUP(BN127,ar_replace_reason[lookupValue],ar_replace_reason[lookupKey],"ERROR"),""), "")</f>
        <v/>
      </c>
      <c r="BP127" s="3" t="str">
        <f t="shared" si="11"/>
        <v/>
      </c>
      <c r="BQ127" s="3" t="str">
        <f>IF($A127="","",IF((AND($A127="ADD",OR(BP127="",BP127="Queenstown-Lakes District Council"))),"70",(_xlfn.XLOOKUP(BP127,ud_organisation_owner[lookupValue],ud_organisation_owner[lookupKey],""))))</f>
        <v/>
      </c>
      <c r="BR127" s="3" t="str">
        <f t="shared" si="12"/>
        <v/>
      </c>
      <c r="BS127" s="3" t="str">
        <f>IF($A127="","",IF((AND($A127="ADD",OR(BR127="",BR127="Queenstown-Lakes District Council"))),"70",(_xlfn.XLOOKUP(BR127,ud_organisation_owner[lookupValue],ud_organisation_owner[lookupKey],""))))</f>
        <v/>
      </c>
      <c r="BT127" s="3" t="str">
        <f t="shared" si="13"/>
        <v/>
      </c>
      <c r="BU127" s="3" t="str">
        <f>IF($A127="","",IF((AND($A127="ADD",OR(BT127="",BT127="Local Authority"))),"17",(_xlfn.XLOOKUP(BT127,ud_sub_organisation[lookupValue],ud_sub_organisation[lookupKey],""))))</f>
        <v/>
      </c>
      <c r="BW127" s="3" t="str">
        <f>IF($A127="ADD",IF(NOT(ISBLANK(BV127)),_xlfn.XLOOKUP(BV127,ud_maintenance_organisation[lookupValue],ud_maintenance_organisation[lookupKey],"ERROR"),""), "")</f>
        <v/>
      </c>
      <c r="BX127" s="3" t="str">
        <f t="shared" si="14"/>
        <v/>
      </c>
      <c r="BY127" s="3" t="str">
        <f>IF($A127="","",IF((AND($A127="ADD",OR(BX127="",BX127="Vested Assets"))),"12",(_xlfn.XLOOKUP(BX127,ud_work_category[lookupValue],ud_work_category[lookupKey],""))))</f>
        <v/>
      </c>
      <c r="BZ127" s="6"/>
      <c r="CA127" s="2" t="str">
        <f t="shared" si="15"/>
        <v/>
      </c>
      <c r="CB127" s="3" t="str">
        <f t="shared" si="16"/>
        <v/>
      </c>
      <c r="CC127" s="3" t="str">
        <f>IF($A127="","",IF((AND($A127="ADD",OR(CB127="",CB127="Excellent"))),"1",(_xlfn.XLOOKUP(CB127,condition[lookupValue],condition[lookupKey],""))))</f>
        <v/>
      </c>
      <c r="CD127" s="7" t="str">
        <f t="shared" si="17"/>
        <v/>
      </c>
      <c r="CE127" s="8"/>
    </row>
    <row r="128" spans="2:83" x14ac:dyDescent="0.25">
      <c r="B128" s="4"/>
      <c r="D128" s="3" t="str">
        <f>IF($A128="ADD",IF(NOT(ISBLANK(C128)),_xlfn.XLOOKUP(C128,ud_amds_table_list[lookupValue],ud_amds_table_list[lookupKey],"ERROR"),""), "")</f>
        <v/>
      </c>
      <c r="G128" s="8"/>
      <c r="I128" s="3" t="str">
        <f>IF($A128="ADD",IF(NOT(ISBLANK(H128)),_xlfn.XLOOKUP(H128,roadnames[lookupValue],roadnames[lookupKey],"ERROR"),""), "")</f>
        <v/>
      </c>
      <c r="J128" s="5"/>
      <c r="K128" s="5"/>
      <c r="L128" s="22"/>
      <c r="N128" s="3" t="str">
        <f>IF($A128="ADD",IF(NOT(ISBLANK(M128)),_xlfn.XLOOKUP(M128,side[lookupValue],side[lookupKey],"ERROR"),""), "")</f>
        <v/>
      </c>
      <c r="O128" s="4"/>
      <c r="Q128" s="3" t="str">
        <f>IF($A128="ADD",IF(NOT(ISBLANK(P128)),_xlfn.XLOOKUP(P128,ud_placement[lookupValue],ud_placement[lookupKey],"ERROR"),""), "")</f>
        <v/>
      </c>
      <c r="S128" s="3" t="str">
        <f>IF($A128="ADD",IF(NOT(ISBLANK(R128)),_xlfn.XLOOKUP(R128,ud_pole_primary_function[lookupValue],ud_pole_primary_function[lookupKey],"ERROR"),""), "")</f>
        <v/>
      </c>
      <c r="U128" s="3" t="str">
        <f>IF($A128="ADD",IF(NOT(ISBLANK(T128)),_xlfn.XLOOKUP(T128,ud_pole_structure_type[lookupValue],ud_pole_structure_type[lookupKey],"ERROR"),""), "")</f>
        <v/>
      </c>
      <c r="X128" s="3" t="str">
        <f>IF($A128="ADD",IF(NOT(ISBLANK(W128)),_xlfn.XLOOKUP(W128,pole_material[lookupValue],pole_material[lookupKey],"ERROR"),""), "")</f>
        <v/>
      </c>
      <c r="Z128" s="3" t="str">
        <f>IF($A128="ADD",IF(NOT(ISBLANK(Y128)),_xlfn.XLOOKUP(Y128,ud_coating_system[lookupValue],ud_coating_system[lookupKey],"ERROR"),""), "")</f>
        <v/>
      </c>
      <c r="AB128" s="3" t="str">
        <f>IF($A128="ADD",IF(NOT(ISBLANK(AA128)),_xlfn.XLOOKUP(AA128,ud_pole_foundation_type[lookupValue],ud_pole_foundation_type[lookupKey],"ERROR"),""), "")</f>
        <v/>
      </c>
      <c r="AD128" s="3" t="str">
        <f>IF($A128="ADD",IF(NOT(ISBLANK(AC128)),_xlfn.XLOOKUP(AC128,ud_pole_base_connection[lookupValue],ud_pole_base_connection[lookupKey],"ERROR"),""), "")</f>
        <v/>
      </c>
      <c r="AE128" s="22"/>
      <c r="AF128" s="22"/>
      <c r="AI128" s="3" t="str">
        <f>IF($A128="ADD",IF(NOT(ISBLANK(AH128)),_xlfn.XLOOKUP(AH128,ud_pole_structure_make[lookupValue],ud_pole_structure_make[lookupKey],"ERROR"),""), "")</f>
        <v/>
      </c>
      <c r="AK128" s="3" t="str">
        <f>IF($A128="ADD",IF(NOT(ISBLANK(AJ128)),_xlfn.XLOOKUP(1,(ud_pole_structure_model_lookup=AJ128)*(ud_pole_structure_model_parentKey=AI128),ud_pole_structure_model[lookupKey],"ERROR"),""), "")</f>
        <v/>
      </c>
      <c r="AM128" s="3" t="str">
        <f>IF($A128="ADD",IF(NOT(ISBLANK(AL128)),_xlfn.XLOOKUP(AL128,sl_pole_shape[lookupValue],sl_pole_shape[lookupKey],"ERROR"),""), "")</f>
        <v/>
      </c>
      <c r="AN128" s="8"/>
      <c r="AP128" s="3" t="str">
        <f>IF($A128="ADD",IF(NOT(ISBLANK(AO128)),_xlfn.XLOOKUP(AO128,sl_pole_attach[lookupValue],sl_pole_attach[lookupKey],"ERROR"),""), "")</f>
        <v/>
      </c>
      <c r="AR128" s="3" t="str">
        <f>IF($A128="ADD",IF(NOT(ISBLANK(AQ128)),_xlfn.XLOOKUP(AQ128,sl_earthing_type[lookupValue],sl_earthing_type[lookupKey],"ERROR"),""), "")</f>
        <v/>
      </c>
      <c r="AT128" s="3" t="str">
        <f>IF($A128="ADD",IF(NOT(ISBLANK(AS128)),_xlfn.XLOOKUP(AS128,men_point[lookupValue],men_point[lookupKey],"ERROR"),""), "")</f>
        <v/>
      </c>
      <c r="AU128" s="8"/>
      <c r="AW128" s="3" t="str">
        <f>IF($A128="ADD",IF(NOT(ISBLANK(AV128)),_xlfn.XLOOKUP(AV128,sign_bracket[lookupValue],sign_bracket[lookupKey],"ERROR"),""), "")</f>
        <v/>
      </c>
      <c r="AY128" s="3" t="str">
        <f>IF($A128="ADD",IF(NOT(ISBLANK(AX128)),_xlfn.XLOOKUP(AX128,post_plant_type[lookupValue],post_plant_type[lookupKey],"ERROR"),""), "")</f>
        <v/>
      </c>
      <c r="BA128" s="3" t="str">
        <f>IF($A128="ADD",IF(NOT(ISBLANK(AZ128)),_xlfn.XLOOKUP(AZ128,post_ground_type[lookupValue],post_ground_type[lookupKey],"ERROR"),""), "")</f>
        <v/>
      </c>
      <c r="BC128" s="3" t="str">
        <f>IF($A128="ADD",IF(NOT(ISBLANK(BB128)),_xlfn.XLOOKUP(BB128,post_joint_type[lookupValue],post_joint_type[lookupKey],"ERROR"),""), "")</f>
        <v/>
      </c>
      <c r="BD128" s="4"/>
      <c r="BE128" s="7"/>
      <c r="BF128" s="4" t="str">
        <f t="shared" ca="1" si="9"/>
        <v/>
      </c>
      <c r="BG128" s="4"/>
      <c r="BH128" s="3" t="str">
        <f t="shared" si="10"/>
        <v/>
      </c>
      <c r="BI128" s="3" t="str">
        <f>IF($A128="","",IF((AND($A128="ADD",OR(BH128="",BH128="In Use"))),"5",(_xlfn.XLOOKUP(BH128,ud_asset_status[lookupValue],ud_asset_status[lookupKey],""))))</f>
        <v/>
      </c>
      <c r="BJ128" s="7"/>
      <c r="BL128" s="3" t="str">
        <f>IF($A128="ADD",IF(NOT(ISBLANK(BK128)),_xlfn.XLOOKUP(BK128,ud_replacement_status[lookupValue],ud_replacement_status[lookupKey],"ERROR"),""), "")</f>
        <v/>
      </c>
      <c r="BM128" s="7"/>
      <c r="BO128" s="3" t="str">
        <f>IF($A128="ADD",IF(NOT(ISBLANK(BN128)),_xlfn.XLOOKUP(BN128,ar_replace_reason[lookupValue],ar_replace_reason[lookupKey],"ERROR"),""), "")</f>
        <v/>
      </c>
      <c r="BP128" s="3" t="str">
        <f t="shared" si="11"/>
        <v/>
      </c>
      <c r="BQ128" s="3" t="str">
        <f>IF($A128="","",IF((AND($A128="ADD",OR(BP128="",BP128="Queenstown-Lakes District Council"))),"70",(_xlfn.XLOOKUP(BP128,ud_organisation_owner[lookupValue],ud_organisation_owner[lookupKey],""))))</f>
        <v/>
      </c>
      <c r="BR128" s="3" t="str">
        <f t="shared" si="12"/>
        <v/>
      </c>
      <c r="BS128" s="3" t="str">
        <f>IF($A128="","",IF((AND($A128="ADD",OR(BR128="",BR128="Queenstown-Lakes District Council"))),"70",(_xlfn.XLOOKUP(BR128,ud_organisation_owner[lookupValue],ud_organisation_owner[lookupKey],""))))</f>
        <v/>
      </c>
      <c r="BT128" s="3" t="str">
        <f t="shared" si="13"/>
        <v/>
      </c>
      <c r="BU128" s="3" t="str">
        <f>IF($A128="","",IF((AND($A128="ADD",OR(BT128="",BT128="Local Authority"))),"17",(_xlfn.XLOOKUP(BT128,ud_sub_organisation[lookupValue],ud_sub_organisation[lookupKey],""))))</f>
        <v/>
      </c>
      <c r="BW128" s="3" t="str">
        <f>IF($A128="ADD",IF(NOT(ISBLANK(BV128)),_xlfn.XLOOKUP(BV128,ud_maintenance_organisation[lookupValue],ud_maintenance_organisation[lookupKey],"ERROR"),""), "")</f>
        <v/>
      </c>
      <c r="BX128" s="3" t="str">
        <f t="shared" si="14"/>
        <v/>
      </c>
      <c r="BY128" s="3" t="str">
        <f>IF($A128="","",IF((AND($A128="ADD",OR(BX128="",BX128="Vested Assets"))),"12",(_xlfn.XLOOKUP(BX128,ud_work_category[lookupValue],ud_work_category[lookupKey],""))))</f>
        <v/>
      </c>
      <c r="BZ128" s="6"/>
      <c r="CA128" s="2" t="str">
        <f t="shared" si="15"/>
        <v/>
      </c>
      <c r="CB128" s="3" t="str">
        <f t="shared" si="16"/>
        <v/>
      </c>
      <c r="CC128" s="3" t="str">
        <f>IF($A128="","",IF((AND($A128="ADD",OR(CB128="",CB128="Excellent"))),"1",(_xlfn.XLOOKUP(CB128,condition[lookupValue],condition[lookupKey],""))))</f>
        <v/>
      </c>
      <c r="CD128" s="7" t="str">
        <f t="shared" si="17"/>
        <v/>
      </c>
      <c r="CE128" s="8"/>
    </row>
    <row r="129" spans="2:83" x14ac:dyDescent="0.25">
      <c r="B129" s="4"/>
      <c r="D129" s="3" t="str">
        <f>IF($A129="ADD",IF(NOT(ISBLANK(C129)),_xlfn.XLOOKUP(C129,ud_amds_table_list[lookupValue],ud_amds_table_list[lookupKey],"ERROR"),""), "")</f>
        <v/>
      </c>
      <c r="G129" s="8"/>
      <c r="I129" s="3" t="str">
        <f>IF($A129="ADD",IF(NOT(ISBLANK(H129)),_xlfn.XLOOKUP(H129,roadnames[lookupValue],roadnames[lookupKey],"ERROR"),""), "")</f>
        <v/>
      </c>
      <c r="J129" s="5"/>
      <c r="K129" s="5"/>
      <c r="L129" s="22"/>
      <c r="N129" s="3" t="str">
        <f>IF($A129="ADD",IF(NOT(ISBLANK(M129)),_xlfn.XLOOKUP(M129,side[lookupValue],side[lookupKey],"ERROR"),""), "")</f>
        <v/>
      </c>
      <c r="O129" s="4"/>
      <c r="Q129" s="3" t="str">
        <f>IF($A129="ADD",IF(NOT(ISBLANK(P129)),_xlfn.XLOOKUP(P129,ud_placement[lookupValue],ud_placement[lookupKey],"ERROR"),""), "")</f>
        <v/>
      </c>
      <c r="S129" s="3" t="str">
        <f>IF($A129="ADD",IF(NOT(ISBLANK(R129)),_xlfn.XLOOKUP(R129,ud_pole_primary_function[lookupValue],ud_pole_primary_function[lookupKey],"ERROR"),""), "")</f>
        <v/>
      </c>
      <c r="U129" s="3" t="str">
        <f>IF($A129="ADD",IF(NOT(ISBLANK(T129)),_xlfn.XLOOKUP(T129,ud_pole_structure_type[lookupValue],ud_pole_structure_type[lookupKey],"ERROR"),""), "")</f>
        <v/>
      </c>
      <c r="X129" s="3" t="str">
        <f>IF($A129="ADD",IF(NOT(ISBLANK(W129)),_xlfn.XLOOKUP(W129,pole_material[lookupValue],pole_material[lookupKey],"ERROR"),""), "")</f>
        <v/>
      </c>
      <c r="Z129" s="3" t="str">
        <f>IF($A129="ADD",IF(NOT(ISBLANK(Y129)),_xlfn.XLOOKUP(Y129,ud_coating_system[lookupValue],ud_coating_system[lookupKey],"ERROR"),""), "")</f>
        <v/>
      </c>
      <c r="AB129" s="3" t="str">
        <f>IF($A129="ADD",IF(NOT(ISBLANK(AA129)),_xlfn.XLOOKUP(AA129,ud_pole_foundation_type[lookupValue],ud_pole_foundation_type[lookupKey],"ERROR"),""), "")</f>
        <v/>
      </c>
      <c r="AD129" s="3" t="str">
        <f>IF($A129="ADD",IF(NOT(ISBLANK(AC129)),_xlfn.XLOOKUP(AC129,ud_pole_base_connection[lookupValue],ud_pole_base_connection[lookupKey],"ERROR"),""), "")</f>
        <v/>
      </c>
      <c r="AE129" s="22"/>
      <c r="AF129" s="22"/>
      <c r="AI129" s="3" t="str">
        <f>IF($A129="ADD",IF(NOT(ISBLANK(AH129)),_xlfn.XLOOKUP(AH129,ud_pole_structure_make[lookupValue],ud_pole_structure_make[lookupKey],"ERROR"),""), "")</f>
        <v/>
      </c>
      <c r="AK129" s="3" t="str">
        <f>IF($A129="ADD",IF(NOT(ISBLANK(AJ129)),_xlfn.XLOOKUP(1,(ud_pole_structure_model_lookup=AJ129)*(ud_pole_structure_model_parentKey=AI129),ud_pole_structure_model[lookupKey],"ERROR"),""), "")</f>
        <v/>
      </c>
      <c r="AM129" s="3" t="str">
        <f>IF($A129="ADD",IF(NOT(ISBLANK(AL129)),_xlfn.XLOOKUP(AL129,sl_pole_shape[lookupValue],sl_pole_shape[lookupKey],"ERROR"),""), "")</f>
        <v/>
      </c>
      <c r="AN129" s="8"/>
      <c r="AP129" s="3" t="str">
        <f>IF($A129="ADD",IF(NOT(ISBLANK(AO129)),_xlfn.XLOOKUP(AO129,sl_pole_attach[lookupValue],sl_pole_attach[lookupKey],"ERROR"),""), "")</f>
        <v/>
      </c>
      <c r="AR129" s="3" t="str">
        <f>IF($A129="ADD",IF(NOT(ISBLANK(AQ129)),_xlfn.XLOOKUP(AQ129,sl_earthing_type[lookupValue],sl_earthing_type[lookupKey],"ERROR"),""), "")</f>
        <v/>
      </c>
      <c r="AT129" s="3" t="str">
        <f>IF($A129="ADD",IF(NOT(ISBLANK(AS129)),_xlfn.XLOOKUP(AS129,men_point[lookupValue],men_point[lookupKey],"ERROR"),""), "")</f>
        <v/>
      </c>
      <c r="AU129" s="8"/>
      <c r="AW129" s="3" t="str">
        <f>IF($A129="ADD",IF(NOT(ISBLANK(AV129)),_xlfn.XLOOKUP(AV129,sign_bracket[lookupValue],sign_bracket[lookupKey],"ERROR"),""), "")</f>
        <v/>
      </c>
      <c r="AY129" s="3" t="str">
        <f>IF($A129="ADD",IF(NOT(ISBLANK(AX129)),_xlfn.XLOOKUP(AX129,post_plant_type[lookupValue],post_plant_type[lookupKey],"ERROR"),""), "")</f>
        <v/>
      </c>
      <c r="BA129" s="3" t="str">
        <f>IF($A129="ADD",IF(NOT(ISBLANK(AZ129)),_xlfn.XLOOKUP(AZ129,post_ground_type[lookupValue],post_ground_type[lookupKey],"ERROR"),""), "")</f>
        <v/>
      </c>
      <c r="BC129" s="3" t="str">
        <f>IF($A129="ADD",IF(NOT(ISBLANK(BB129)),_xlfn.XLOOKUP(BB129,post_joint_type[lookupValue],post_joint_type[lookupKey],"ERROR"),""), "")</f>
        <v/>
      </c>
      <c r="BD129" s="4"/>
      <c r="BE129" s="7"/>
      <c r="BF129" s="4" t="str">
        <f t="shared" ca="1" si="9"/>
        <v/>
      </c>
      <c r="BG129" s="4"/>
      <c r="BH129" s="3" t="str">
        <f t="shared" si="10"/>
        <v/>
      </c>
      <c r="BI129" s="3" t="str">
        <f>IF($A129="","",IF((AND($A129="ADD",OR(BH129="",BH129="In Use"))),"5",(_xlfn.XLOOKUP(BH129,ud_asset_status[lookupValue],ud_asset_status[lookupKey],""))))</f>
        <v/>
      </c>
      <c r="BJ129" s="7"/>
      <c r="BL129" s="3" t="str">
        <f>IF($A129="ADD",IF(NOT(ISBLANK(BK129)),_xlfn.XLOOKUP(BK129,ud_replacement_status[lookupValue],ud_replacement_status[lookupKey],"ERROR"),""), "")</f>
        <v/>
      </c>
      <c r="BM129" s="7"/>
      <c r="BO129" s="3" t="str">
        <f>IF($A129="ADD",IF(NOT(ISBLANK(BN129)),_xlfn.XLOOKUP(BN129,ar_replace_reason[lookupValue],ar_replace_reason[lookupKey],"ERROR"),""), "")</f>
        <v/>
      </c>
      <c r="BP129" s="3" t="str">
        <f t="shared" si="11"/>
        <v/>
      </c>
      <c r="BQ129" s="3" t="str">
        <f>IF($A129="","",IF((AND($A129="ADD",OR(BP129="",BP129="Queenstown-Lakes District Council"))),"70",(_xlfn.XLOOKUP(BP129,ud_organisation_owner[lookupValue],ud_organisation_owner[lookupKey],""))))</f>
        <v/>
      </c>
      <c r="BR129" s="3" t="str">
        <f t="shared" si="12"/>
        <v/>
      </c>
      <c r="BS129" s="3" t="str">
        <f>IF($A129="","",IF((AND($A129="ADD",OR(BR129="",BR129="Queenstown-Lakes District Council"))),"70",(_xlfn.XLOOKUP(BR129,ud_organisation_owner[lookupValue],ud_organisation_owner[lookupKey],""))))</f>
        <v/>
      </c>
      <c r="BT129" s="3" t="str">
        <f t="shared" si="13"/>
        <v/>
      </c>
      <c r="BU129" s="3" t="str">
        <f>IF($A129="","",IF((AND($A129="ADD",OR(BT129="",BT129="Local Authority"))),"17",(_xlfn.XLOOKUP(BT129,ud_sub_organisation[lookupValue],ud_sub_organisation[lookupKey],""))))</f>
        <v/>
      </c>
      <c r="BW129" s="3" t="str">
        <f>IF($A129="ADD",IF(NOT(ISBLANK(BV129)),_xlfn.XLOOKUP(BV129,ud_maintenance_organisation[lookupValue],ud_maintenance_organisation[lookupKey],"ERROR"),""), "")</f>
        <v/>
      </c>
      <c r="BX129" s="3" t="str">
        <f t="shared" si="14"/>
        <v/>
      </c>
      <c r="BY129" s="3" t="str">
        <f>IF($A129="","",IF((AND($A129="ADD",OR(BX129="",BX129="Vested Assets"))),"12",(_xlfn.XLOOKUP(BX129,ud_work_category[lookupValue],ud_work_category[lookupKey],""))))</f>
        <v/>
      </c>
      <c r="BZ129" s="6"/>
      <c r="CA129" s="2" t="str">
        <f t="shared" si="15"/>
        <v/>
      </c>
      <c r="CB129" s="3" t="str">
        <f t="shared" si="16"/>
        <v/>
      </c>
      <c r="CC129" s="3" t="str">
        <f>IF($A129="","",IF((AND($A129="ADD",OR(CB129="",CB129="Excellent"))),"1",(_xlfn.XLOOKUP(CB129,condition[lookupValue],condition[lookupKey],""))))</f>
        <v/>
      </c>
      <c r="CD129" s="7" t="str">
        <f t="shared" si="17"/>
        <v/>
      </c>
      <c r="CE129" s="8"/>
    </row>
    <row r="130" spans="2:83" x14ac:dyDescent="0.25">
      <c r="B130" s="4"/>
      <c r="D130" s="3" t="str">
        <f>IF($A130="ADD",IF(NOT(ISBLANK(C130)),_xlfn.XLOOKUP(C130,ud_amds_table_list[lookupValue],ud_amds_table_list[lookupKey],"ERROR"),""), "")</f>
        <v/>
      </c>
      <c r="G130" s="8"/>
      <c r="I130" s="3" t="str">
        <f>IF($A130="ADD",IF(NOT(ISBLANK(H130)),_xlfn.XLOOKUP(H130,roadnames[lookupValue],roadnames[lookupKey],"ERROR"),""), "")</f>
        <v/>
      </c>
      <c r="J130" s="5"/>
      <c r="K130" s="5"/>
      <c r="L130" s="22"/>
      <c r="N130" s="3" t="str">
        <f>IF($A130="ADD",IF(NOT(ISBLANK(M130)),_xlfn.XLOOKUP(M130,side[lookupValue],side[lookupKey],"ERROR"),""), "")</f>
        <v/>
      </c>
      <c r="O130" s="4"/>
      <c r="Q130" s="3" t="str">
        <f>IF($A130="ADD",IF(NOT(ISBLANK(P130)),_xlfn.XLOOKUP(P130,ud_placement[lookupValue],ud_placement[lookupKey],"ERROR"),""), "")</f>
        <v/>
      </c>
      <c r="S130" s="3" t="str">
        <f>IF($A130="ADD",IF(NOT(ISBLANK(R130)),_xlfn.XLOOKUP(R130,ud_pole_primary_function[lookupValue],ud_pole_primary_function[lookupKey],"ERROR"),""), "")</f>
        <v/>
      </c>
      <c r="U130" s="3" t="str">
        <f>IF($A130="ADD",IF(NOT(ISBLANK(T130)),_xlfn.XLOOKUP(T130,ud_pole_structure_type[lookupValue],ud_pole_structure_type[lookupKey],"ERROR"),""), "")</f>
        <v/>
      </c>
      <c r="X130" s="3" t="str">
        <f>IF($A130="ADD",IF(NOT(ISBLANK(W130)),_xlfn.XLOOKUP(W130,pole_material[lookupValue],pole_material[lookupKey],"ERROR"),""), "")</f>
        <v/>
      </c>
      <c r="Z130" s="3" t="str">
        <f>IF($A130="ADD",IF(NOT(ISBLANK(Y130)),_xlfn.XLOOKUP(Y130,ud_coating_system[lookupValue],ud_coating_system[lookupKey],"ERROR"),""), "")</f>
        <v/>
      </c>
      <c r="AB130" s="3" t="str">
        <f>IF($A130="ADD",IF(NOT(ISBLANK(AA130)),_xlfn.XLOOKUP(AA130,ud_pole_foundation_type[lookupValue],ud_pole_foundation_type[lookupKey],"ERROR"),""), "")</f>
        <v/>
      </c>
      <c r="AD130" s="3" t="str">
        <f>IF($A130="ADD",IF(NOT(ISBLANK(AC130)),_xlfn.XLOOKUP(AC130,ud_pole_base_connection[lookupValue],ud_pole_base_connection[lookupKey],"ERROR"),""), "")</f>
        <v/>
      </c>
      <c r="AE130" s="22"/>
      <c r="AF130" s="22"/>
      <c r="AI130" s="3" t="str">
        <f>IF($A130="ADD",IF(NOT(ISBLANK(AH130)),_xlfn.XLOOKUP(AH130,ud_pole_structure_make[lookupValue],ud_pole_structure_make[lookupKey],"ERROR"),""), "")</f>
        <v/>
      </c>
      <c r="AK130" s="3" t="str">
        <f>IF($A130="ADD",IF(NOT(ISBLANK(AJ130)),_xlfn.XLOOKUP(1,(ud_pole_structure_model_lookup=AJ130)*(ud_pole_structure_model_parentKey=AI130),ud_pole_structure_model[lookupKey],"ERROR"),""), "")</f>
        <v/>
      </c>
      <c r="AM130" s="3" t="str">
        <f>IF($A130="ADD",IF(NOT(ISBLANK(AL130)),_xlfn.XLOOKUP(AL130,sl_pole_shape[lookupValue],sl_pole_shape[lookupKey],"ERROR"),""), "")</f>
        <v/>
      </c>
      <c r="AN130" s="8"/>
      <c r="AP130" s="3" t="str">
        <f>IF($A130="ADD",IF(NOT(ISBLANK(AO130)),_xlfn.XLOOKUP(AO130,sl_pole_attach[lookupValue],sl_pole_attach[lookupKey],"ERROR"),""), "")</f>
        <v/>
      </c>
      <c r="AR130" s="3" t="str">
        <f>IF($A130="ADD",IF(NOT(ISBLANK(AQ130)),_xlfn.XLOOKUP(AQ130,sl_earthing_type[lookupValue],sl_earthing_type[lookupKey],"ERROR"),""), "")</f>
        <v/>
      </c>
      <c r="AT130" s="3" t="str">
        <f>IF($A130="ADD",IF(NOT(ISBLANK(AS130)),_xlfn.XLOOKUP(AS130,men_point[lookupValue],men_point[lookupKey],"ERROR"),""), "")</f>
        <v/>
      </c>
      <c r="AU130" s="8"/>
      <c r="AW130" s="3" t="str">
        <f>IF($A130="ADD",IF(NOT(ISBLANK(AV130)),_xlfn.XLOOKUP(AV130,sign_bracket[lookupValue],sign_bracket[lookupKey],"ERROR"),""), "")</f>
        <v/>
      </c>
      <c r="AY130" s="3" t="str">
        <f>IF($A130="ADD",IF(NOT(ISBLANK(AX130)),_xlfn.XLOOKUP(AX130,post_plant_type[lookupValue],post_plant_type[lookupKey],"ERROR"),""), "")</f>
        <v/>
      </c>
      <c r="BA130" s="3" t="str">
        <f>IF($A130="ADD",IF(NOT(ISBLANK(AZ130)),_xlfn.XLOOKUP(AZ130,post_ground_type[lookupValue],post_ground_type[lookupKey],"ERROR"),""), "")</f>
        <v/>
      </c>
      <c r="BC130" s="3" t="str">
        <f>IF($A130="ADD",IF(NOT(ISBLANK(BB130)),_xlfn.XLOOKUP(BB130,post_joint_type[lookupValue],post_joint_type[lookupKey],"ERROR"),""), "")</f>
        <v/>
      </c>
      <c r="BD130" s="4"/>
      <c r="BE130" s="7"/>
      <c r="BF130" s="4" t="str">
        <f t="shared" ca="1" si="9"/>
        <v/>
      </c>
      <c r="BG130" s="4"/>
      <c r="BH130" s="3" t="str">
        <f t="shared" si="10"/>
        <v/>
      </c>
      <c r="BI130" s="3" t="str">
        <f>IF($A130="","",IF((AND($A130="ADD",OR(BH130="",BH130="In Use"))),"5",(_xlfn.XLOOKUP(BH130,ud_asset_status[lookupValue],ud_asset_status[lookupKey],""))))</f>
        <v/>
      </c>
      <c r="BJ130" s="7"/>
      <c r="BL130" s="3" t="str">
        <f>IF($A130="ADD",IF(NOT(ISBLANK(BK130)),_xlfn.XLOOKUP(BK130,ud_replacement_status[lookupValue],ud_replacement_status[lookupKey],"ERROR"),""), "")</f>
        <v/>
      </c>
      <c r="BM130" s="7"/>
      <c r="BO130" s="3" t="str">
        <f>IF($A130="ADD",IF(NOT(ISBLANK(BN130)),_xlfn.XLOOKUP(BN130,ar_replace_reason[lookupValue],ar_replace_reason[lookupKey],"ERROR"),""), "")</f>
        <v/>
      </c>
      <c r="BP130" s="3" t="str">
        <f t="shared" si="11"/>
        <v/>
      </c>
      <c r="BQ130" s="3" t="str">
        <f>IF($A130="","",IF((AND($A130="ADD",OR(BP130="",BP130="Queenstown-Lakes District Council"))),"70",(_xlfn.XLOOKUP(BP130,ud_organisation_owner[lookupValue],ud_organisation_owner[lookupKey],""))))</f>
        <v/>
      </c>
      <c r="BR130" s="3" t="str">
        <f t="shared" si="12"/>
        <v/>
      </c>
      <c r="BS130" s="3" t="str">
        <f>IF($A130="","",IF((AND($A130="ADD",OR(BR130="",BR130="Queenstown-Lakes District Council"))),"70",(_xlfn.XLOOKUP(BR130,ud_organisation_owner[lookupValue],ud_organisation_owner[lookupKey],""))))</f>
        <v/>
      </c>
      <c r="BT130" s="3" t="str">
        <f t="shared" si="13"/>
        <v/>
      </c>
      <c r="BU130" s="3" t="str">
        <f>IF($A130="","",IF((AND($A130="ADD",OR(BT130="",BT130="Local Authority"))),"17",(_xlfn.XLOOKUP(BT130,ud_sub_organisation[lookupValue],ud_sub_organisation[lookupKey],""))))</f>
        <v/>
      </c>
      <c r="BW130" s="3" t="str">
        <f>IF($A130="ADD",IF(NOT(ISBLANK(BV130)),_xlfn.XLOOKUP(BV130,ud_maintenance_organisation[lookupValue],ud_maintenance_organisation[lookupKey],"ERROR"),""), "")</f>
        <v/>
      </c>
      <c r="BX130" s="3" t="str">
        <f t="shared" si="14"/>
        <v/>
      </c>
      <c r="BY130" s="3" t="str">
        <f>IF($A130="","",IF((AND($A130="ADD",OR(BX130="",BX130="Vested Assets"))),"12",(_xlfn.XLOOKUP(BX130,ud_work_category[lookupValue],ud_work_category[lookupKey],""))))</f>
        <v/>
      </c>
      <c r="BZ130" s="6"/>
      <c r="CA130" s="2" t="str">
        <f t="shared" si="15"/>
        <v/>
      </c>
      <c r="CB130" s="3" t="str">
        <f t="shared" si="16"/>
        <v/>
      </c>
      <c r="CC130" s="3" t="str">
        <f>IF($A130="","",IF((AND($A130="ADD",OR(CB130="",CB130="Excellent"))),"1",(_xlfn.XLOOKUP(CB130,condition[lookupValue],condition[lookupKey],""))))</f>
        <v/>
      </c>
      <c r="CD130" s="7" t="str">
        <f t="shared" si="17"/>
        <v/>
      </c>
      <c r="CE130" s="8"/>
    </row>
    <row r="131" spans="2:83" x14ac:dyDescent="0.25">
      <c r="B131" s="4"/>
      <c r="D131" s="3" t="str">
        <f>IF($A131="ADD",IF(NOT(ISBLANK(C131)),_xlfn.XLOOKUP(C131,ud_amds_table_list[lookupValue],ud_amds_table_list[lookupKey],"ERROR"),""), "")</f>
        <v/>
      </c>
      <c r="G131" s="8"/>
      <c r="I131" s="3" t="str">
        <f>IF($A131="ADD",IF(NOT(ISBLANK(H131)),_xlfn.XLOOKUP(H131,roadnames[lookupValue],roadnames[lookupKey],"ERROR"),""), "")</f>
        <v/>
      </c>
      <c r="J131" s="5"/>
      <c r="K131" s="5"/>
      <c r="L131" s="22"/>
      <c r="N131" s="3" t="str">
        <f>IF($A131="ADD",IF(NOT(ISBLANK(M131)),_xlfn.XLOOKUP(M131,side[lookupValue],side[lookupKey],"ERROR"),""), "")</f>
        <v/>
      </c>
      <c r="O131" s="4"/>
      <c r="Q131" s="3" t="str">
        <f>IF($A131="ADD",IF(NOT(ISBLANK(P131)),_xlfn.XLOOKUP(P131,ud_placement[lookupValue],ud_placement[lookupKey],"ERROR"),""), "")</f>
        <v/>
      </c>
      <c r="S131" s="3" t="str">
        <f>IF($A131="ADD",IF(NOT(ISBLANK(R131)),_xlfn.XLOOKUP(R131,ud_pole_primary_function[lookupValue],ud_pole_primary_function[lookupKey],"ERROR"),""), "")</f>
        <v/>
      </c>
      <c r="U131" s="3" t="str">
        <f>IF($A131="ADD",IF(NOT(ISBLANK(T131)),_xlfn.XLOOKUP(T131,ud_pole_structure_type[lookupValue],ud_pole_structure_type[lookupKey],"ERROR"),""), "")</f>
        <v/>
      </c>
      <c r="X131" s="3" t="str">
        <f>IF($A131="ADD",IF(NOT(ISBLANK(W131)),_xlfn.XLOOKUP(W131,pole_material[lookupValue],pole_material[lookupKey],"ERROR"),""), "")</f>
        <v/>
      </c>
      <c r="Z131" s="3" t="str">
        <f>IF($A131="ADD",IF(NOT(ISBLANK(Y131)),_xlfn.XLOOKUP(Y131,ud_coating_system[lookupValue],ud_coating_system[lookupKey],"ERROR"),""), "")</f>
        <v/>
      </c>
      <c r="AB131" s="3" t="str">
        <f>IF($A131="ADD",IF(NOT(ISBLANK(AA131)),_xlfn.XLOOKUP(AA131,ud_pole_foundation_type[lookupValue],ud_pole_foundation_type[lookupKey],"ERROR"),""), "")</f>
        <v/>
      </c>
      <c r="AD131" s="3" t="str">
        <f>IF($A131="ADD",IF(NOT(ISBLANK(AC131)),_xlfn.XLOOKUP(AC131,ud_pole_base_connection[lookupValue],ud_pole_base_connection[lookupKey],"ERROR"),""), "")</f>
        <v/>
      </c>
      <c r="AE131" s="22"/>
      <c r="AF131" s="22"/>
      <c r="AI131" s="3" t="str">
        <f>IF($A131="ADD",IF(NOT(ISBLANK(AH131)),_xlfn.XLOOKUP(AH131,ud_pole_structure_make[lookupValue],ud_pole_structure_make[lookupKey],"ERROR"),""), "")</f>
        <v/>
      </c>
      <c r="AK131" s="3" t="str">
        <f>IF($A131="ADD",IF(NOT(ISBLANK(AJ131)),_xlfn.XLOOKUP(1,(ud_pole_structure_model_lookup=AJ131)*(ud_pole_structure_model_parentKey=AI131),ud_pole_structure_model[lookupKey],"ERROR"),""), "")</f>
        <v/>
      </c>
      <c r="AM131" s="3" t="str">
        <f>IF($A131="ADD",IF(NOT(ISBLANK(AL131)),_xlfn.XLOOKUP(AL131,sl_pole_shape[lookupValue],sl_pole_shape[lookupKey],"ERROR"),""), "")</f>
        <v/>
      </c>
      <c r="AN131" s="8"/>
      <c r="AP131" s="3" t="str">
        <f>IF($A131="ADD",IF(NOT(ISBLANK(AO131)),_xlfn.XLOOKUP(AO131,sl_pole_attach[lookupValue],sl_pole_attach[lookupKey],"ERROR"),""), "")</f>
        <v/>
      </c>
      <c r="AR131" s="3" t="str">
        <f>IF($A131="ADD",IF(NOT(ISBLANK(AQ131)),_xlfn.XLOOKUP(AQ131,sl_earthing_type[lookupValue],sl_earthing_type[lookupKey],"ERROR"),""), "")</f>
        <v/>
      </c>
      <c r="AT131" s="3" t="str">
        <f>IF($A131="ADD",IF(NOT(ISBLANK(AS131)),_xlfn.XLOOKUP(AS131,men_point[lookupValue],men_point[lookupKey],"ERROR"),""), "")</f>
        <v/>
      </c>
      <c r="AU131" s="8"/>
      <c r="AW131" s="3" t="str">
        <f>IF($A131="ADD",IF(NOT(ISBLANK(AV131)),_xlfn.XLOOKUP(AV131,sign_bracket[lookupValue],sign_bracket[lookupKey],"ERROR"),""), "")</f>
        <v/>
      </c>
      <c r="AY131" s="3" t="str">
        <f>IF($A131="ADD",IF(NOT(ISBLANK(AX131)),_xlfn.XLOOKUP(AX131,post_plant_type[lookupValue],post_plant_type[lookupKey],"ERROR"),""), "")</f>
        <v/>
      </c>
      <c r="BA131" s="3" t="str">
        <f>IF($A131="ADD",IF(NOT(ISBLANK(AZ131)),_xlfn.XLOOKUP(AZ131,post_ground_type[lookupValue],post_ground_type[lookupKey],"ERROR"),""), "")</f>
        <v/>
      </c>
      <c r="BC131" s="3" t="str">
        <f>IF($A131="ADD",IF(NOT(ISBLANK(BB131)),_xlfn.XLOOKUP(BB131,post_joint_type[lookupValue],post_joint_type[lookupKey],"ERROR"),""), "")</f>
        <v/>
      </c>
      <c r="BD131" s="4"/>
      <c r="BE131" s="7"/>
      <c r="BF131" s="4" t="str">
        <f t="shared" ca="1" si="9"/>
        <v/>
      </c>
      <c r="BG131" s="4"/>
      <c r="BH131" s="3" t="str">
        <f t="shared" si="10"/>
        <v/>
      </c>
      <c r="BI131" s="3" t="str">
        <f>IF($A131="","",IF((AND($A131="ADD",OR(BH131="",BH131="In Use"))),"5",(_xlfn.XLOOKUP(BH131,ud_asset_status[lookupValue],ud_asset_status[lookupKey],""))))</f>
        <v/>
      </c>
      <c r="BJ131" s="7"/>
      <c r="BL131" s="3" t="str">
        <f>IF($A131="ADD",IF(NOT(ISBLANK(BK131)),_xlfn.XLOOKUP(BK131,ud_replacement_status[lookupValue],ud_replacement_status[lookupKey],"ERROR"),""), "")</f>
        <v/>
      </c>
      <c r="BM131" s="7"/>
      <c r="BO131" s="3" t="str">
        <f>IF($A131="ADD",IF(NOT(ISBLANK(BN131)),_xlfn.XLOOKUP(BN131,ar_replace_reason[lookupValue],ar_replace_reason[lookupKey],"ERROR"),""), "")</f>
        <v/>
      </c>
      <c r="BP131" s="3" t="str">
        <f t="shared" si="11"/>
        <v/>
      </c>
      <c r="BQ131" s="3" t="str">
        <f>IF($A131="","",IF((AND($A131="ADD",OR(BP131="",BP131="Queenstown-Lakes District Council"))),"70",(_xlfn.XLOOKUP(BP131,ud_organisation_owner[lookupValue],ud_organisation_owner[lookupKey],""))))</f>
        <v/>
      </c>
      <c r="BR131" s="3" t="str">
        <f t="shared" si="12"/>
        <v/>
      </c>
      <c r="BS131" s="3" t="str">
        <f>IF($A131="","",IF((AND($A131="ADD",OR(BR131="",BR131="Queenstown-Lakes District Council"))),"70",(_xlfn.XLOOKUP(BR131,ud_organisation_owner[lookupValue],ud_organisation_owner[lookupKey],""))))</f>
        <v/>
      </c>
      <c r="BT131" s="3" t="str">
        <f t="shared" si="13"/>
        <v/>
      </c>
      <c r="BU131" s="3" t="str">
        <f>IF($A131="","",IF((AND($A131="ADD",OR(BT131="",BT131="Local Authority"))),"17",(_xlfn.XLOOKUP(BT131,ud_sub_organisation[lookupValue],ud_sub_organisation[lookupKey],""))))</f>
        <v/>
      </c>
      <c r="BW131" s="3" t="str">
        <f>IF($A131="ADD",IF(NOT(ISBLANK(BV131)),_xlfn.XLOOKUP(BV131,ud_maintenance_organisation[lookupValue],ud_maintenance_organisation[lookupKey],"ERROR"),""), "")</f>
        <v/>
      </c>
      <c r="BX131" s="3" t="str">
        <f t="shared" si="14"/>
        <v/>
      </c>
      <c r="BY131" s="3" t="str">
        <f>IF($A131="","",IF((AND($A131="ADD",OR(BX131="",BX131="Vested Assets"))),"12",(_xlfn.XLOOKUP(BX131,ud_work_category[lookupValue],ud_work_category[lookupKey],""))))</f>
        <v/>
      </c>
      <c r="BZ131" s="6"/>
      <c r="CA131" s="2" t="str">
        <f t="shared" si="15"/>
        <v/>
      </c>
      <c r="CB131" s="3" t="str">
        <f t="shared" si="16"/>
        <v/>
      </c>
      <c r="CC131" s="3" t="str">
        <f>IF($A131="","",IF((AND($A131="ADD",OR(CB131="",CB131="Excellent"))),"1",(_xlfn.XLOOKUP(CB131,condition[lookupValue],condition[lookupKey],""))))</f>
        <v/>
      </c>
      <c r="CD131" s="7" t="str">
        <f t="shared" si="17"/>
        <v/>
      </c>
      <c r="CE131" s="8"/>
    </row>
    <row r="132" spans="2:83" x14ac:dyDescent="0.25">
      <c r="B132" s="4"/>
      <c r="D132" s="3" t="str">
        <f>IF($A132="ADD",IF(NOT(ISBLANK(C132)),_xlfn.XLOOKUP(C132,ud_amds_table_list[lookupValue],ud_amds_table_list[lookupKey],"ERROR"),""), "")</f>
        <v/>
      </c>
      <c r="G132" s="8"/>
      <c r="I132" s="3" t="str">
        <f>IF($A132="ADD",IF(NOT(ISBLANK(H132)),_xlfn.XLOOKUP(H132,roadnames[lookupValue],roadnames[lookupKey],"ERROR"),""), "")</f>
        <v/>
      </c>
      <c r="J132" s="5"/>
      <c r="K132" s="5"/>
      <c r="L132" s="22"/>
      <c r="N132" s="3" t="str">
        <f>IF($A132="ADD",IF(NOT(ISBLANK(M132)),_xlfn.XLOOKUP(M132,side[lookupValue],side[lookupKey],"ERROR"),""), "")</f>
        <v/>
      </c>
      <c r="O132" s="4"/>
      <c r="Q132" s="3" t="str">
        <f>IF($A132="ADD",IF(NOT(ISBLANK(P132)),_xlfn.XLOOKUP(P132,ud_placement[lookupValue],ud_placement[lookupKey],"ERROR"),""), "")</f>
        <v/>
      </c>
      <c r="S132" s="3" t="str">
        <f>IF($A132="ADD",IF(NOT(ISBLANK(R132)),_xlfn.XLOOKUP(R132,ud_pole_primary_function[lookupValue],ud_pole_primary_function[lookupKey],"ERROR"),""), "")</f>
        <v/>
      </c>
      <c r="U132" s="3" t="str">
        <f>IF($A132="ADD",IF(NOT(ISBLANK(T132)),_xlfn.XLOOKUP(T132,ud_pole_structure_type[lookupValue],ud_pole_structure_type[lookupKey],"ERROR"),""), "")</f>
        <v/>
      </c>
      <c r="X132" s="3" t="str">
        <f>IF($A132="ADD",IF(NOT(ISBLANK(W132)),_xlfn.XLOOKUP(W132,pole_material[lookupValue],pole_material[lookupKey],"ERROR"),""), "")</f>
        <v/>
      </c>
      <c r="Z132" s="3" t="str">
        <f>IF($A132="ADD",IF(NOT(ISBLANK(Y132)),_xlfn.XLOOKUP(Y132,ud_coating_system[lookupValue],ud_coating_system[lookupKey],"ERROR"),""), "")</f>
        <v/>
      </c>
      <c r="AB132" s="3" t="str">
        <f>IF($A132="ADD",IF(NOT(ISBLANK(AA132)),_xlfn.XLOOKUP(AA132,ud_pole_foundation_type[lookupValue],ud_pole_foundation_type[lookupKey],"ERROR"),""), "")</f>
        <v/>
      </c>
      <c r="AD132" s="3" t="str">
        <f>IF($A132="ADD",IF(NOT(ISBLANK(AC132)),_xlfn.XLOOKUP(AC132,ud_pole_base_connection[lookupValue],ud_pole_base_connection[lookupKey],"ERROR"),""), "")</f>
        <v/>
      </c>
      <c r="AE132" s="22"/>
      <c r="AF132" s="22"/>
      <c r="AI132" s="3" t="str">
        <f>IF($A132="ADD",IF(NOT(ISBLANK(AH132)),_xlfn.XLOOKUP(AH132,ud_pole_structure_make[lookupValue],ud_pole_structure_make[lookupKey],"ERROR"),""), "")</f>
        <v/>
      </c>
      <c r="AK132" s="3" t="str">
        <f>IF($A132="ADD",IF(NOT(ISBLANK(AJ132)),_xlfn.XLOOKUP(1,(ud_pole_structure_model_lookup=AJ132)*(ud_pole_structure_model_parentKey=AI132),ud_pole_structure_model[lookupKey],"ERROR"),""), "")</f>
        <v/>
      </c>
      <c r="AM132" s="3" t="str">
        <f>IF($A132="ADD",IF(NOT(ISBLANK(AL132)),_xlfn.XLOOKUP(AL132,sl_pole_shape[lookupValue],sl_pole_shape[lookupKey],"ERROR"),""), "")</f>
        <v/>
      </c>
      <c r="AN132" s="8"/>
      <c r="AP132" s="3" t="str">
        <f>IF($A132="ADD",IF(NOT(ISBLANK(AO132)),_xlfn.XLOOKUP(AO132,sl_pole_attach[lookupValue],sl_pole_attach[lookupKey],"ERROR"),""), "")</f>
        <v/>
      </c>
      <c r="AR132" s="3" t="str">
        <f>IF($A132="ADD",IF(NOT(ISBLANK(AQ132)),_xlfn.XLOOKUP(AQ132,sl_earthing_type[lookupValue],sl_earthing_type[lookupKey],"ERROR"),""), "")</f>
        <v/>
      </c>
      <c r="AT132" s="3" t="str">
        <f>IF($A132="ADD",IF(NOT(ISBLANK(AS132)),_xlfn.XLOOKUP(AS132,men_point[lookupValue],men_point[lookupKey],"ERROR"),""), "")</f>
        <v/>
      </c>
      <c r="AU132" s="8"/>
      <c r="AW132" s="3" t="str">
        <f>IF($A132="ADD",IF(NOT(ISBLANK(AV132)),_xlfn.XLOOKUP(AV132,sign_bracket[lookupValue],sign_bracket[lookupKey],"ERROR"),""), "")</f>
        <v/>
      </c>
      <c r="AY132" s="3" t="str">
        <f>IF($A132="ADD",IF(NOT(ISBLANK(AX132)),_xlfn.XLOOKUP(AX132,post_plant_type[lookupValue],post_plant_type[lookupKey],"ERROR"),""), "")</f>
        <v/>
      </c>
      <c r="BA132" s="3" t="str">
        <f>IF($A132="ADD",IF(NOT(ISBLANK(AZ132)),_xlfn.XLOOKUP(AZ132,post_ground_type[lookupValue],post_ground_type[lookupKey],"ERROR"),""), "")</f>
        <v/>
      </c>
      <c r="BC132" s="3" t="str">
        <f>IF($A132="ADD",IF(NOT(ISBLANK(BB132)),_xlfn.XLOOKUP(BB132,post_joint_type[lookupValue],post_joint_type[lookupKey],"ERROR"),""), "")</f>
        <v/>
      </c>
      <c r="BD132" s="4"/>
      <c r="BE132" s="7"/>
      <c r="BF132" s="4" t="str">
        <f t="shared" ca="1" si="9"/>
        <v/>
      </c>
      <c r="BG132" s="4"/>
      <c r="BH132" s="3" t="str">
        <f t="shared" si="10"/>
        <v/>
      </c>
      <c r="BI132" s="3" t="str">
        <f>IF($A132="","",IF((AND($A132="ADD",OR(BH132="",BH132="In Use"))),"5",(_xlfn.XLOOKUP(BH132,ud_asset_status[lookupValue],ud_asset_status[lookupKey],""))))</f>
        <v/>
      </c>
      <c r="BJ132" s="7"/>
      <c r="BL132" s="3" t="str">
        <f>IF($A132="ADD",IF(NOT(ISBLANK(BK132)),_xlfn.XLOOKUP(BK132,ud_replacement_status[lookupValue],ud_replacement_status[lookupKey],"ERROR"),""), "")</f>
        <v/>
      </c>
      <c r="BM132" s="7"/>
      <c r="BO132" s="3" t="str">
        <f>IF($A132="ADD",IF(NOT(ISBLANK(BN132)),_xlfn.XLOOKUP(BN132,ar_replace_reason[lookupValue],ar_replace_reason[lookupKey],"ERROR"),""), "")</f>
        <v/>
      </c>
      <c r="BP132" s="3" t="str">
        <f t="shared" si="11"/>
        <v/>
      </c>
      <c r="BQ132" s="3" t="str">
        <f>IF($A132="","",IF((AND($A132="ADD",OR(BP132="",BP132="Queenstown-Lakes District Council"))),"70",(_xlfn.XLOOKUP(BP132,ud_organisation_owner[lookupValue],ud_organisation_owner[lookupKey],""))))</f>
        <v/>
      </c>
      <c r="BR132" s="3" t="str">
        <f t="shared" si="12"/>
        <v/>
      </c>
      <c r="BS132" s="3" t="str">
        <f>IF($A132="","",IF((AND($A132="ADD",OR(BR132="",BR132="Queenstown-Lakes District Council"))),"70",(_xlfn.XLOOKUP(BR132,ud_organisation_owner[lookupValue],ud_organisation_owner[lookupKey],""))))</f>
        <v/>
      </c>
      <c r="BT132" s="3" t="str">
        <f t="shared" si="13"/>
        <v/>
      </c>
      <c r="BU132" s="3" t="str">
        <f>IF($A132="","",IF((AND($A132="ADD",OR(BT132="",BT132="Local Authority"))),"17",(_xlfn.XLOOKUP(BT132,ud_sub_organisation[lookupValue],ud_sub_organisation[lookupKey],""))))</f>
        <v/>
      </c>
      <c r="BW132" s="3" t="str">
        <f>IF($A132="ADD",IF(NOT(ISBLANK(BV132)),_xlfn.XLOOKUP(BV132,ud_maintenance_organisation[lookupValue],ud_maintenance_organisation[lookupKey],"ERROR"),""), "")</f>
        <v/>
      </c>
      <c r="BX132" s="3" t="str">
        <f t="shared" si="14"/>
        <v/>
      </c>
      <c r="BY132" s="3" t="str">
        <f>IF($A132="","",IF((AND($A132="ADD",OR(BX132="",BX132="Vested Assets"))),"12",(_xlfn.XLOOKUP(BX132,ud_work_category[lookupValue],ud_work_category[lookupKey],""))))</f>
        <v/>
      </c>
      <c r="BZ132" s="6"/>
      <c r="CA132" s="2" t="str">
        <f t="shared" si="15"/>
        <v/>
      </c>
      <c r="CB132" s="3" t="str">
        <f t="shared" si="16"/>
        <v/>
      </c>
      <c r="CC132" s="3" t="str">
        <f>IF($A132="","",IF((AND($A132="ADD",OR(CB132="",CB132="Excellent"))),"1",(_xlfn.XLOOKUP(CB132,condition[lookupValue],condition[lookupKey],""))))</f>
        <v/>
      </c>
      <c r="CD132" s="7" t="str">
        <f t="shared" si="17"/>
        <v/>
      </c>
      <c r="CE132" s="8"/>
    </row>
    <row r="133" spans="2:83" x14ac:dyDescent="0.25">
      <c r="B133" s="4"/>
      <c r="D133" s="3" t="str">
        <f>IF($A133="ADD",IF(NOT(ISBLANK(C133)),_xlfn.XLOOKUP(C133,ud_amds_table_list[lookupValue],ud_amds_table_list[lookupKey],"ERROR"),""), "")</f>
        <v/>
      </c>
      <c r="G133" s="8"/>
      <c r="I133" s="3" t="str">
        <f>IF($A133="ADD",IF(NOT(ISBLANK(H133)),_xlfn.XLOOKUP(H133,roadnames[lookupValue],roadnames[lookupKey],"ERROR"),""), "")</f>
        <v/>
      </c>
      <c r="J133" s="5"/>
      <c r="K133" s="5"/>
      <c r="L133" s="22"/>
      <c r="N133" s="3" t="str">
        <f>IF($A133="ADD",IF(NOT(ISBLANK(M133)),_xlfn.XLOOKUP(M133,side[lookupValue],side[lookupKey],"ERROR"),""), "")</f>
        <v/>
      </c>
      <c r="O133" s="4"/>
      <c r="Q133" s="3" t="str">
        <f>IF($A133="ADD",IF(NOT(ISBLANK(P133)),_xlfn.XLOOKUP(P133,ud_placement[lookupValue],ud_placement[lookupKey],"ERROR"),""), "")</f>
        <v/>
      </c>
      <c r="S133" s="3" t="str">
        <f>IF($A133="ADD",IF(NOT(ISBLANK(R133)),_xlfn.XLOOKUP(R133,ud_pole_primary_function[lookupValue],ud_pole_primary_function[lookupKey],"ERROR"),""), "")</f>
        <v/>
      </c>
      <c r="U133" s="3" t="str">
        <f>IF($A133="ADD",IF(NOT(ISBLANK(T133)),_xlfn.XLOOKUP(T133,ud_pole_structure_type[lookupValue],ud_pole_structure_type[lookupKey],"ERROR"),""), "")</f>
        <v/>
      </c>
      <c r="X133" s="3" t="str">
        <f>IF($A133="ADD",IF(NOT(ISBLANK(W133)),_xlfn.XLOOKUP(W133,pole_material[lookupValue],pole_material[lookupKey],"ERROR"),""), "")</f>
        <v/>
      </c>
      <c r="Z133" s="3" t="str">
        <f>IF($A133="ADD",IF(NOT(ISBLANK(Y133)),_xlfn.XLOOKUP(Y133,ud_coating_system[lookupValue],ud_coating_system[lookupKey],"ERROR"),""), "")</f>
        <v/>
      </c>
      <c r="AB133" s="3" t="str">
        <f>IF($A133="ADD",IF(NOT(ISBLANK(AA133)),_xlfn.XLOOKUP(AA133,ud_pole_foundation_type[lookupValue],ud_pole_foundation_type[lookupKey],"ERROR"),""), "")</f>
        <v/>
      </c>
      <c r="AD133" s="3" t="str">
        <f>IF($A133="ADD",IF(NOT(ISBLANK(AC133)),_xlfn.XLOOKUP(AC133,ud_pole_base_connection[lookupValue],ud_pole_base_connection[lookupKey],"ERROR"),""), "")</f>
        <v/>
      </c>
      <c r="AE133" s="22"/>
      <c r="AF133" s="22"/>
      <c r="AI133" s="3" t="str">
        <f>IF($A133="ADD",IF(NOT(ISBLANK(AH133)),_xlfn.XLOOKUP(AH133,ud_pole_structure_make[lookupValue],ud_pole_structure_make[lookupKey],"ERROR"),""), "")</f>
        <v/>
      </c>
      <c r="AK133" s="3" t="str">
        <f>IF($A133="ADD",IF(NOT(ISBLANK(AJ133)),_xlfn.XLOOKUP(1,(ud_pole_structure_model_lookup=AJ133)*(ud_pole_structure_model_parentKey=AI133),ud_pole_structure_model[lookupKey],"ERROR"),""), "")</f>
        <v/>
      </c>
      <c r="AM133" s="3" t="str">
        <f>IF($A133="ADD",IF(NOT(ISBLANK(AL133)),_xlfn.XLOOKUP(AL133,sl_pole_shape[lookupValue],sl_pole_shape[lookupKey],"ERROR"),""), "")</f>
        <v/>
      </c>
      <c r="AN133" s="8"/>
      <c r="AP133" s="3" t="str">
        <f>IF($A133="ADD",IF(NOT(ISBLANK(AO133)),_xlfn.XLOOKUP(AO133,sl_pole_attach[lookupValue],sl_pole_attach[lookupKey],"ERROR"),""), "")</f>
        <v/>
      </c>
      <c r="AR133" s="3" t="str">
        <f>IF($A133="ADD",IF(NOT(ISBLANK(AQ133)),_xlfn.XLOOKUP(AQ133,sl_earthing_type[lookupValue],sl_earthing_type[lookupKey],"ERROR"),""), "")</f>
        <v/>
      </c>
      <c r="AT133" s="3" t="str">
        <f>IF($A133="ADD",IF(NOT(ISBLANK(AS133)),_xlfn.XLOOKUP(AS133,men_point[lookupValue],men_point[lookupKey],"ERROR"),""), "")</f>
        <v/>
      </c>
      <c r="AU133" s="8"/>
      <c r="AW133" s="3" t="str">
        <f>IF($A133="ADD",IF(NOT(ISBLANK(AV133)),_xlfn.XLOOKUP(AV133,sign_bracket[lookupValue],sign_bracket[lookupKey],"ERROR"),""), "")</f>
        <v/>
      </c>
      <c r="AY133" s="3" t="str">
        <f>IF($A133="ADD",IF(NOT(ISBLANK(AX133)),_xlfn.XLOOKUP(AX133,post_plant_type[lookupValue],post_plant_type[lookupKey],"ERROR"),""), "")</f>
        <v/>
      </c>
      <c r="BA133" s="3" t="str">
        <f>IF($A133="ADD",IF(NOT(ISBLANK(AZ133)),_xlfn.XLOOKUP(AZ133,post_ground_type[lookupValue],post_ground_type[lookupKey],"ERROR"),""), "")</f>
        <v/>
      </c>
      <c r="BC133" s="3" t="str">
        <f>IF($A133="ADD",IF(NOT(ISBLANK(BB133)),_xlfn.XLOOKUP(BB133,post_joint_type[lookupValue],post_joint_type[lookupKey],"ERROR"),""), "")</f>
        <v/>
      </c>
      <c r="BD133" s="4"/>
      <c r="BE133" s="7"/>
      <c r="BF133" s="4" t="str">
        <f t="shared" ca="1" si="9"/>
        <v/>
      </c>
      <c r="BG133" s="4"/>
      <c r="BH133" s="3" t="str">
        <f t="shared" si="10"/>
        <v/>
      </c>
      <c r="BI133" s="3" t="str">
        <f>IF($A133="","",IF((AND($A133="ADD",OR(BH133="",BH133="In Use"))),"5",(_xlfn.XLOOKUP(BH133,ud_asset_status[lookupValue],ud_asset_status[lookupKey],""))))</f>
        <v/>
      </c>
      <c r="BJ133" s="7"/>
      <c r="BL133" s="3" t="str">
        <f>IF($A133="ADD",IF(NOT(ISBLANK(BK133)),_xlfn.XLOOKUP(BK133,ud_replacement_status[lookupValue],ud_replacement_status[lookupKey],"ERROR"),""), "")</f>
        <v/>
      </c>
      <c r="BM133" s="7"/>
      <c r="BO133" s="3" t="str">
        <f>IF($A133="ADD",IF(NOT(ISBLANK(BN133)),_xlfn.XLOOKUP(BN133,ar_replace_reason[lookupValue],ar_replace_reason[lookupKey],"ERROR"),""), "")</f>
        <v/>
      </c>
      <c r="BP133" s="3" t="str">
        <f t="shared" si="11"/>
        <v/>
      </c>
      <c r="BQ133" s="3" t="str">
        <f>IF($A133="","",IF((AND($A133="ADD",OR(BP133="",BP133="Queenstown-Lakes District Council"))),"70",(_xlfn.XLOOKUP(BP133,ud_organisation_owner[lookupValue],ud_organisation_owner[lookupKey],""))))</f>
        <v/>
      </c>
      <c r="BR133" s="3" t="str">
        <f t="shared" si="12"/>
        <v/>
      </c>
      <c r="BS133" s="3" t="str">
        <f>IF($A133="","",IF((AND($A133="ADD",OR(BR133="",BR133="Queenstown-Lakes District Council"))),"70",(_xlfn.XLOOKUP(BR133,ud_organisation_owner[lookupValue],ud_organisation_owner[lookupKey],""))))</f>
        <v/>
      </c>
      <c r="BT133" s="3" t="str">
        <f t="shared" si="13"/>
        <v/>
      </c>
      <c r="BU133" s="3" t="str">
        <f>IF($A133="","",IF((AND($A133="ADD",OR(BT133="",BT133="Local Authority"))),"17",(_xlfn.XLOOKUP(BT133,ud_sub_organisation[lookupValue],ud_sub_organisation[lookupKey],""))))</f>
        <v/>
      </c>
      <c r="BW133" s="3" t="str">
        <f>IF($A133="ADD",IF(NOT(ISBLANK(BV133)),_xlfn.XLOOKUP(BV133,ud_maintenance_organisation[lookupValue],ud_maintenance_organisation[lookupKey],"ERROR"),""), "")</f>
        <v/>
      </c>
      <c r="BX133" s="3" t="str">
        <f t="shared" si="14"/>
        <v/>
      </c>
      <c r="BY133" s="3" t="str">
        <f>IF($A133="","",IF((AND($A133="ADD",OR(BX133="",BX133="Vested Assets"))),"12",(_xlfn.XLOOKUP(BX133,ud_work_category[lookupValue],ud_work_category[lookupKey],""))))</f>
        <v/>
      </c>
      <c r="BZ133" s="6"/>
      <c r="CA133" s="2" t="str">
        <f t="shared" si="15"/>
        <v/>
      </c>
      <c r="CB133" s="3" t="str">
        <f t="shared" si="16"/>
        <v/>
      </c>
      <c r="CC133" s="3" t="str">
        <f>IF($A133="","",IF((AND($A133="ADD",OR(CB133="",CB133="Excellent"))),"1",(_xlfn.XLOOKUP(CB133,condition[lookupValue],condition[lookupKey],""))))</f>
        <v/>
      </c>
      <c r="CD133" s="7" t="str">
        <f t="shared" si="17"/>
        <v/>
      </c>
      <c r="CE133" s="8"/>
    </row>
    <row r="134" spans="2:83" x14ac:dyDescent="0.25">
      <c r="B134" s="4"/>
      <c r="D134" s="3" t="str">
        <f>IF($A134="ADD",IF(NOT(ISBLANK(C134)),_xlfn.XLOOKUP(C134,ud_amds_table_list[lookupValue],ud_amds_table_list[lookupKey],"ERROR"),""), "")</f>
        <v/>
      </c>
      <c r="G134" s="8"/>
      <c r="I134" s="3" t="str">
        <f>IF($A134="ADD",IF(NOT(ISBLANK(H134)),_xlfn.XLOOKUP(H134,roadnames[lookupValue],roadnames[lookupKey],"ERROR"),""), "")</f>
        <v/>
      </c>
      <c r="J134" s="5"/>
      <c r="K134" s="5"/>
      <c r="L134" s="22"/>
      <c r="N134" s="3" t="str">
        <f>IF($A134="ADD",IF(NOT(ISBLANK(M134)),_xlfn.XLOOKUP(M134,side[lookupValue],side[lookupKey],"ERROR"),""), "")</f>
        <v/>
      </c>
      <c r="O134" s="4"/>
      <c r="Q134" s="3" t="str">
        <f>IF($A134="ADD",IF(NOT(ISBLANK(P134)),_xlfn.XLOOKUP(P134,ud_placement[lookupValue],ud_placement[lookupKey],"ERROR"),""), "")</f>
        <v/>
      </c>
      <c r="S134" s="3" t="str">
        <f>IF($A134="ADD",IF(NOT(ISBLANK(R134)),_xlfn.XLOOKUP(R134,ud_pole_primary_function[lookupValue],ud_pole_primary_function[lookupKey],"ERROR"),""), "")</f>
        <v/>
      </c>
      <c r="U134" s="3" t="str">
        <f>IF($A134="ADD",IF(NOT(ISBLANK(T134)),_xlfn.XLOOKUP(T134,ud_pole_structure_type[lookupValue],ud_pole_structure_type[lookupKey],"ERROR"),""), "")</f>
        <v/>
      </c>
      <c r="X134" s="3" t="str">
        <f>IF($A134="ADD",IF(NOT(ISBLANK(W134)),_xlfn.XLOOKUP(W134,pole_material[lookupValue],pole_material[lookupKey],"ERROR"),""), "")</f>
        <v/>
      </c>
      <c r="Z134" s="3" t="str">
        <f>IF($A134="ADD",IF(NOT(ISBLANK(Y134)),_xlfn.XLOOKUP(Y134,ud_coating_system[lookupValue],ud_coating_system[lookupKey],"ERROR"),""), "")</f>
        <v/>
      </c>
      <c r="AB134" s="3" t="str">
        <f>IF($A134="ADD",IF(NOT(ISBLANK(AA134)),_xlfn.XLOOKUP(AA134,ud_pole_foundation_type[lookupValue],ud_pole_foundation_type[lookupKey],"ERROR"),""), "")</f>
        <v/>
      </c>
      <c r="AD134" s="3" t="str">
        <f>IF($A134="ADD",IF(NOT(ISBLANK(AC134)),_xlfn.XLOOKUP(AC134,ud_pole_base_connection[lookupValue],ud_pole_base_connection[lookupKey],"ERROR"),""), "")</f>
        <v/>
      </c>
      <c r="AE134" s="22"/>
      <c r="AF134" s="22"/>
      <c r="AI134" s="3" t="str">
        <f>IF($A134="ADD",IF(NOT(ISBLANK(AH134)),_xlfn.XLOOKUP(AH134,ud_pole_structure_make[lookupValue],ud_pole_structure_make[lookupKey],"ERROR"),""), "")</f>
        <v/>
      </c>
      <c r="AK134" s="3" t="str">
        <f>IF($A134="ADD",IF(NOT(ISBLANK(AJ134)),_xlfn.XLOOKUP(1,(ud_pole_structure_model_lookup=AJ134)*(ud_pole_structure_model_parentKey=AI134),ud_pole_structure_model[lookupKey],"ERROR"),""), "")</f>
        <v/>
      </c>
      <c r="AM134" s="3" t="str">
        <f>IF($A134="ADD",IF(NOT(ISBLANK(AL134)),_xlfn.XLOOKUP(AL134,sl_pole_shape[lookupValue],sl_pole_shape[lookupKey],"ERROR"),""), "")</f>
        <v/>
      </c>
      <c r="AN134" s="8"/>
      <c r="AP134" s="3" t="str">
        <f>IF($A134="ADD",IF(NOT(ISBLANK(AO134)),_xlfn.XLOOKUP(AO134,sl_pole_attach[lookupValue],sl_pole_attach[lookupKey],"ERROR"),""), "")</f>
        <v/>
      </c>
      <c r="AR134" s="3" t="str">
        <f>IF($A134="ADD",IF(NOT(ISBLANK(AQ134)),_xlfn.XLOOKUP(AQ134,sl_earthing_type[lookupValue],sl_earthing_type[lookupKey],"ERROR"),""), "")</f>
        <v/>
      </c>
      <c r="AT134" s="3" t="str">
        <f>IF($A134="ADD",IF(NOT(ISBLANK(AS134)),_xlfn.XLOOKUP(AS134,men_point[lookupValue],men_point[lookupKey],"ERROR"),""), "")</f>
        <v/>
      </c>
      <c r="AU134" s="8"/>
      <c r="AW134" s="3" t="str">
        <f>IF($A134="ADD",IF(NOT(ISBLANK(AV134)),_xlfn.XLOOKUP(AV134,sign_bracket[lookupValue],sign_bracket[lookupKey],"ERROR"),""), "")</f>
        <v/>
      </c>
      <c r="AY134" s="3" t="str">
        <f>IF($A134="ADD",IF(NOT(ISBLANK(AX134)),_xlfn.XLOOKUP(AX134,post_plant_type[lookupValue],post_plant_type[lookupKey],"ERROR"),""), "")</f>
        <v/>
      </c>
      <c r="BA134" s="3" t="str">
        <f>IF($A134="ADD",IF(NOT(ISBLANK(AZ134)),_xlfn.XLOOKUP(AZ134,post_ground_type[lookupValue],post_ground_type[lookupKey],"ERROR"),""), "")</f>
        <v/>
      </c>
      <c r="BC134" s="3" t="str">
        <f>IF($A134="ADD",IF(NOT(ISBLANK(BB134)),_xlfn.XLOOKUP(BB134,post_joint_type[lookupValue],post_joint_type[lookupKey],"ERROR"),""), "")</f>
        <v/>
      </c>
      <c r="BD134" s="4"/>
      <c r="BE134" s="7"/>
      <c r="BF134" s="4" t="str">
        <f t="shared" ca="1" si="9"/>
        <v/>
      </c>
      <c r="BG134" s="4"/>
      <c r="BH134" s="3" t="str">
        <f t="shared" si="10"/>
        <v/>
      </c>
      <c r="BI134" s="3" t="str">
        <f>IF($A134="","",IF((AND($A134="ADD",OR(BH134="",BH134="In Use"))),"5",(_xlfn.XLOOKUP(BH134,ud_asset_status[lookupValue],ud_asset_status[lookupKey],""))))</f>
        <v/>
      </c>
      <c r="BJ134" s="7"/>
      <c r="BL134" s="3" t="str">
        <f>IF($A134="ADD",IF(NOT(ISBLANK(BK134)),_xlfn.XLOOKUP(BK134,ud_replacement_status[lookupValue],ud_replacement_status[lookupKey],"ERROR"),""), "")</f>
        <v/>
      </c>
      <c r="BM134" s="7"/>
      <c r="BO134" s="3" t="str">
        <f>IF($A134="ADD",IF(NOT(ISBLANK(BN134)),_xlfn.XLOOKUP(BN134,ar_replace_reason[lookupValue],ar_replace_reason[lookupKey],"ERROR"),""), "")</f>
        <v/>
      </c>
      <c r="BP134" s="3" t="str">
        <f t="shared" si="11"/>
        <v/>
      </c>
      <c r="BQ134" s="3" t="str">
        <f>IF($A134="","",IF((AND($A134="ADD",OR(BP134="",BP134="Queenstown-Lakes District Council"))),"70",(_xlfn.XLOOKUP(BP134,ud_organisation_owner[lookupValue],ud_organisation_owner[lookupKey],""))))</f>
        <v/>
      </c>
      <c r="BR134" s="3" t="str">
        <f t="shared" si="12"/>
        <v/>
      </c>
      <c r="BS134" s="3" t="str">
        <f>IF($A134="","",IF((AND($A134="ADD",OR(BR134="",BR134="Queenstown-Lakes District Council"))),"70",(_xlfn.XLOOKUP(BR134,ud_organisation_owner[lookupValue],ud_organisation_owner[lookupKey],""))))</f>
        <v/>
      </c>
      <c r="BT134" s="3" t="str">
        <f t="shared" si="13"/>
        <v/>
      </c>
      <c r="BU134" s="3" t="str">
        <f>IF($A134="","",IF((AND($A134="ADD",OR(BT134="",BT134="Local Authority"))),"17",(_xlfn.XLOOKUP(BT134,ud_sub_organisation[lookupValue],ud_sub_organisation[lookupKey],""))))</f>
        <v/>
      </c>
      <c r="BW134" s="3" t="str">
        <f>IF($A134="ADD",IF(NOT(ISBLANK(BV134)),_xlfn.XLOOKUP(BV134,ud_maintenance_organisation[lookupValue],ud_maintenance_organisation[lookupKey],"ERROR"),""), "")</f>
        <v/>
      </c>
      <c r="BX134" s="3" t="str">
        <f t="shared" si="14"/>
        <v/>
      </c>
      <c r="BY134" s="3" t="str">
        <f>IF($A134="","",IF((AND($A134="ADD",OR(BX134="",BX134="Vested Assets"))),"12",(_xlfn.XLOOKUP(BX134,ud_work_category[lookupValue],ud_work_category[lookupKey],""))))</f>
        <v/>
      </c>
      <c r="BZ134" s="6"/>
      <c r="CA134" s="2" t="str">
        <f t="shared" si="15"/>
        <v/>
      </c>
      <c r="CB134" s="3" t="str">
        <f t="shared" si="16"/>
        <v/>
      </c>
      <c r="CC134" s="3" t="str">
        <f>IF($A134="","",IF((AND($A134="ADD",OR(CB134="",CB134="Excellent"))),"1",(_xlfn.XLOOKUP(CB134,condition[lookupValue],condition[lookupKey],""))))</f>
        <v/>
      </c>
      <c r="CD134" s="7" t="str">
        <f t="shared" si="17"/>
        <v/>
      </c>
      <c r="CE134" s="8"/>
    </row>
    <row r="135" spans="2:83" x14ac:dyDescent="0.25">
      <c r="B135" s="4"/>
      <c r="D135" s="3" t="str">
        <f>IF($A135="ADD",IF(NOT(ISBLANK(C135)),_xlfn.XLOOKUP(C135,ud_amds_table_list[lookupValue],ud_amds_table_list[lookupKey],"ERROR"),""), "")</f>
        <v/>
      </c>
      <c r="G135" s="8"/>
      <c r="I135" s="3" t="str">
        <f>IF($A135="ADD",IF(NOT(ISBLANK(H135)),_xlfn.XLOOKUP(H135,roadnames[lookupValue],roadnames[lookupKey],"ERROR"),""), "")</f>
        <v/>
      </c>
      <c r="J135" s="5"/>
      <c r="K135" s="5"/>
      <c r="L135" s="22"/>
      <c r="N135" s="3" t="str">
        <f>IF($A135="ADD",IF(NOT(ISBLANK(M135)),_xlfn.XLOOKUP(M135,side[lookupValue],side[lookupKey],"ERROR"),""), "")</f>
        <v/>
      </c>
      <c r="O135" s="4"/>
      <c r="Q135" s="3" t="str">
        <f>IF($A135="ADD",IF(NOT(ISBLANK(P135)),_xlfn.XLOOKUP(P135,ud_placement[lookupValue],ud_placement[lookupKey],"ERROR"),""), "")</f>
        <v/>
      </c>
      <c r="S135" s="3" t="str">
        <f>IF($A135="ADD",IF(NOT(ISBLANK(R135)),_xlfn.XLOOKUP(R135,ud_pole_primary_function[lookupValue],ud_pole_primary_function[lookupKey],"ERROR"),""), "")</f>
        <v/>
      </c>
      <c r="U135" s="3" t="str">
        <f>IF($A135="ADD",IF(NOT(ISBLANK(T135)),_xlfn.XLOOKUP(T135,ud_pole_structure_type[lookupValue],ud_pole_structure_type[lookupKey],"ERROR"),""), "")</f>
        <v/>
      </c>
      <c r="X135" s="3" t="str">
        <f>IF($A135="ADD",IF(NOT(ISBLANK(W135)),_xlfn.XLOOKUP(W135,pole_material[lookupValue],pole_material[lookupKey],"ERROR"),""), "")</f>
        <v/>
      </c>
      <c r="Z135" s="3" t="str">
        <f>IF($A135="ADD",IF(NOT(ISBLANK(Y135)),_xlfn.XLOOKUP(Y135,ud_coating_system[lookupValue],ud_coating_system[lookupKey],"ERROR"),""), "")</f>
        <v/>
      </c>
      <c r="AB135" s="3" t="str">
        <f>IF($A135="ADD",IF(NOT(ISBLANK(AA135)),_xlfn.XLOOKUP(AA135,ud_pole_foundation_type[lookupValue],ud_pole_foundation_type[lookupKey],"ERROR"),""), "")</f>
        <v/>
      </c>
      <c r="AD135" s="3" t="str">
        <f>IF($A135="ADD",IF(NOT(ISBLANK(AC135)),_xlfn.XLOOKUP(AC135,ud_pole_base_connection[lookupValue],ud_pole_base_connection[lookupKey],"ERROR"),""), "")</f>
        <v/>
      </c>
      <c r="AE135" s="22"/>
      <c r="AF135" s="22"/>
      <c r="AI135" s="3" t="str">
        <f>IF($A135="ADD",IF(NOT(ISBLANK(AH135)),_xlfn.XLOOKUP(AH135,ud_pole_structure_make[lookupValue],ud_pole_structure_make[lookupKey],"ERROR"),""), "")</f>
        <v/>
      </c>
      <c r="AK135" s="3" t="str">
        <f>IF($A135="ADD",IF(NOT(ISBLANK(AJ135)),_xlfn.XLOOKUP(1,(ud_pole_structure_model_lookup=AJ135)*(ud_pole_structure_model_parentKey=AI135),ud_pole_structure_model[lookupKey],"ERROR"),""), "")</f>
        <v/>
      </c>
      <c r="AM135" s="3" t="str">
        <f>IF($A135="ADD",IF(NOT(ISBLANK(AL135)),_xlfn.XLOOKUP(AL135,sl_pole_shape[lookupValue],sl_pole_shape[lookupKey],"ERROR"),""), "")</f>
        <v/>
      </c>
      <c r="AN135" s="8"/>
      <c r="AP135" s="3" t="str">
        <f>IF($A135="ADD",IF(NOT(ISBLANK(AO135)),_xlfn.XLOOKUP(AO135,sl_pole_attach[lookupValue],sl_pole_attach[lookupKey],"ERROR"),""), "")</f>
        <v/>
      </c>
      <c r="AR135" s="3" t="str">
        <f>IF($A135="ADD",IF(NOT(ISBLANK(AQ135)),_xlfn.XLOOKUP(AQ135,sl_earthing_type[lookupValue],sl_earthing_type[lookupKey],"ERROR"),""), "")</f>
        <v/>
      </c>
      <c r="AT135" s="3" t="str">
        <f>IF($A135="ADD",IF(NOT(ISBLANK(AS135)),_xlfn.XLOOKUP(AS135,men_point[lookupValue],men_point[lookupKey],"ERROR"),""), "")</f>
        <v/>
      </c>
      <c r="AU135" s="8"/>
      <c r="AW135" s="3" t="str">
        <f>IF($A135="ADD",IF(NOT(ISBLANK(AV135)),_xlfn.XLOOKUP(AV135,sign_bracket[lookupValue],sign_bracket[lookupKey],"ERROR"),""), "")</f>
        <v/>
      </c>
      <c r="AY135" s="3" t="str">
        <f>IF($A135="ADD",IF(NOT(ISBLANK(AX135)),_xlfn.XLOOKUP(AX135,post_plant_type[lookupValue],post_plant_type[lookupKey],"ERROR"),""), "")</f>
        <v/>
      </c>
      <c r="BA135" s="3" t="str">
        <f>IF($A135="ADD",IF(NOT(ISBLANK(AZ135)),_xlfn.XLOOKUP(AZ135,post_ground_type[lookupValue],post_ground_type[lookupKey],"ERROR"),""), "")</f>
        <v/>
      </c>
      <c r="BC135" s="3" t="str">
        <f>IF($A135="ADD",IF(NOT(ISBLANK(BB135)),_xlfn.XLOOKUP(BB135,post_joint_type[lookupValue],post_joint_type[lookupKey],"ERROR"),""), "")</f>
        <v/>
      </c>
      <c r="BD135" s="4"/>
      <c r="BE135" s="7"/>
      <c r="BF135" s="4" t="str">
        <f t="shared" ca="1" si="9"/>
        <v/>
      </c>
      <c r="BG135" s="4"/>
      <c r="BH135" s="3" t="str">
        <f t="shared" si="10"/>
        <v/>
      </c>
      <c r="BI135" s="3" t="str">
        <f>IF($A135="","",IF((AND($A135="ADD",OR(BH135="",BH135="In Use"))),"5",(_xlfn.XLOOKUP(BH135,ud_asset_status[lookupValue],ud_asset_status[lookupKey],""))))</f>
        <v/>
      </c>
      <c r="BJ135" s="7"/>
      <c r="BL135" s="3" t="str">
        <f>IF($A135="ADD",IF(NOT(ISBLANK(BK135)),_xlfn.XLOOKUP(BK135,ud_replacement_status[lookupValue],ud_replacement_status[lookupKey],"ERROR"),""), "")</f>
        <v/>
      </c>
      <c r="BM135" s="7"/>
      <c r="BO135" s="3" t="str">
        <f>IF($A135="ADD",IF(NOT(ISBLANK(BN135)),_xlfn.XLOOKUP(BN135,ar_replace_reason[lookupValue],ar_replace_reason[lookupKey],"ERROR"),""), "")</f>
        <v/>
      </c>
      <c r="BP135" s="3" t="str">
        <f t="shared" si="11"/>
        <v/>
      </c>
      <c r="BQ135" s="3" t="str">
        <f>IF($A135="","",IF((AND($A135="ADD",OR(BP135="",BP135="Queenstown-Lakes District Council"))),"70",(_xlfn.XLOOKUP(BP135,ud_organisation_owner[lookupValue],ud_organisation_owner[lookupKey],""))))</f>
        <v/>
      </c>
      <c r="BR135" s="3" t="str">
        <f t="shared" si="12"/>
        <v/>
      </c>
      <c r="BS135" s="3" t="str">
        <f>IF($A135="","",IF((AND($A135="ADD",OR(BR135="",BR135="Queenstown-Lakes District Council"))),"70",(_xlfn.XLOOKUP(BR135,ud_organisation_owner[lookupValue],ud_organisation_owner[lookupKey],""))))</f>
        <v/>
      </c>
      <c r="BT135" s="3" t="str">
        <f t="shared" si="13"/>
        <v/>
      </c>
      <c r="BU135" s="3" t="str">
        <f>IF($A135="","",IF((AND($A135="ADD",OR(BT135="",BT135="Local Authority"))),"17",(_xlfn.XLOOKUP(BT135,ud_sub_organisation[lookupValue],ud_sub_organisation[lookupKey],""))))</f>
        <v/>
      </c>
      <c r="BW135" s="3" t="str">
        <f>IF($A135="ADD",IF(NOT(ISBLANK(BV135)),_xlfn.XLOOKUP(BV135,ud_maintenance_organisation[lookupValue],ud_maintenance_organisation[lookupKey],"ERROR"),""), "")</f>
        <v/>
      </c>
      <c r="BX135" s="3" t="str">
        <f t="shared" si="14"/>
        <v/>
      </c>
      <c r="BY135" s="3" t="str">
        <f>IF($A135="","",IF((AND($A135="ADD",OR(BX135="",BX135="Vested Assets"))),"12",(_xlfn.XLOOKUP(BX135,ud_work_category[lookupValue],ud_work_category[lookupKey],""))))</f>
        <v/>
      </c>
      <c r="BZ135" s="6"/>
      <c r="CA135" s="2" t="str">
        <f t="shared" si="15"/>
        <v/>
      </c>
      <c r="CB135" s="3" t="str">
        <f t="shared" si="16"/>
        <v/>
      </c>
      <c r="CC135" s="3" t="str">
        <f>IF($A135="","",IF((AND($A135="ADD",OR(CB135="",CB135="Excellent"))),"1",(_xlfn.XLOOKUP(CB135,condition[lookupValue],condition[lookupKey],""))))</f>
        <v/>
      </c>
      <c r="CD135" s="7" t="str">
        <f t="shared" si="17"/>
        <v/>
      </c>
      <c r="CE135" s="8"/>
    </row>
    <row r="136" spans="2:83" x14ac:dyDescent="0.25">
      <c r="B136" s="4"/>
      <c r="D136" s="3" t="str">
        <f>IF($A136="ADD",IF(NOT(ISBLANK(C136)),_xlfn.XLOOKUP(C136,ud_amds_table_list[lookupValue],ud_amds_table_list[lookupKey],"ERROR"),""), "")</f>
        <v/>
      </c>
      <c r="G136" s="8"/>
      <c r="I136" s="3" t="str">
        <f>IF($A136="ADD",IF(NOT(ISBLANK(H136)),_xlfn.XLOOKUP(H136,roadnames[lookupValue],roadnames[lookupKey],"ERROR"),""), "")</f>
        <v/>
      </c>
      <c r="J136" s="5"/>
      <c r="K136" s="5"/>
      <c r="L136" s="22"/>
      <c r="N136" s="3" t="str">
        <f>IF($A136="ADD",IF(NOT(ISBLANK(M136)),_xlfn.XLOOKUP(M136,side[lookupValue],side[lookupKey],"ERROR"),""), "")</f>
        <v/>
      </c>
      <c r="O136" s="4"/>
      <c r="Q136" s="3" t="str">
        <f>IF($A136="ADD",IF(NOT(ISBLANK(P136)),_xlfn.XLOOKUP(P136,ud_placement[lookupValue],ud_placement[lookupKey],"ERROR"),""), "")</f>
        <v/>
      </c>
      <c r="S136" s="3" t="str">
        <f>IF($A136="ADD",IF(NOT(ISBLANK(R136)),_xlfn.XLOOKUP(R136,ud_pole_primary_function[lookupValue],ud_pole_primary_function[lookupKey],"ERROR"),""), "")</f>
        <v/>
      </c>
      <c r="U136" s="3" t="str">
        <f>IF($A136="ADD",IF(NOT(ISBLANK(T136)),_xlfn.XLOOKUP(T136,ud_pole_structure_type[lookupValue],ud_pole_structure_type[lookupKey],"ERROR"),""), "")</f>
        <v/>
      </c>
      <c r="X136" s="3" t="str">
        <f>IF($A136="ADD",IF(NOT(ISBLANK(W136)),_xlfn.XLOOKUP(W136,pole_material[lookupValue],pole_material[lookupKey],"ERROR"),""), "")</f>
        <v/>
      </c>
      <c r="Z136" s="3" t="str">
        <f>IF($A136="ADD",IF(NOT(ISBLANK(Y136)),_xlfn.XLOOKUP(Y136,ud_coating_system[lookupValue],ud_coating_system[lookupKey],"ERROR"),""), "")</f>
        <v/>
      </c>
      <c r="AB136" s="3" t="str">
        <f>IF($A136="ADD",IF(NOT(ISBLANK(AA136)),_xlfn.XLOOKUP(AA136,ud_pole_foundation_type[lookupValue],ud_pole_foundation_type[lookupKey],"ERROR"),""), "")</f>
        <v/>
      </c>
      <c r="AD136" s="3" t="str">
        <f>IF($A136="ADD",IF(NOT(ISBLANK(AC136)),_xlfn.XLOOKUP(AC136,ud_pole_base_connection[lookupValue],ud_pole_base_connection[lookupKey],"ERROR"),""), "")</f>
        <v/>
      </c>
      <c r="AE136" s="22"/>
      <c r="AF136" s="22"/>
      <c r="AI136" s="3" t="str">
        <f>IF($A136="ADD",IF(NOT(ISBLANK(AH136)),_xlfn.XLOOKUP(AH136,ud_pole_structure_make[lookupValue],ud_pole_structure_make[lookupKey],"ERROR"),""), "")</f>
        <v/>
      </c>
      <c r="AK136" s="3" t="str">
        <f>IF($A136="ADD",IF(NOT(ISBLANK(AJ136)),_xlfn.XLOOKUP(1,(ud_pole_structure_model_lookup=AJ136)*(ud_pole_structure_model_parentKey=AI136),ud_pole_structure_model[lookupKey],"ERROR"),""), "")</f>
        <v/>
      </c>
      <c r="AM136" s="3" t="str">
        <f>IF($A136="ADD",IF(NOT(ISBLANK(AL136)),_xlfn.XLOOKUP(AL136,sl_pole_shape[lookupValue],sl_pole_shape[lookupKey],"ERROR"),""), "")</f>
        <v/>
      </c>
      <c r="AN136" s="8"/>
      <c r="AP136" s="3" t="str">
        <f>IF($A136="ADD",IF(NOT(ISBLANK(AO136)),_xlfn.XLOOKUP(AO136,sl_pole_attach[lookupValue],sl_pole_attach[lookupKey],"ERROR"),""), "")</f>
        <v/>
      </c>
      <c r="AR136" s="3" t="str">
        <f>IF($A136="ADD",IF(NOT(ISBLANK(AQ136)),_xlfn.XLOOKUP(AQ136,sl_earthing_type[lookupValue],sl_earthing_type[lookupKey],"ERROR"),""), "")</f>
        <v/>
      </c>
      <c r="AT136" s="3" t="str">
        <f>IF($A136="ADD",IF(NOT(ISBLANK(AS136)),_xlfn.XLOOKUP(AS136,men_point[lookupValue],men_point[lookupKey],"ERROR"),""), "")</f>
        <v/>
      </c>
      <c r="AU136" s="8"/>
      <c r="AW136" s="3" t="str">
        <f>IF($A136="ADD",IF(NOT(ISBLANK(AV136)),_xlfn.XLOOKUP(AV136,sign_bracket[lookupValue],sign_bracket[lookupKey],"ERROR"),""), "")</f>
        <v/>
      </c>
      <c r="AY136" s="3" t="str">
        <f>IF($A136="ADD",IF(NOT(ISBLANK(AX136)),_xlfn.XLOOKUP(AX136,post_plant_type[lookupValue],post_plant_type[lookupKey],"ERROR"),""), "")</f>
        <v/>
      </c>
      <c r="BA136" s="3" t="str">
        <f>IF($A136="ADD",IF(NOT(ISBLANK(AZ136)),_xlfn.XLOOKUP(AZ136,post_ground_type[lookupValue],post_ground_type[lookupKey],"ERROR"),""), "")</f>
        <v/>
      </c>
      <c r="BC136" s="3" t="str">
        <f>IF($A136="ADD",IF(NOT(ISBLANK(BB136)),_xlfn.XLOOKUP(BB136,post_joint_type[lookupValue],post_joint_type[lookupKey],"ERROR"),""), "")</f>
        <v/>
      </c>
      <c r="BD136" s="4"/>
      <c r="BE136" s="7"/>
      <c r="BF136" s="4" t="str">
        <f t="shared" ca="1" si="9"/>
        <v/>
      </c>
      <c r="BG136" s="4"/>
      <c r="BH136" s="3" t="str">
        <f t="shared" si="10"/>
        <v/>
      </c>
      <c r="BI136" s="3" t="str">
        <f>IF($A136="","",IF((AND($A136="ADD",OR(BH136="",BH136="In Use"))),"5",(_xlfn.XLOOKUP(BH136,ud_asset_status[lookupValue],ud_asset_status[lookupKey],""))))</f>
        <v/>
      </c>
      <c r="BJ136" s="7"/>
      <c r="BL136" s="3" t="str">
        <f>IF($A136="ADD",IF(NOT(ISBLANK(BK136)),_xlfn.XLOOKUP(BK136,ud_replacement_status[lookupValue],ud_replacement_status[lookupKey],"ERROR"),""), "")</f>
        <v/>
      </c>
      <c r="BM136" s="7"/>
      <c r="BO136" s="3" t="str">
        <f>IF($A136="ADD",IF(NOT(ISBLANK(BN136)),_xlfn.XLOOKUP(BN136,ar_replace_reason[lookupValue],ar_replace_reason[lookupKey],"ERROR"),""), "")</f>
        <v/>
      </c>
      <c r="BP136" s="3" t="str">
        <f t="shared" si="11"/>
        <v/>
      </c>
      <c r="BQ136" s="3" t="str">
        <f>IF($A136="","",IF((AND($A136="ADD",OR(BP136="",BP136="Queenstown-Lakes District Council"))),"70",(_xlfn.XLOOKUP(BP136,ud_organisation_owner[lookupValue],ud_organisation_owner[lookupKey],""))))</f>
        <v/>
      </c>
      <c r="BR136" s="3" t="str">
        <f t="shared" si="12"/>
        <v/>
      </c>
      <c r="BS136" s="3" t="str">
        <f>IF($A136="","",IF((AND($A136="ADD",OR(BR136="",BR136="Queenstown-Lakes District Council"))),"70",(_xlfn.XLOOKUP(BR136,ud_organisation_owner[lookupValue],ud_organisation_owner[lookupKey],""))))</f>
        <v/>
      </c>
      <c r="BT136" s="3" t="str">
        <f t="shared" si="13"/>
        <v/>
      </c>
      <c r="BU136" s="3" t="str">
        <f>IF($A136="","",IF((AND($A136="ADD",OR(BT136="",BT136="Local Authority"))),"17",(_xlfn.XLOOKUP(BT136,ud_sub_organisation[lookupValue],ud_sub_organisation[lookupKey],""))))</f>
        <v/>
      </c>
      <c r="BW136" s="3" t="str">
        <f>IF($A136="ADD",IF(NOT(ISBLANK(BV136)),_xlfn.XLOOKUP(BV136,ud_maintenance_organisation[lookupValue],ud_maintenance_organisation[lookupKey],"ERROR"),""), "")</f>
        <v/>
      </c>
      <c r="BX136" s="3" t="str">
        <f t="shared" si="14"/>
        <v/>
      </c>
      <c r="BY136" s="3" t="str">
        <f>IF($A136="","",IF((AND($A136="ADD",OR(BX136="",BX136="Vested Assets"))),"12",(_xlfn.XLOOKUP(BX136,ud_work_category[lookupValue],ud_work_category[lookupKey],""))))</f>
        <v/>
      </c>
      <c r="BZ136" s="6"/>
      <c r="CA136" s="2" t="str">
        <f t="shared" si="15"/>
        <v/>
      </c>
      <c r="CB136" s="3" t="str">
        <f t="shared" si="16"/>
        <v/>
      </c>
      <c r="CC136" s="3" t="str">
        <f>IF($A136="","",IF((AND($A136="ADD",OR(CB136="",CB136="Excellent"))),"1",(_xlfn.XLOOKUP(CB136,condition[lookupValue],condition[lookupKey],""))))</f>
        <v/>
      </c>
      <c r="CD136" s="7" t="str">
        <f t="shared" si="17"/>
        <v/>
      </c>
      <c r="CE136" s="8"/>
    </row>
    <row r="137" spans="2:83" x14ac:dyDescent="0.25">
      <c r="B137" s="4"/>
      <c r="D137" s="3" t="str">
        <f>IF($A137="ADD",IF(NOT(ISBLANK(C137)),_xlfn.XLOOKUP(C137,ud_amds_table_list[lookupValue],ud_amds_table_list[lookupKey],"ERROR"),""), "")</f>
        <v/>
      </c>
      <c r="G137" s="8"/>
      <c r="I137" s="3" t="str">
        <f>IF($A137="ADD",IF(NOT(ISBLANK(H137)),_xlfn.XLOOKUP(H137,roadnames[lookupValue],roadnames[lookupKey],"ERROR"),""), "")</f>
        <v/>
      </c>
      <c r="J137" s="5"/>
      <c r="K137" s="5"/>
      <c r="L137" s="22"/>
      <c r="N137" s="3" t="str">
        <f>IF($A137="ADD",IF(NOT(ISBLANK(M137)),_xlfn.XLOOKUP(M137,side[lookupValue],side[lookupKey],"ERROR"),""), "")</f>
        <v/>
      </c>
      <c r="O137" s="4"/>
      <c r="Q137" s="3" t="str">
        <f>IF($A137="ADD",IF(NOT(ISBLANK(P137)),_xlfn.XLOOKUP(P137,ud_placement[lookupValue],ud_placement[lookupKey],"ERROR"),""), "")</f>
        <v/>
      </c>
      <c r="S137" s="3" t="str">
        <f>IF($A137="ADD",IF(NOT(ISBLANK(R137)),_xlfn.XLOOKUP(R137,ud_pole_primary_function[lookupValue],ud_pole_primary_function[lookupKey],"ERROR"),""), "")</f>
        <v/>
      </c>
      <c r="U137" s="3" t="str">
        <f>IF($A137="ADD",IF(NOT(ISBLANK(T137)),_xlfn.XLOOKUP(T137,ud_pole_structure_type[lookupValue],ud_pole_structure_type[lookupKey],"ERROR"),""), "")</f>
        <v/>
      </c>
      <c r="X137" s="3" t="str">
        <f>IF($A137="ADD",IF(NOT(ISBLANK(W137)),_xlfn.XLOOKUP(W137,pole_material[lookupValue],pole_material[lookupKey],"ERROR"),""), "")</f>
        <v/>
      </c>
      <c r="Z137" s="3" t="str">
        <f>IF($A137="ADD",IF(NOT(ISBLANK(Y137)),_xlfn.XLOOKUP(Y137,ud_coating_system[lookupValue],ud_coating_system[lookupKey],"ERROR"),""), "")</f>
        <v/>
      </c>
      <c r="AB137" s="3" t="str">
        <f>IF($A137="ADD",IF(NOT(ISBLANK(AA137)),_xlfn.XLOOKUP(AA137,ud_pole_foundation_type[lookupValue],ud_pole_foundation_type[lookupKey],"ERROR"),""), "")</f>
        <v/>
      </c>
      <c r="AD137" s="3" t="str">
        <f>IF($A137="ADD",IF(NOT(ISBLANK(AC137)),_xlfn.XLOOKUP(AC137,ud_pole_base_connection[lookupValue],ud_pole_base_connection[lookupKey],"ERROR"),""), "")</f>
        <v/>
      </c>
      <c r="AE137" s="22"/>
      <c r="AF137" s="22"/>
      <c r="AI137" s="3" t="str">
        <f>IF($A137="ADD",IF(NOT(ISBLANK(AH137)),_xlfn.XLOOKUP(AH137,ud_pole_structure_make[lookupValue],ud_pole_structure_make[lookupKey],"ERROR"),""), "")</f>
        <v/>
      </c>
      <c r="AK137" s="3" t="str">
        <f>IF($A137="ADD",IF(NOT(ISBLANK(AJ137)),_xlfn.XLOOKUP(1,(ud_pole_structure_model_lookup=AJ137)*(ud_pole_structure_model_parentKey=AI137),ud_pole_structure_model[lookupKey],"ERROR"),""), "")</f>
        <v/>
      </c>
      <c r="AM137" s="3" t="str">
        <f>IF($A137="ADD",IF(NOT(ISBLANK(AL137)),_xlfn.XLOOKUP(AL137,sl_pole_shape[lookupValue],sl_pole_shape[lookupKey],"ERROR"),""), "")</f>
        <v/>
      </c>
      <c r="AN137" s="8"/>
      <c r="AP137" s="3" t="str">
        <f>IF($A137="ADD",IF(NOT(ISBLANK(AO137)),_xlfn.XLOOKUP(AO137,sl_pole_attach[lookupValue],sl_pole_attach[lookupKey],"ERROR"),""), "")</f>
        <v/>
      </c>
      <c r="AR137" s="3" t="str">
        <f>IF($A137="ADD",IF(NOT(ISBLANK(AQ137)),_xlfn.XLOOKUP(AQ137,sl_earthing_type[lookupValue],sl_earthing_type[lookupKey],"ERROR"),""), "")</f>
        <v/>
      </c>
      <c r="AT137" s="3" t="str">
        <f>IF($A137="ADD",IF(NOT(ISBLANK(AS137)),_xlfn.XLOOKUP(AS137,men_point[lookupValue],men_point[lookupKey],"ERROR"),""), "")</f>
        <v/>
      </c>
      <c r="AU137" s="8"/>
      <c r="AW137" s="3" t="str">
        <f>IF($A137="ADD",IF(NOT(ISBLANK(AV137)),_xlfn.XLOOKUP(AV137,sign_bracket[lookupValue],sign_bracket[lookupKey],"ERROR"),""), "")</f>
        <v/>
      </c>
      <c r="AY137" s="3" t="str">
        <f>IF($A137="ADD",IF(NOT(ISBLANK(AX137)),_xlfn.XLOOKUP(AX137,post_plant_type[lookupValue],post_plant_type[lookupKey],"ERROR"),""), "")</f>
        <v/>
      </c>
      <c r="BA137" s="3" t="str">
        <f>IF($A137="ADD",IF(NOT(ISBLANK(AZ137)),_xlfn.XLOOKUP(AZ137,post_ground_type[lookupValue],post_ground_type[lookupKey],"ERROR"),""), "")</f>
        <v/>
      </c>
      <c r="BC137" s="3" t="str">
        <f>IF($A137="ADD",IF(NOT(ISBLANK(BB137)),_xlfn.XLOOKUP(BB137,post_joint_type[lookupValue],post_joint_type[lookupKey],"ERROR"),""), "")</f>
        <v/>
      </c>
      <c r="BD137" s="4"/>
      <c r="BE137" s="7"/>
      <c r="BF137" s="4" t="str">
        <f t="shared" ca="1" si="9"/>
        <v/>
      </c>
      <c r="BG137" s="4"/>
      <c r="BH137" s="3" t="str">
        <f t="shared" si="10"/>
        <v/>
      </c>
      <c r="BI137" s="3" t="str">
        <f>IF($A137="","",IF((AND($A137="ADD",OR(BH137="",BH137="In Use"))),"5",(_xlfn.XLOOKUP(BH137,ud_asset_status[lookupValue],ud_asset_status[lookupKey],""))))</f>
        <v/>
      </c>
      <c r="BJ137" s="7"/>
      <c r="BL137" s="3" t="str">
        <f>IF($A137="ADD",IF(NOT(ISBLANK(BK137)),_xlfn.XLOOKUP(BK137,ud_replacement_status[lookupValue],ud_replacement_status[lookupKey],"ERROR"),""), "")</f>
        <v/>
      </c>
      <c r="BM137" s="7"/>
      <c r="BO137" s="3" t="str">
        <f>IF($A137="ADD",IF(NOT(ISBLANK(BN137)),_xlfn.XLOOKUP(BN137,ar_replace_reason[lookupValue],ar_replace_reason[lookupKey],"ERROR"),""), "")</f>
        <v/>
      </c>
      <c r="BP137" s="3" t="str">
        <f t="shared" si="11"/>
        <v/>
      </c>
      <c r="BQ137" s="3" t="str">
        <f>IF($A137="","",IF((AND($A137="ADD",OR(BP137="",BP137="Queenstown-Lakes District Council"))),"70",(_xlfn.XLOOKUP(BP137,ud_organisation_owner[lookupValue],ud_organisation_owner[lookupKey],""))))</f>
        <v/>
      </c>
      <c r="BR137" s="3" t="str">
        <f t="shared" si="12"/>
        <v/>
      </c>
      <c r="BS137" s="3" t="str">
        <f>IF($A137="","",IF((AND($A137="ADD",OR(BR137="",BR137="Queenstown-Lakes District Council"))),"70",(_xlfn.XLOOKUP(BR137,ud_organisation_owner[lookupValue],ud_organisation_owner[lookupKey],""))))</f>
        <v/>
      </c>
      <c r="BT137" s="3" t="str">
        <f t="shared" si="13"/>
        <v/>
      </c>
      <c r="BU137" s="3" t="str">
        <f>IF($A137="","",IF((AND($A137="ADD",OR(BT137="",BT137="Local Authority"))),"17",(_xlfn.XLOOKUP(BT137,ud_sub_organisation[lookupValue],ud_sub_organisation[lookupKey],""))))</f>
        <v/>
      </c>
      <c r="BW137" s="3" t="str">
        <f>IF($A137="ADD",IF(NOT(ISBLANK(BV137)),_xlfn.XLOOKUP(BV137,ud_maintenance_organisation[lookupValue],ud_maintenance_organisation[lookupKey],"ERROR"),""), "")</f>
        <v/>
      </c>
      <c r="BX137" s="3" t="str">
        <f t="shared" si="14"/>
        <v/>
      </c>
      <c r="BY137" s="3" t="str">
        <f>IF($A137="","",IF((AND($A137="ADD",OR(BX137="",BX137="Vested Assets"))),"12",(_xlfn.XLOOKUP(BX137,ud_work_category[lookupValue],ud_work_category[lookupKey],""))))</f>
        <v/>
      </c>
      <c r="BZ137" s="6"/>
      <c r="CA137" s="2" t="str">
        <f t="shared" si="15"/>
        <v/>
      </c>
      <c r="CB137" s="3" t="str">
        <f t="shared" si="16"/>
        <v/>
      </c>
      <c r="CC137" s="3" t="str">
        <f>IF($A137="","",IF((AND($A137="ADD",OR(CB137="",CB137="Excellent"))),"1",(_xlfn.XLOOKUP(CB137,condition[lookupValue],condition[lookupKey],""))))</f>
        <v/>
      </c>
      <c r="CD137" s="7" t="str">
        <f t="shared" si="17"/>
        <v/>
      </c>
      <c r="CE137" s="8"/>
    </row>
    <row r="138" spans="2:83" x14ac:dyDescent="0.25">
      <c r="B138" s="4"/>
      <c r="D138" s="3" t="str">
        <f>IF($A138="ADD",IF(NOT(ISBLANK(C138)),_xlfn.XLOOKUP(C138,ud_amds_table_list[lookupValue],ud_amds_table_list[lookupKey],"ERROR"),""), "")</f>
        <v/>
      </c>
      <c r="G138" s="8"/>
      <c r="I138" s="3" t="str">
        <f>IF($A138="ADD",IF(NOT(ISBLANK(H138)),_xlfn.XLOOKUP(H138,roadnames[lookupValue],roadnames[lookupKey],"ERROR"),""), "")</f>
        <v/>
      </c>
      <c r="J138" s="5"/>
      <c r="K138" s="5"/>
      <c r="L138" s="22"/>
      <c r="N138" s="3" t="str">
        <f>IF($A138="ADD",IF(NOT(ISBLANK(M138)),_xlfn.XLOOKUP(M138,side[lookupValue],side[lookupKey],"ERROR"),""), "")</f>
        <v/>
      </c>
      <c r="O138" s="4"/>
      <c r="Q138" s="3" t="str">
        <f>IF($A138="ADD",IF(NOT(ISBLANK(P138)),_xlfn.XLOOKUP(P138,ud_placement[lookupValue],ud_placement[lookupKey],"ERROR"),""), "")</f>
        <v/>
      </c>
      <c r="S138" s="3" t="str">
        <f>IF($A138="ADD",IF(NOT(ISBLANK(R138)),_xlfn.XLOOKUP(R138,ud_pole_primary_function[lookupValue],ud_pole_primary_function[lookupKey],"ERROR"),""), "")</f>
        <v/>
      </c>
      <c r="U138" s="3" t="str">
        <f>IF($A138="ADD",IF(NOT(ISBLANK(T138)),_xlfn.XLOOKUP(T138,ud_pole_structure_type[lookupValue],ud_pole_structure_type[lookupKey],"ERROR"),""), "")</f>
        <v/>
      </c>
      <c r="X138" s="3" t="str">
        <f>IF($A138="ADD",IF(NOT(ISBLANK(W138)),_xlfn.XLOOKUP(W138,pole_material[lookupValue],pole_material[lookupKey],"ERROR"),""), "")</f>
        <v/>
      </c>
      <c r="Z138" s="3" t="str">
        <f>IF($A138="ADD",IF(NOT(ISBLANK(Y138)),_xlfn.XLOOKUP(Y138,ud_coating_system[lookupValue],ud_coating_system[lookupKey],"ERROR"),""), "")</f>
        <v/>
      </c>
      <c r="AB138" s="3" t="str">
        <f>IF($A138="ADD",IF(NOT(ISBLANK(AA138)),_xlfn.XLOOKUP(AA138,ud_pole_foundation_type[lookupValue],ud_pole_foundation_type[lookupKey],"ERROR"),""), "")</f>
        <v/>
      </c>
      <c r="AD138" s="3" t="str">
        <f>IF($A138="ADD",IF(NOT(ISBLANK(AC138)),_xlfn.XLOOKUP(AC138,ud_pole_base_connection[lookupValue],ud_pole_base_connection[lookupKey],"ERROR"),""), "")</f>
        <v/>
      </c>
      <c r="AE138" s="22"/>
      <c r="AF138" s="22"/>
      <c r="AI138" s="3" t="str">
        <f>IF($A138="ADD",IF(NOT(ISBLANK(AH138)),_xlfn.XLOOKUP(AH138,ud_pole_structure_make[lookupValue],ud_pole_structure_make[lookupKey],"ERROR"),""), "")</f>
        <v/>
      </c>
      <c r="AK138" s="3" t="str">
        <f>IF($A138="ADD",IF(NOT(ISBLANK(AJ138)),_xlfn.XLOOKUP(1,(ud_pole_structure_model_lookup=AJ138)*(ud_pole_structure_model_parentKey=AI138),ud_pole_structure_model[lookupKey],"ERROR"),""), "")</f>
        <v/>
      </c>
      <c r="AM138" s="3" t="str">
        <f>IF($A138="ADD",IF(NOT(ISBLANK(AL138)),_xlfn.XLOOKUP(AL138,sl_pole_shape[lookupValue],sl_pole_shape[lookupKey],"ERROR"),""), "")</f>
        <v/>
      </c>
      <c r="AN138" s="8"/>
      <c r="AP138" s="3" t="str">
        <f>IF($A138="ADD",IF(NOT(ISBLANK(AO138)),_xlfn.XLOOKUP(AO138,sl_pole_attach[lookupValue],sl_pole_attach[lookupKey],"ERROR"),""), "")</f>
        <v/>
      </c>
      <c r="AR138" s="3" t="str">
        <f>IF($A138="ADD",IF(NOT(ISBLANK(AQ138)),_xlfn.XLOOKUP(AQ138,sl_earthing_type[lookupValue],sl_earthing_type[lookupKey],"ERROR"),""), "")</f>
        <v/>
      </c>
      <c r="AT138" s="3" t="str">
        <f>IF($A138="ADD",IF(NOT(ISBLANK(AS138)),_xlfn.XLOOKUP(AS138,men_point[lookupValue],men_point[lookupKey],"ERROR"),""), "")</f>
        <v/>
      </c>
      <c r="AU138" s="8"/>
      <c r="AW138" s="3" t="str">
        <f>IF($A138="ADD",IF(NOT(ISBLANK(AV138)),_xlfn.XLOOKUP(AV138,sign_bracket[lookupValue],sign_bracket[lookupKey],"ERROR"),""), "")</f>
        <v/>
      </c>
      <c r="AY138" s="3" t="str">
        <f>IF($A138="ADD",IF(NOT(ISBLANK(AX138)),_xlfn.XLOOKUP(AX138,post_plant_type[lookupValue],post_plant_type[lookupKey],"ERROR"),""), "")</f>
        <v/>
      </c>
      <c r="BA138" s="3" t="str">
        <f>IF($A138="ADD",IF(NOT(ISBLANK(AZ138)),_xlfn.XLOOKUP(AZ138,post_ground_type[lookupValue],post_ground_type[lookupKey],"ERROR"),""), "")</f>
        <v/>
      </c>
      <c r="BC138" s="3" t="str">
        <f>IF($A138="ADD",IF(NOT(ISBLANK(BB138)),_xlfn.XLOOKUP(BB138,post_joint_type[lookupValue],post_joint_type[lookupKey],"ERROR"),""), "")</f>
        <v/>
      </c>
      <c r="BD138" s="4"/>
      <c r="BE138" s="7"/>
      <c r="BF138" s="4" t="str">
        <f t="shared" ca="1" si="9"/>
        <v/>
      </c>
      <c r="BG138" s="4"/>
      <c r="BH138" s="3" t="str">
        <f t="shared" si="10"/>
        <v/>
      </c>
      <c r="BI138" s="3" t="str">
        <f>IF($A138="","",IF((AND($A138="ADD",OR(BH138="",BH138="In Use"))),"5",(_xlfn.XLOOKUP(BH138,ud_asset_status[lookupValue],ud_asset_status[lookupKey],""))))</f>
        <v/>
      </c>
      <c r="BJ138" s="7"/>
      <c r="BL138" s="3" t="str">
        <f>IF($A138="ADD",IF(NOT(ISBLANK(BK138)),_xlfn.XLOOKUP(BK138,ud_replacement_status[lookupValue],ud_replacement_status[lookupKey],"ERROR"),""), "")</f>
        <v/>
      </c>
      <c r="BM138" s="7"/>
      <c r="BO138" s="3" t="str">
        <f>IF($A138="ADD",IF(NOT(ISBLANK(BN138)),_xlfn.XLOOKUP(BN138,ar_replace_reason[lookupValue],ar_replace_reason[lookupKey],"ERROR"),""), "")</f>
        <v/>
      </c>
      <c r="BP138" s="3" t="str">
        <f t="shared" si="11"/>
        <v/>
      </c>
      <c r="BQ138" s="3" t="str">
        <f>IF($A138="","",IF((AND($A138="ADD",OR(BP138="",BP138="Queenstown-Lakes District Council"))),"70",(_xlfn.XLOOKUP(BP138,ud_organisation_owner[lookupValue],ud_organisation_owner[lookupKey],""))))</f>
        <v/>
      </c>
      <c r="BR138" s="3" t="str">
        <f t="shared" si="12"/>
        <v/>
      </c>
      <c r="BS138" s="3" t="str">
        <f>IF($A138="","",IF((AND($A138="ADD",OR(BR138="",BR138="Queenstown-Lakes District Council"))),"70",(_xlfn.XLOOKUP(BR138,ud_organisation_owner[lookupValue],ud_organisation_owner[lookupKey],""))))</f>
        <v/>
      </c>
      <c r="BT138" s="3" t="str">
        <f t="shared" si="13"/>
        <v/>
      </c>
      <c r="BU138" s="3" t="str">
        <f>IF($A138="","",IF((AND($A138="ADD",OR(BT138="",BT138="Local Authority"))),"17",(_xlfn.XLOOKUP(BT138,ud_sub_organisation[lookupValue],ud_sub_organisation[lookupKey],""))))</f>
        <v/>
      </c>
      <c r="BW138" s="3" t="str">
        <f>IF($A138="ADD",IF(NOT(ISBLANK(BV138)),_xlfn.XLOOKUP(BV138,ud_maintenance_organisation[lookupValue],ud_maintenance_organisation[lookupKey],"ERROR"),""), "")</f>
        <v/>
      </c>
      <c r="BX138" s="3" t="str">
        <f t="shared" si="14"/>
        <v/>
      </c>
      <c r="BY138" s="3" t="str">
        <f>IF($A138="","",IF((AND($A138="ADD",OR(BX138="",BX138="Vested Assets"))),"12",(_xlfn.XLOOKUP(BX138,ud_work_category[lookupValue],ud_work_category[lookupKey],""))))</f>
        <v/>
      </c>
      <c r="BZ138" s="6"/>
      <c r="CA138" s="2" t="str">
        <f t="shared" si="15"/>
        <v/>
      </c>
      <c r="CB138" s="3" t="str">
        <f t="shared" si="16"/>
        <v/>
      </c>
      <c r="CC138" s="3" t="str">
        <f>IF($A138="","",IF((AND($A138="ADD",OR(CB138="",CB138="Excellent"))),"1",(_xlfn.XLOOKUP(CB138,condition[lookupValue],condition[lookupKey],""))))</f>
        <v/>
      </c>
      <c r="CD138" s="7" t="str">
        <f t="shared" si="17"/>
        <v/>
      </c>
      <c r="CE138" s="8"/>
    </row>
    <row r="139" spans="2:83" x14ac:dyDescent="0.25">
      <c r="B139" s="4"/>
      <c r="D139" s="3" t="str">
        <f>IF($A139="ADD",IF(NOT(ISBLANK(C139)),_xlfn.XLOOKUP(C139,ud_amds_table_list[lookupValue],ud_amds_table_list[lookupKey],"ERROR"),""), "")</f>
        <v/>
      </c>
      <c r="G139" s="8"/>
      <c r="I139" s="3" t="str">
        <f>IF($A139="ADD",IF(NOT(ISBLANK(H139)),_xlfn.XLOOKUP(H139,roadnames[lookupValue],roadnames[lookupKey],"ERROR"),""), "")</f>
        <v/>
      </c>
      <c r="J139" s="5"/>
      <c r="K139" s="5"/>
      <c r="L139" s="22"/>
      <c r="N139" s="3" t="str">
        <f>IF($A139="ADD",IF(NOT(ISBLANK(M139)),_xlfn.XLOOKUP(M139,side[lookupValue],side[lookupKey],"ERROR"),""), "")</f>
        <v/>
      </c>
      <c r="O139" s="4"/>
      <c r="Q139" s="3" t="str">
        <f>IF($A139="ADD",IF(NOT(ISBLANK(P139)),_xlfn.XLOOKUP(P139,ud_placement[lookupValue],ud_placement[lookupKey],"ERROR"),""), "")</f>
        <v/>
      </c>
      <c r="S139" s="3" t="str">
        <f>IF($A139="ADD",IF(NOT(ISBLANK(R139)),_xlfn.XLOOKUP(R139,ud_pole_primary_function[lookupValue],ud_pole_primary_function[lookupKey],"ERROR"),""), "")</f>
        <v/>
      </c>
      <c r="U139" s="3" t="str">
        <f>IF($A139="ADD",IF(NOT(ISBLANK(T139)),_xlfn.XLOOKUP(T139,ud_pole_structure_type[lookupValue],ud_pole_structure_type[lookupKey],"ERROR"),""), "")</f>
        <v/>
      </c>
      <c r="X139" s="3" t="str">
        <f>IF($A139="ADD",IF(NOT(ISBLANK(W139)),_xlfn.XLOOKUP(W139,pole_material[lookupValue],pole_material[lookupKey],"ERROR"),""), "")</f>
        <v/>
      </c>
      <c r="Z139" s="3" t="str">
        <f>IF($A139="ADD",IF(NOT(ISBLANK(Y139)),_xlfn.XLOOKUP(Y139,ud_coating_system[lookupValue],ud_coating_system[lookupKey],"ERROR"),""), "")</f>
        <v/>
      </c>
      <c r="AB139" s="3" t="str">
        <f>IF($A139="ADD",IF(NOT(ISBLANK(AA139)),_xlfn.XLOOKUP(AA139,ud_pole_foundation_type[lookupValue],ud_pole_foundation_type[lookupKey],"ERROR"),""), "")</f>
        <v/>
      </c>
      <c r="AD139" s="3" t="str">
        <f>IF($A139="ADD",IF(NOT(ISBLANK(AC139)),_xlfn.XLOOKUP(AC139,ud_pole_base_connection[lookupValue],ud_pole_base_connection[lookupKey],"ERROR"),""), "")</f>
        <v/>
      </c>
      <c r="AE139" s="22"/>
      <c r="AF139" s="22"/>
      <c r="AI139" s="3" t="str">
        <f>IF($A139="ADD",IF(NOT(ISBLANK(AH139)),_xlfn.XLOOKUP(AH139,ud_pole_structure_make[lookupValue],ud_pole_structure_make[lookupKey],"ERROR"),""), "")</f>
        <v/>
      </c>
      <c r="AK139" s="3" t="str">
        <f>IF($A139="ADD",IF(NOT(ISBLANK(AJ139)),_xlfn.XLOOKUP(1,(ud_pole_structure_model_lookup=AJ139)*(ud_pole_structure_model_parentKey=AI139),ud_pole_structure_model[lookupKey],"ERROR"),""), "")</f>
        <v/>
      </c>
      <c r="AM139" s="3" t="str">
        <f>IF($A139="ADD",IF(NOT(ISBLANK(AL139)),_xlfn.XLOOKUP(AL139,sl_pole_shape[lookupValue],sl_pole_shape[lookupKey],"ERROR"),""), "")</f>
        <v/>
      </c>
      <c r="AN139" s="8"/>
      <c r="AP139" s="3" t="str">
        <f>IF($A139="ADD",IF(NOT(ISBLANK(AO139)),_xlfn.XLOOKUP(AO139,sl_pole_attach[lookupValue],sl_pole_attach[lookupKey],"ERROR"),""), "")</f>
        <v/>
      </c>
      <c r="AR139" s="3" t="str">
        <f>IF($A139="ADD",IF(NOT(ISBLANK(AQ139)),_xlfn.XLOOKUP(AQ139,sl_earthing_type[lookupValue],sl_earthing_type[lookupKey],"ERROR"),""), "")</f>
        <v/>
      </c>
      <c r="AT139" s="3" t="str">
        <f>IF($A139="ADD",IF(NOT(ISBLANK(AS139)),_xlfn.XLOOKUP(AS139,men_point[lookupValue],men_point[lookupKey],"ERROR"),""), "")</f>
        <v/>
      </c>
      <c r="AU139" s="8"/>
      <c r="AW139" s="3" t="str">
        <f>IF($A139="ADD",IF(NOT(ISBLANK(AV139)),_xlfn.XLOOKUP(AV139,sign_bracket[lookupValue],sign_bracket[lookupKey],"ERROR"),""), "")</f>
        <v/>
      </c>
      <c r="AY139" s="3" t="str">
        <f>IF($A139="ADD",IF(NOT(ISBLANK(AX139)),_xlfn.XLOOKUP(AX139,post_plant_type[lookupValue],post_plant_type[lookupKey],"ERROR"),""), "")</f>
        <v/>
      </c>
      <c r="BA139" s="3" t="str">
        <f>IF($A139="ADD",IF(NOT(ISBLANK(AZ139)),_xlfn.XLOOKUP(AZ139,post_ground_type[lookupValue],post_ground_type[lookupKey],"ERROR"),""), "")</f>
        <v/>
      </c>
      <c r="BC139" s="3" t="str">
        <f>IF($A139="ADD",IF(NOT(ISBLANK(BB139)),_xlfn.XLOOKUP(BB139,post_joint_type[lookupValue],post_joint_type[lookupKey],"ERROR"),""), "")</f>
        <v/>
      </c>
      <c r="BD139" s="4"/>
      <c r="BE139" s="7"/>
      <c r="BF139" s="4" t="str">
        <f t="shared" ref="BF139:BF202" ca="1" si="18">IF(BE139&lt;&gt;"", DATEDIF(BE139, TODAY(),"Y"),"")</f>
        <v/>
      </c>
      <c r="BG139" s="4"/>
      <c r="BH139" s="3" t="str">
        <f t="shared" ref="BH139:BH202" si="19">IF($A139="ADD","In Use","")</f>
        <v/>
      </c>
      <c r="BI139" s="3" t="str">
        <f>IF($A139="","",IF((AND($A139="ADD",OR(BH139="",BH139="In Use"))),"5",(_xlfn.XLOOKUP(BH139,ud_asset_status[lookupValue],ud_asset_status[lookupKey],""))))</f>
        <v/>
      </c>
      <c r="BJ139" s="7"/>
      <c r="BL139" s="3" t="str">
        <f>IF($A139="ADD",IF(NOT(ISBLANK(BK139)),_xlfn.XLOOKUP(BK139,ud_replacement_status[lookupValue],ud_replacement_status[lookupKey],"ERROR"),""), "")</f>
        <v/>
      </c>
      <c r="BM139" s="7"/>
      <c r="BO139" s="3" t="str">
        <f>IF($A139="ADD",IF(NOT(ISBLANK(BN139)),_xlfn.XLOOKUP(BN139,ar_replace_reason[lookupValue],ar_replace_reason[lookupKey],"ERROR"),""), "")</f>
        <v/>
      </c>
      <c r="BP139" s="3" t="str">
        <f t="shared" ref="BP139:BP202" si="20">IF($A139="ADD","Queenstown-Lakes District Council","")</f>
        <v/>
      </c>
      <c r="BQ139" s="3" t="str">
        <f>IF($A139="","",IF((AND($A139="ADD",OR(BP139="",BP139="Queenstown-Lakes District Council"))),"70",(_xlfn.XLOOKUP(BP139,ud_organisation_owner[lookupValue],ud_organisation_owner[lookupKey],""))))</f>
        <v/>
      </c>
      <c r="BR139" s="3" t="str">
        <f t="shared" ref="BR139:BR202" si="21">IF($A139="ADD","Queenstown-Lakes District Council","")</f>
        <v/>
      </c>
      <c r="BS139" s="3" t="str">
        <f>IF($A139="","",IF((AND($A139="ADD",OR(BR139="",BR139="Queenstown-Lakes District Council"))),"70",(_xlfn.XLOOKUP(BR139,ud_organisation_owner[lookupValue],ud_organisation_owner[lookupKey],""))))</f>
        <v/>
      </c>
      <c r="BT139" s="3" t="str">
        <f t="shared" ref="BT139:BT202" si="22">IF($A139="ADD","Local Authority","")</f>
        <v/>
      </c>
      <c r="BU139" s="3" t="str">
        <f>IF($A139="","",IF((AND($A139="ADD",OR(BT139="",BT139="Local Authority"))),"17",(_xlfn.XLOOKUP(BT139,ud_sub_organisation[lookupValue],ud_sub_organisation[lookupKey],""))))</f>
        <v/>
      </c>
      <c r="BW139" s="3" t="str">
        <f>IF($A139="ADD",IF(NOT(ISBLANK(BV139)),_xlfn.XLOOKUP(BV139,ud_maintenance_organisation[lookupValue],ud_maintenance_organisation[lookupKey],"ERROR"),""), "")</f>
        <v/>
      </c>
      <c r="BX139" s="3" t="str">
        <f t="shared" ref="BX139:BX202" si="23">IF($A139="ADD","Vested Assets","")</f>
        <v/>
      </c>
      <c r="BY139" s="3" t="str">
        <f>IF($A139="","",IF((AND($A139="ADD",OR(BX139="",BX139="Vested Assets"))),"12",(_xlfn.XLOOKUP(BX139,ud_work_category[lookupValue],ud_work_category[lookupKey],""))))</f>
        <v/>
      </c>
      <c r="BZ139" s="6"/>
      <c r="CA139" s="2" t="str">
        <f t="shared" ref="CA139:CA202" si="24">IF($A139="ADD","TRUE","")</f>
        <v/>
      </c>
      <c r="CB139" s="3" t="str">
        <f t="shared" ref="CB139:CB202" si="25">IF($A139="ADD","Excellent","")</f>
        <v/>
      </c>
      <c r="CC139" s="3" t="str">
        <f>IF($A139="","",IF((AND($A139="ADD",OR(CB139="",CB139="Excellent"))),"1",(_xlfn.XLOOKUP(CB139,condition[lookupValue],condition[lookupKey],""))))</f>
        <v/>
      </c>
      <c r="CD139" s="7" t="str">
        <f t="shared" ref="CD139:CD202" si="26">IF(BE139&lt;&gt;"",BE139,"")</f>
        <v/>
      </c>
      <c r="CE139" s="8"/>
    </row>
    <row r="140" spans="2:83" x14ac:dyDescent="0.25">
      <c r="B140" s="4"/>
      <c r="D140" s="3" t="str">
        <f>IF($A140="ADD",IF(NOT(ISBLANK(C140)),_xlfn.XLOOKUP(C140,ud_amds_table_list[lookupValue],ud_amds_table_list[lookupKey],"ERROR"),""), "")</f>
        <v/>
      </c>
      <c r="G140" s="8"/>
      <c r="I140" s="3" t="str">
        <f>IF($A140="ADD",IF(NOT(ISBLANK(H140)),_xlfn.XLOOKUP(H140,roadnames[lookupValue],roadnames[lookupKey],"ERROR"),""), "")</f>
        <v/>
      </c>
      <c r="J140" s="5"/>
      <c r="K140" s="5"/>
      <c r="L140" s="22"/>
      <c r="N140" s="3" t="str">
        <f>IF($A140="ADD",IF(NOT(ISBLANK(M140)),_xlfn.XLOOKUP(M140,side[lookupValue],side[lookupKey],"ERROR"),""), "")</f>
        <v/>
      </c>
      <c r="O140" s="4"/>
      <c r="Q140" s="3" t="str">
        <f>IF($A140="ADD",IF(NOT(ISBLANK(P140)),_xlfn.XLOOKUP(P140,ud_placement[lookupValue],ud_placement[lookupKey],"ERROR"),""), "")</f>
        <v/>
      </c>
      <c r="S140" s="3" t="str">
        <f>IF($A140="ADD",IF(NOT(ISBLANK(R140)),_xlfn.XLOOKUP(R140,ud_pole_primary_function[lookupValue],ud_pole_primary_function[lookupKey],"ERROR"),""), "")</f>
        <v/>
      </c>
      <c r="U140" s="3" t="str">
        <f>IF($A140="ADD",IF(NOT(ISBLANK(T140)),_xlfn.XLOOKUP(T140,ud_pole_structure_type[lookupValue],ud_pole_structure_type[lookupKey],"ERROR"),""), "")</f>
        <v/>
      </c>
      <c r="X140" s="3" t="str">
        <f>IF($A140="ADD",IF(NOT(ISBLANK(W140)),_xlfn.XLOOKUP(W140,pole_material[lookupValue],pole_material[lookupKey],"ERROR"),""), "")</f>
        <v/>
      </c>
      <c r="Z140" s="3" t="str">
        <f>IF($A140="ADD",IF(NOT(ISBLANK(Y140)),_xlfn.XLOOKUP(Y140,ud_coating_system[lookupValue],ud_coating_system[lookupKey],"ERROR"),""), "")</f>
        <v/>
      </c>
      <c r="AB140" s="3" t="str">
        <f>IF($A140="ADD",IF(NOT(ISBLANK(AA140)),_xlfn.XLOOKUP(AA140,ud_pole_foundation_type[lookupValue],ud_pole_foundation_type[lookupKey],"ERROR"),""), "")</f>
        <v/>
      </c>
      <c r="AD140" s="3" t="str">
        <f>IF($A140="ADD",IF(NOT(ISBLANK(AC140)),_xlfn.XLOOKUP(AC140,ud_pole_base_connection[lookupValue],ud_pole_base_connection[lookupKey],"ERROR"),""), "")</f>
        <v/>
      </c>
      <c r="AE140" s="22"/>
      <c r="AF140" s="22"/>
      <c r="AI140" s="3" t="str">
        <f>IF($A140="ADD",IF(NOT(ISBLANK(AH140)),_xlfn.XLOOKUP(AH140,ud_pole_structure_make[lookupValue],ud_pole_structure_make[lookupKey],"ERROR"),""), "")</f>
        <v/>
      </c>
      <c r="AK140" s="3" t="str">
        <f>IF($A140="ADD",IF(NOT(ISBLANK(AJ140)),_xlfn.XLOOKUP(1,(ud_pole_structure_model_lookup=AJ140)*(ud_pole_structure_model_parentKey=AI140),ud_pole_structure_model[lookupKey],"ERROR"),""), "")</f>
        <v/>
      </c>
      <c r="AM140" s="3" t="str">
        <f>IF($A140="ADD",IF(NOT(ISBLANK(AL140)),_xlfn.XLOOKUP(AL140,sl_pole_shape[lookupValue],sl_pole_shape[lookupKey],"ERROR"),""), "")</f>
        <v/>
      </c>
      <c r="AN140" s="8"/>
      <c r="AP140" s="3" t="str">
        <f>IF($A140="ADD",IF(NOT(ISBLANK(AO140)),_xlfn.XLOOKUP(AO140,sl_pole_attach[lookupValue],sl_pole_attach[lookupKey],"ERROR"),""), "")</f>
        <v/>
      </c>
      <c r="AR140" s="3" t="str">
        <f>IF($A140="ADD",IF(NOT(ISBLANK(AQ140)),_xlfn.XLOOKUP(AQ140,sl_earthing_type[lookupValue],sl_earthing_type[lookupKey],"ERROR"),""), "")</f>
        <v/>
      </c>
      <c r="AT140" s="3" t="str">
        <f>IF($A140="ADD",IF(NOT(ISBLANK(AS140)),_xlfn.XLOOKUP(AS140,men_point[lookupValue],men_point[lookupKey],"ERROR"),""), "")</f>
        <v/>
      </c>
      <c r="AU140" s="8"/>
      <c r="AW140" s="3" t="str">
        <f>IF($A140="ADD",IF(NOT(ISBLANK(AV140)),_xlfn.XLOOKUP(AV140,sign_bracket[lookupValue],sign_bracket[lookupKey],"ERROR"),""), "")</f>
        <v/>
      </c>
      <c r="AY140" s="3" t="str">
        <f>IF($A140="ADD",IF(NOT(ISBLANK(AX140)),_xlfn.XLOOKUP(AX140,post_plant_type[lookupValue],post_plant_type[lookupKey],"ERROR"),""), "")</f>
        <v/>
      </c>
      <c r="BA140" s="3" t="str">
        <f>IF($A140="ADD",IF(NOT(ISBLANK(AZ140)),_xlfn.XLOOKUP(AZ140,post_ground_type[lookupValue],post_ground_type[lookupKey],"ERROR"),""), "")</f>
        <v/>
      </c>
      <c r="BC140" s="3" t="str">
        <f>IF($A140="ADD",IF(NOT(ISBLANK(BB140)),_xlfn.XLOOKUP(BB140,post_joint_type[lookupValue],post_joint_type[lookupKey],"ERROR"),""), "")</f>
        <v/>
      </c>
      <c r="BD140" s="4"/>
      <c r="BE140" s="7"/>
      <c r="BF140" s="4" t="str">
        <f t="shared" ca="1" si="18"/>
        <v/>
      </c>
      <c r="BG140" s="4"/>
      <c r="BH140" s="3" t="str">
        <f t="shared" si="19"/>
        <v/>
      </c>
      <c r="BI140" s="3" t="str">
        <f>IF($A140="","",IF((AND($A140="ADD",OR(BH140="",BH140="In Use"))),"5",(_xlfn.XLOOKUP(BH140,ud_asset_status[lookupValue],ud_asset_status[lookupKey],""))))</f>
        <v/>
      </c>
      <c r="BJ140" s="7"/>
      <c r="BL140" s="3" t="str">
        <f>IF($A140="ADD",IF(NOT(ISBLANK(BK140)),_xlfn.XLOOKUP(BK140,ud_replacement_status[lookupValue],ud_replacement_status[lookupKey],"ERROR"),""), "")</f>
        <v/>
      </c>
      <c r="BM140" s="7"/>
      <c r="BO140" s="3" t="str">
        <f>IF($A140="ADD",IF(NOT(ISBLANK(BN140)),_xlfn.XLOOKUP(BN140,ar_replace_reason[lookupValue],ar_replace_reason[lookupKey],"ERROR"),""), "")</f>
        <v/>
      </c>
      <c r="BP140" s="3" t="str">
        <f t="shared" si="20"/>
        <v/>
      </c>
      <c r="BQ140" s="3" t="str">
        <f>IF($A140="","",IF((AND($A140="ADD",OR(BP140="",BP140="Queenstown-Lakes District Council"))),"70",(_xlfn.XLOOKUP(BP140,ud_organisation_owner[lookupValue],ud_organisation_owner[lookupKey],""))))</f>
        <v/>
      </c>
      <c r="BR140" s="3" t="str">
        <f t="shared" si="21"/>
        <v/>
      </c>
      <c r="BS140" s="3" t="str">
        <f>IF($A140="","",IF((AND($A140="ADD",OR(BR140="",BR140="Queenstown-Lakes District Council"))),"70",(_xlfn.XLOOKUP(BR140,ud_organisation_owner[lookupValue],ud_organisation_owner[lookupKey],""))))</f>
        <v/>
      </c>
      <c r="BT140" s="3" t="str">
        <f t="shared" si="22"/>
        <v/>
      </c>
      <c r="BU140" s="3" t="str">
        <f>IF($A140="","",IF((AND($A140="ADD",OR(BT140="",BT140="Local Authority"))),"17",(_xlfn.XLOOKUP(BT140,ud_sub_organisation[lookupValue],ud_sub_organisation[lookupKey],""))))</f>
        <v/>
      </c>
      <c r="BW140" s="3" t="str">
        <f>IF($A140="ADD",IF(NOT(ISBLANK(BV140)),_xlfn.XLOOKUP(BV140,ud_maintenance_organisation[lookupValue],ud_maintenance_organisation[lookupKey],"ERROR"),""), "")</f>
        <v/>
      </c>
      <c r="BX140" s="3" t="str">
        <f t="shared" si="23"/>
        <v/>
      </c>
      <c r="BY140" s="3" t="str">
        <f>IF($A140="","",IF((AND($A140="ADD",OR(BX140="",BX140="Vested Assets"))),"12",(_xlfn.XLOOKUP(BX140,ud_work_category[lookupValue],ud_work_category[lookupKey],""))))</f>
        <v/>
      </c>
      <c r="BZ140" s="6"/>
      <c r="CA140" s="2" t="str">
        <f t="shared" si="24"/>
        <v/>
      </c>
      <c r="CB140" s="3" t="str">
        <f t="shared" si="25"/>
        <v/>
      </c>
      <c r="CC140" s="3" t="str">
        <f>IF($A140="","",IF((AND($A140="ADD",OR(CB140="",CB140="Excellent"))),"1",(_xlfn.XLOOKUP(CB140,condition[lookupValue],condition[lookupKey],""))))</f>
        <v/>
      </c>
      <c r="CD140" s="7" t="str">
        <f t="shared" si="26"/>
        <v/>
      </c>
      <c r="CE140" s="8"/>
    </row>
    <row r="141" spans="2:83" x14ac:dyDescent="0.25">
      <c r="B141" s="4"/>
      <c r="D141" s="3" t="str">
        <f>IF($A141="ADD",IF(NOT(ISBLANK(C141)),_xlfn.XLOOKUP(C141,ud_amds_table_list[lookupValue],ud_amds_table_list[lookupKey],"ERROR"),""), "")</f>
        <v/>
      </c>
      <c r="G141" s="8"/>
      <c r="I141" s="3" t="str">
        <f>IF($A141="ADD",IF(NOT(ISBLANK(H141)),_xlfn.XLOOKUP(H141,roadnames[lookupValue],roadnames[lookupKey],"ERROR"),""), "")</f>
        <v/>
      </c>
      <c r="J141" s="5"/>
      <c r="K141" s="5"/>
      <c r="L141" s="22"/>
      <c r="N141" s="3" t="str">
        <f>IF($A141="ADD",IF(NOT(ISBLANK(M141)),_xlfn.XLOOKUP(M141,side[lookupValue],side[lookupKey],"ERROR"),""), "")</f>
        <v/>
      </c>
      <c r="O141" s="4"/>
      <c r="Q141" s="3" t="str">
        <f>IF($A141="ADD",IF(NOT(ISBLANK(P141)),_xlfn.XLOOKUP(P141,ud_placement[lookupValue],ud_placement[lookupKey],"ERROR"),""), "")</f>
        <v/>
      </c>
      <c r="S141" s="3" t="str">
        <f>IF($A141="ADD",IF(NOT(ISBLANK(R141)),_xlfn.XLOOKUP(R141,ud_pole_primary_function[lookupValue],ud_pole_primary_function[lookupKey],"ERROR"),""), "")</f>
        <v/>
      </c>
      <c r="U141" s="3" t="str">
        <f>IF($A141="ADD",IF(NOT(ISBLANK(T141)),_xlfn.XLOOKUP(T141,ud_pole_structure_type[lookupValue],ud_pole_structure_type[lookupKey],"ERROR"),""), "")</f>
        <v/>
      </c>
      <c r="X141" s="3" t="str">
        <f>IF($A141="ADD",IF(NOT(ISBLANK(W141)),_xlfn.XLOOKUP(W141,pole_material[lookupValue],pole_material[lookupKey],"ERROR"),""), "")</f>
        <v/>
      </c>
      <c r="Z141" s="3" t="str">
        <f>IF($A141="ADD",IF(NOT(ISBLANK(Y141)),_xlfn.XLOOKUP(Y141,ud_coating_system[lookupValue],ud_coating_system[lookupKey],"ERROR"),""), "")</f>
        <v/>
      </c>
      <c r="AB141" s="3" t="str">
        <f>IF($A141="ADD",IF(NOT(ISBLANK(AA141)),_xlfn.XLOOKUP(AA141,ud_pole_foundation_type[lookupValue],ud_pole_foundation_type[lookupKey],"ERROR"),""), "")</f>
        <v/>
      </c>
      <c r="AD141" s="3" t="str">
        <f>IF($A141="ADD",IF(NOT(ISBLANK(AC141)),_xlfn.XLOOKUP(AC141,ud_pole_base_connection[lookupValue],ud_pole_base_connection[lookupKey],"ERROR"),""), "")</f>
        <v/>
      </c>
      <c r="AE141" s="22"/>
      <c r="AF141" s="22"/>
      <c r="AI141" s="3" t="str">
        <f>IF($A141="ADD",IF(NOT(ISBLANK(AH141)),_xlfn.XLOOKUP(AH141,ud_pole_structure_make[lookupValue],ud_pole_structure_make[lookupKey],"ERROR"),""), "")</f>
        <v/>
      </c>
      <c r="AK141" s="3" t="str">
        <f>IF($A141="ADD",IF(NOT(ISBLANK(AJ141)),_xlfn.XLOOKUP(1,(ud_pole_structure_model_lookup=AJ141)*(ud_pole_structure_model_parentKey=AI141),ud_pole_structure_model[lookupKey],"ERROR"),""), "")</f>
        <v/>
      </c>
      <c r="AM141" s="3" t="str">
        <f>IF($A141="ADD",IF(NOT(ISBLANK(AL141)),_xlfn.XLOOKUP(AL141,sl_pole_shape[lookupValue],sl_pole_shape[lookupKey],"ERROR"),""), "")</f>
        <v/>
      </c>
      <c r="AN141" s="8"/>
      <c r="AP141" s="3" t="str">
        <f>IF($A141="ADD",IF(NOT(ISBLANK(AO141)),_xlfn.XLOOKUP(AO141,sl_pole_attach[lookupValue],sl_pole_attach[lookupKey],"ERROR"),""), "")</f>
        <v/>
      </c>
      <c r="AR141" s="3" t="str">
        <f>IF($A141="ADD",IF(NOT(ISBLANK(AQ141)),_xlfn.XLOOKUP(AQ141,sl_earthing_type[lookupValue],sl_earthing_type[lookupKey],"ERROR"),""), "")</f>
        <v/>
      </c>
      <c r="AT141" s="3" t="str">
        <f>IF($A141="ADD",IF(NOT(ISBLANK(AS141)),_xlfn.XLOOKUP(AS141,men_point[lookupValue],men_point[lookupKey],"ERROR"),""), "")</f>
        <v/>
      </c>
      <c r="AU141" s="8"/>
      <c r="AW141" s="3" t="str">
        <f>IF($A141="ADD",IF(NOT(ISBLANK(AV141)),_xlfn.XLOOKUP(AV141,sign_bracket[lookupValue],sign_bracket[lookupKey],"ERROR"),""), "")</f>
        <v/>
      </c>
      <c r="AY141" s="3" t="str">
        <f>IF($A141="ADD",IF(NOT(ISBLANK(AX141)),_xlfn.XLOOKUP(AX141,post_plant_type[lookupValue],post_plant_type[lookupKey],"ERROR"),""), "")</f>
        <v/>
      </c>
      <c r="BA141" s="3" t="str">
        <f>IF($A141="ADD",IF(NOT(ISBLANK(AZ141)),_xlfn.XLOOKUP(AZ141,post_ground_type[lookupValue],post_ground_type[lookupKey],"ERROR"),""), "")</f>
        <v/>
      </c>
      <c r="BC141" s="3" t="str">
        <f>IF($A141="ADD",IF(NOT(ISBLANK(BB141)),_xlfn.XLOOKUP(BB141,post_joint_type[lookupValue],post_joint_type[lookupKey],"ERROR"),""), "")</f>
        <v/>
      </c>
      <c r="BD141" s="4"/>
      <c r="BE141" s="7"/>
      <c r="BF141" s="4" t="str">
        <f t="shared" ca="1" si="18"/>
        <v/>
      </c>
      <c r="BG141" s="4"/>
      <c r="BH141" s="3" t="str">
        <f t="shared" si="19"/>
        <v/>
      </c>
      <c r="BI141" s="3" t="str">
        <f>IF($A141="","",IF((AND($A141="ADD",OR(BH141="",BH141="In Use"))),"5",(_xlfn.XLOOKUP(BH141,ud_asset_status[lookupValue],ud_asset_status[lookupKey],""))))</f>
        <v/>
      </c>
      <c r="BJ141" s="7"/>
      <c r="BL141" s="3" t="str">
        <f>IF($A141="ADD",IF(NOT(ISBLANK(BK141)),_xlfn.XLOOKUP(BK141,ud_replacement_status[lookupValue],ud_replacement_status[lookupKey],"ERROR"),""), "")</f>
        <v/>
      </c>
      <c r="BM141" s="7"/>
      <c r="BO141" s="3" t="str">
        <f>IF($A141="ADD",IF(NOT(ISBLANK(BN141)),_xlfn.XLOOKUP(BN141,ar_replace_reason[lookupValue],ar_replace_reason[lookupKey],"ERROR"),""), "")</f>
        <v/>
      </c>
      <c r="BP141" s="3" t="str">
        <f t="shared" si="20"/>
        <v/>
      </c>
      <c r="BQ141" s="3" t="str">
        <f>IF($A141="","",IF((AND($A141="ADD",OR(BP141="",BP141="Queenstown-Lakes District Council"))),"70",(_xlfn.XLOOKUP(BP141,ud_organisation_owner[lookupValue],ud_organisation_owner[lookupKey],""))))</f>
        <v/>
      </c>
      <c r="BR141" s="3" t="str">
        <f t="shared" si="21"/>
        <v/>
      </c>
      <c r="BS141" s="3" t="str">
        <f>IF($A141="","",IF((AND($A141="ADD",OR(BR141="",BR141="Queenstown-Lakes District Council"))),"70",(_xlfn.XLOOKUP(BR141,ud_organisation_owner[lookupValue],ud_organisation_owner[lookupKey],""))))</f>
        <v/>
      </c>
      <c r="BT141" s="3" t="str">
        <f t="shared" si="22"/>
        <v/>
      </c>
      <c r="BU141" s="3" t="str">
        <f>IF($A141="","",IF((AND($A141="ADD",OR(BT141="",BT141="Local Authority"))),"17",(_xlfn.XLOOKUP(BT141,ud_sub_organisation[lookupValue],ud_sub_organisation[lookupKey],""))))</f>
        <v/>
      </c>
      <c r="BW141" s="3" t="str">
        <f>IF($A141="ADD",IF(NOT(ISBLANK(BV141)),_xlfn.XLOOKUP(BV141,ud_maintenance_organisation[lookupValue],ud_maintenance_organisation[lookupKey],"ERROR"),""), "")</f>
        <v/>
      </c>
      <c r="BX141" s="3" t="str">
        <f t="shared" si="23"/>
        <v/>
      </c>
      <c r="BY141" s="3" t="str">
        <f>IF($A141="","",IF((AND($A141="ADD",OR(BX141="",BX141="Vested Assets"))),"12",(_xlfn.XLOOKUP(BX141,ud_work_category[lookupValue],ud_work_category[lookupKey],""))))</f>
        <v/>
      </c>
      <c r="BZ141" s="6"/>
      <c r="CA141" s="2" t="str">
        <f t="shared" si="24"/>
        <v/>
      </c>
      <c r="CB141" s="3" t="str">
        <f t="shared" si="25"/>
        <v/>
      </c>
      <c r="CC141" s="3" t="str">
        <f>IF($A141="","",IF((AND($A141="ADD",OR(CB141="",CB141="Excellent"))),"1",(_xlfn.XLOOKUP(CB141,condition[lookupValue],condition[lookupKey],""))))</f>
        <v/>
      </c>
      <c r="CD141" s="7" t="str">
        <f t="shared" si="26"/>
        <v/>
      </c>
      <c r="CE141" s="8"/>
    </row>
    <row r="142" spans="2:83" x14ac:dyDescent="0.25">
      <c r="B142" s="4"/>
      <c r="D142" s="3" t="str">
        <f>IF($A142="ADD",IF(NOT(ISBLANK(C142)),_xlfn.XLOOKUP(C142,ud_amds_table_list[lookupValue],ud_amds_table_list[lookupKey],"ERROR"),""), "")</f>
        <v/>
      </c>
      <c r="G142" s="8"/>
      <c r="I142" s="3" t="str">
        <f>IF($A142="ADD",IF(NOT(ISBLANK(H142)),_xlfn.XLOOKUP(H142,roadnames[lookupValue],roadnames[lookupKey],"ERROR"),""), "")</f>
        <v/>
      </c>
      <c r="J142" s="5"/>
      <c r="K142" s="5"/>
      <c r="L142" s="22"/>
      <c r="N142" s="3" t="str">
        <f>IF($A142="ADD",IF(NOT(ISBLANK(M142)),_xlfn.XLOOKUP(M142,side[lookupValue],side[lookupKey],"ERROR"),""), "")</f>
        <v/>
      </c>
      <c r="O142" s="4"/>
      <c r="Q142" s="3" t="str">
        <f>IF($A142="ADD",IF(NOT(ISBLANK(P142)),_xlfn.XLOOKUP(P142,ud_placement[lookupValue],ud_placement[lookupKey],"ERROR"),""), "")</f>
        <v/>
      </c>
      <c r="S142" s="3" t="str">
        <f>IF($A142="ADD",IF(NOT(ISBLANK(R142)),_xlfn.XLOOKUP(R142,ud_pole_primary_function[lookupValue],ud_pole_primary_function[lookupKey],"ERROR"),""), "")</f>
        <v/>
      </c>
      <c r="U142" s="3" t="str">
        <f>IF($A142="ADD",IF(NOT(ISBLANK(T142)),_xlfn.XLOOKUP(T142,ud_pole_structure_type[lookupValue],ud_pole_structure_type[lookupKey],"ERROR"),""), "")</f>
        <v/>
      </c>
      <c r="X142" s="3" t="str">
        <f>IF($A142="ADD",IF(NOT(ISBLANK(W142)),_xlfn.XLOOKUP(W142,pole_material[lookupValue],pole_material[lookupKey],"ERROR"),""), "")</f>
        <v/>
      </c>
      <c r="Z142" s="3" t="str">
        <f>IF($A142="ADD",IF(NOT(ISBLANK(Y142)),_xlfn.XLOOKUP(Y142,ud_coating_system[lookupValue],ud_coating_system[lookupKey],"ERROR"),""), "")</f>
        <v/>
      </c>
      <c r="AB142" s="3" t="str">
        <f>IF($A142="ADD",IF(NOT(ISBLANK(AA142)),_xlfn.XLOOKUP(AA142,ud_pole_foundation_type[lookupValue],ud_pole_foundation_type[lookupKey],"ERROR"),""), "")</f>
        <v/>
      </c>
      <c r="AD142" s="3" t="str">
        <f>IF($A142="ADD",IF(NOT(ISBLANK(AC142)),_xlfn.XLOOKUP(AC142,ud_pole_base_connection[lookupValue],ud_pole_base_connection[lookupKey],"ERROR"),""), "")</f>
        <v/>
      </c>
      <c r="AE142" s="22"/>
      <c r="AF142" s="22"/>
      <c r="AI142" s="3" t="str">
        <f>IF($A142="ADD",IF(NOT(ISBLANK(AH142)),_xlfn.XLOOKUP(AH142,ud_pole_structure_make[lookupValue],ud_pole_structure_make[lookupKey],"ERROR"),""), "")</f>
        <v/>
      </c>
      <c r="AK142" s="3" t="str">
        <f>IF($A142="ADD",IF(NOT(ISBLANK(AJ142)),_xlfn.XLOOKUP(1,(ud_pole_structure_model_lookup=AJ142)*(ud_pole_structure_model_parentKey=AI142),ud_pole_structure_model[lookupKey],"ERROR"),""), "")</f>
        <v/>
      </c>
      <c r="AM142" s="3" t="str">
        <f>IF($A142="ADD",IF(NOT(ISBLANK(AL142)),_xlfn.XLOOKUP(AL142,sl_pole_shape[lookupValue],sl_pole_shape[lookupKey],"ERROR"),""), "")</f>
        <v/>
      </c>
      <c r="AN142" s="8"/>
      <c r="AP142" s="3" t="str">
        <f>IF($A142="ADD",IF(NOT(ISBLANK(AO142)),_xlfn.XLOOKUP(AO142,sl_pole_attach[lookupValue],sl_pole_attach[lookupKey],"ERROR"),""), "")</f>
        <v/>
      </c>
      <c r="AR142" s="3" t="str">
        <f>IF($A142="ADD",IF(NOT(ISBLANK(AQ142)),_xlfn.XLOOKUP(AQ142,sl_earthing_type[lookupValue],sl_earthing_type[lookupKey],"ERROR"),""), "")</f>
        <v/>
      </c>
      <c r="AT142" s="3" t="str">
        <f>IF($A142="ADD",IF(NOT(ISBLANK(AS142)),_xlfn.XLOOKUP(AS142,men_point[lookupValue],men_point[lookupKey],"ERROR"),""), "")</f>
        <v/>
      </c>
      <c r="AU142" s="8"/>
      <c r="AW142" s="3" t="str">
        <f>IF($A142="ADD",IF(NOT(ISBLANK(AV142)),_xlfn.XLOOKUP(AV142,sign_bracket[lookupValue],sign_bracket[lookupKey],"ERROR"),""), "")</f>
        <v/>
      </c>
      <c r="AY142" s="3" t="str">
        <f>IF($A142="ADD",IF(NOT(ISBLANK(AX142)),_xlfn.XLOOKUP(AX142,post_plant_type[lookupValue],post_plant_type[lookupKey],"ERROR"),""), "")</f>
        <v/>
      </c>
      <c r="BA142" s="3" t="str">
        <f>IF($A142="ADD",IF(NOT(ISBLANK(AZ142)),_xlfn.XLOOKUP(AZ142,post_ground_type[lookupValue],post_ground_type[lookupKey],"ERROR"),""), "")</f>
        <v/>
      </c>
      <c r="BC142" s="3" t="str">
        <f>IF($A142="ADD",IF(NOT(ISBLANK(BB142)),_xlfn.XLOOKUP(BB142,post_joint_type[lookupValue],post_joint_type[lookupKey],"ERROR"),""), "")</f>
        <v/>
      </c>
      <c r="BD142" s="4"/>
      <c r="BE142" s="7"/>
      <c r="BF142" s="4" t="str">
        <f t="shared" ca="1" si="18"/>
        <v/>
      </c>
      <c r="BG142" s="4"/>
      <c r="BH142" s="3" t="str">
        <f t="shared" si="19"/>
        <v/>
      </c>
      <c r="BI142" s="3" t="str">
        <f>IF($A142="","",IF((AND($A142="ADD",OR(BH142="",BH142="In Use"))),"5",(_xlfn.XLOOKUP(BH142,ud_asset_status[lookupValue],ud_asset_status[lookupKey],""))))</f>
        <v/>
      </c>
      <c r="BJ142" s="7"/>
      <c r="BL142" s="3" t="str">
        <f>IF($A142="ADD",IF(NOT(ISBLANK(BK142)),_xlfn.XLOOKUP(BK142,ud_replacement_status[lookupValue],ud_replacement_status[lookupKey],"ERROR"),""), "")</f>
        <v/>
      </c>
      <c r="BM142" s="7"/>
      <c r="BO142" s="3" t="str">
        <f>IF($A142="ADD",IF(NOT(ISBLANK(BN142)),_xlfn.XLOOKUP(BN142,ar_replace_reason[lookupValue],ar_replace_reason[lookupKey],"ERROR"),""), "")</f>
        <v/>
      </c>
      <c r="BP142" s="3" t="str">
        <f t="shared" si="20"/>
        <v/>
      </c>
      <c r="BQ142" s="3" t="str">
        <f>IF($A142="","",IF((AND($A142="ADD",OR(BP142="",BP142="Queenstown-Lakes District Council"))),"70",(_xlfn.XLOOKUP(BP142,ud_organisation_owner[lookupValue],ud_organisation_owner[lookupKey],""))))</f>
        <v/>
      </c>
      <c r="BR142" s="3" t="str">
        <f t="shared" si="21"/>
        <v/>
      </c>
      <c r="BS142" s="3" t="str">
        <f>IF($A142="","",IF((AND($A142="ADD",OR(BR142="",BR142="Queenstown-Lakes District Council"))),"70",(_xlfn.XLOOKUP(BR142,ud_organisation_owner[lookupValue],ud_organisation_owner[lookupKey],""))))</f>
        <v/>
      </c>
      <c r="BT142" s="3" t="str">
        <f t="shared" si="22"/>
        <v/>
      </c>
      <c r="BU142" s="3" t="str">
        <f>IF($A142="","",IF((AND($A142="ADD",OR(BT142="",BT142="Local Authority"))),"17",(_xlfn.XLOOKUP(BT142,ud_sub_organisation[lookupValue],ud_sub_organisation[lookupKey],""))))</f>
        <v/>
      </c>
      <c r="BW142" s="3" t="str">
        <f>IF($A142="ADD",IF(NOT(ISBLANK(BV142)),_xlfn.XLOOKUP(BV142,ud_maintenance_organisation[lookupValue],ud_maintenance_organisation[lookupKey],"ERROR"),""), "")</f>
        <v/>
      </c>
      <c r="BX142" s="3" t="str">
        <f t="shared" si="23"/>
        <v/>
      </c>
      <c r="BY142" s="3" t="str">
        <f>IF($A142="","",IF((AND($A142="ADD",OR(BX142="",BX142="Vested Assets"))),"12",(_xlfn.XLOOKUP(BX142,ud_work_category[lookupValue],ud_work_category[lookupKey],""))))</f>
        <v/>
      </c>
      <c r="BZ142" s="6"/>
      <c r="CA142" s="2" t="str">
        <f t="shared" si="24"/>
        <v/>
      </c>
      <c r="CB142" s="3" t="str">
        <f t="shared" si="25"/>
        <v/>
      </c>
      <c r="CC142" s="3" t="str">
        <f>IF($A142="","",IF((AND($A142="ADD",OR(CB142="",CB142="Excellent"))),"1",(_xlfn.XLOOKUP(CB142,condition[lookupValue],condition[lookupKey],""))))</f>
        <v/>
      </c>
      <c r="CD142" s="7" t="str">
        <f t="shared" si="26"/>
        <v/>
      </c>
      <c r="CE142" s="8"/>
    </row>
    <row r="143" spans="2:83" x14ac:dyDescent="0.25">
      <c r="B143" s="4"/>
      <c r="D143" s="3" t="str">
        <f>IF($A143="ADD",IF(NOT(ISBLANK(C143)),_xlfn.XLOOKUP(C143,ud_amds_table_list[lookupValue],ud_amds_table_list[lookupKey],"ERROR"),""), "")</f>
        <v/>
      </c>
      <c r="G143" s="8"/>
      <c r="I143" s="3" t="str">
        <f>IF($A143="ADD",IF(NOT(ISBLANK(H143)),_xlfn.XLOOKUP(H143,roadnames[lookupValue],roadnames[lookupKey],"ERROR"),""), "")</f>
        <v/>
      </c>
      <c r="J143" s="5"/>
      <c r="K143" s="5"/>
      <c r="L143" s="22"/>
      <c r="N143" s="3" t="str">
        <f>IF($A143="ADD",IF(NOT(ISBLANK(M143)),_xlfn.XLOOKUP(M143,side[lookupValue],side[lookupKey],"ERROR"),""), "")</f>
        <v/>
      </c>
      <c r="O143" s="4"/>
      <c r="Q143" s="3" t="str">
        <f>IF($A143="ADD",IF(NOT(ISBLANK(P143)),_xlfn.XLOOKUP(P143,ud_placement[lookupValue],ud_placement[lookupKey],"ERROR"),""), "")</f>
        <v/>
      </c>
      <c r="S143" s="3" t="str">
        <f>IF($A143="ADD",IF(NOT(ISBLANK(R143)),_xlfn.XLOOKUP(R143,ud_pole_primary_function[lookupValue],ud_pole_primary_function[lookupKey],"ERROR"),""), "")</f>
        <v/>
      </c>
      <c r="U143" s="3" t="str">
        <f>IF($A143="ADD",IF(NOT(ISBLANK(T143)),_xlfn.XLOOKUP(T143,ud_pole_structure_type[lookupValue],ud_pole_structure_type[lookupKey],"ERROR"),""), "")</f>
        <v/>
      </c>
      <c r="X143" s="3" t="str">
        <f>IF($A143="ADD",IF(NOT(ISBLANK(W143)),_xlfn.XLOOKUP(W143,pole_material[lookupValue],pole_material[lookupKey],"ERROR"),""), "")</f>
        <v/>
      </c>
      <c r="Z143" s="3" t="str">
        <f>IF($A143="ADD",IF(NOT(ISBLANK(Y143)),_xlfn.XLOOKUP(Y143,ud_coating_system[lookupValue],ud_coating_system[lookupKey],"ERROR"),""), "")</f>
        <v/>
      </c>
      <c r="AB143" s="3" t="str">
        <f>IF($A143="ADD",IF(NOT(ISBLANK(AA143)),_xlfn.XLOOKUP(AA143,ud_pole_foundation_type[lookupValue],ud_pole_foundation_type[lookupKey],"ERROR"),""), "")</f>
        <v/>
      </c>
      <c r="AD143" s="3" t="str">
        <f>IF($A143="ADD",IF(NOT(ISBLANK(AC143)),_xlfn.XLOOKUP(AC143,ud_pole_base_connection[lookupValue],ud_pole_base_connection[lookupKey],"ERROR"),""), "")</f>
        <v/>
      </c>
      <c r="AE143" s="22"/>
      <c r="AF143" s="22"/>
      <c r="AI143" s="3" t="str">
        <f>IF($A143="ADD",IF(NOT(ISBLANK(AH143)),_xlfn.XLOOKUP(AH143,ud_pole_structure_make[lookupValue],ud_pole_structure_make[lookupKey],"ERROR"),""), "")</f>
        <v/>
      </c>
      <c r="AK143" s="3" t="str">
        <f>IF($A143="ADD",IF(NOT(ISBLANK(AJ143)),_xlfn.XLOOKUP(1,(ud_pole_structure_model_lookup=AJ143)*(ud_pole_structure_model_parentKey=AI143),ud_pole_structure_model[lookupKey],"ERROR"),""), "")</f>
        <v/>
      </c>
      <c r="AM143" s="3" t="str">
        <f>IF($A143="ADD",IF(NOT(ISBLANK(AL143)),_xlfn.XLOOKUP(AL143,sl_pole_shape[lookupValue],sl_pole_shape[lookupKey],"ERROR"),""), "")</f>
        <v/>
      </c>
      <c r="AN143" s="8"/>
      <c r="AP143" s="3" t="str">
        <f>IF($A143="ADD",IF(NOT(ISBLANK(AO143)),_xlfn.XLOOKUP(AO143,sl_pole_attach[lookupValue],sl_pole_attach[lookupKey],"ERROR"),""), "")</f>
        <v/>
      </c>
      <c r="AR143" s="3" t="str">
        <f>IF($A143="ADD",IF(NOT(ISBLANK(AQ143)),_xlfn.XLOOKUP(AQ143,sl_earthing_type[lookupValue],sl_earthing_type[lookupKey],"ERROR"),""), "")</f>
        <v/>
      </c>
      <c r="AT143" s="3" t="str">
        <f>IF($A143="ADD",IF(NOT(ISBLANK(AS143)),_xlfn.XLOOKUP(AS143,men_point[lookupValue],men_point[lookupKey],"ERROR"),""), "")</f>
        <v/>
      </c>
      <c r="AU143" s="8"/>
      <c r="AW143" s="3" t="str">
        <f>IF($A143="ADD",IF(NOT(ISBLANK(AV143)),_xlfn.XLOOKUP(AV143,sign_bracket[lookupValue],sign_bracket[lookupKey],"ERROR"),""), "")</f>
        <v/>
      </c>
      <c r="AY143" s="3" t="str">
        <f>IF($A143="ADD",IF(NOT(ISBLANK(AX143)),_xlfn.XLOOKUP(AX143,post_plant_type[lookupValue],post_plant_type[lookupKey],"ERROR"),""), "")</f>
        <v/>
      </c>
      <c r="BA143" s="3" t="str">
        <f>IF($A143="ADD",IF(NOT(ISBLANK(AZ143)),_xlfn.XLOOKUP(AZ143,post_ground_type[lookupValue],post_ground_type[lookupKey],"ERROR"),""), "")</f>
        <v/>
      </c>
      <c r="BC143" s="3" t="str">
        <f>IF($A143="ADD",IF(NOT(ISBLANK(BB143)),_xlfn.XLOOKUP(BB143,post_joint_type[lookupValue],post_joint_type[lookupKey],"ERROR"),""), "")</f>
        <v/>
      </c>
      <c r="BD143" s="4"/>
      <c r="BE143" s="7"/>
      <c r="BF143" s="4" t="str">
        <f t="shared" ca="1" si="18"/>
        <v/>
      </c>
      <c r="BG143" s="4"/>
      <c r="BH143" s="3" t="str">
        <f t="shared" si="19"/>
        <v/>
      </c>
      <c r="BI143" s="3" t="str">
        <f>IF($A143="","",IF((AND($A143="ADD",OR(BH143="",BH143="In Use"))),"5",(_xlfn.XLOOKUP(BH143,ud_asset_status[lookupValue],ud_asset_status[lookupKey],""))))</f>
        <v/>
      </c>
      <c r="BJ143" s="7"/>
      <c r="BL143" s="3" t="str">
        <f>IF($A143="ADD",IF(NOT(ISBLANK(BK143)),_xlfn.XLOOKUP(BK143,ud_replacement_status[lookupValue],ud_replacement_status[lookupKey],"ERROR"),""), "")</f>
        <v/>
      </c>
      <c r="BM143" s="7"/>
      <c r="BO143" s="3" t="str">
        <f>IF($A143="ADD",IF(NOT(ISBLANK(BN143)),_xlfn.XLOOKUP(BN143,ar_replace_reason[lookupValue],ar_replace_reason[lookupKey],"ERROR"),""), "")</f>
        <v/>
      </c>
      <c r="BP143" s="3" t="str">
        <f t="shared" si="20"/>
        <v/>
      </c>
      <c r="BQ143" s="3" t="str">
        <f>IF($A143="","",IF((AND($A143="ADD",OR(BP143="",BP143="Queenstown-Lakes District Council"))),"70",(_xlfn.XLOOKUP(BP143,ud_organisation_owner[lookupValue],ud_organisation_owner[lookupKey],""))))</f>
        <v/>
      </c>
      <c r="BR143" s="3" t="str">
        <f t="shared" si="21"/>
        <v/>
      </c>
      <c r="BS143" s="3" t="str">
        <f>IF($A143="","",IF((AND($A143="ADD",OR(BR143="",BR143="Queenstown-Lakes District Council"))),"70",(_xlfn.XLOOKUP(BR143,ud_organisation_owner[lookupValue],ud_organisation_owner[lookupKey],""))))</f>
        <v/>
      </c>
      <c r="BT143" s="3" t="str">
        <f t="shared" si="22"/>
        <v/>
      </c>
      <c r="BU143" s="3" t="str">
        <f>IF($A143="","",IF((AND($A143="ADD",OR(BT143="",BT143="Local Authority"))),"17",(_xlfn.XLOOKUP(BT143,ud_sub_organisation[lookupValue],ud_sub_organisation[lookupKey],""))))</f>
        <v/>
      </c>
      <c r="BW143" s="3" t="str">
        <f>IF($A143="ADD",IF(NOT(ISBLANK(BV143)),_xlfn.XLOOKUP(BV143,ud_maintenance_organisation[lookupValue],ud_maintenance_organisation[lookupKey],"ERROR"),""), "")</f>
        <v/>
      </c>
      <c r="BX143" s="3" t="str">
        <f t="shared" si="23"/>
        <v/>
      </c>
      <c r="BY143" s="3" t="str">
        <f>IF($A143="","",IF((AND($A143="ADD",OR(BX143="",BX143="Vested Assets"))),"12",(_xlfn.XLOOKUP(BX143,ud_work_category[lookupValue],ud_work_category[lookupKey],""))))</f>
        <v/>
      </c>
      <c r="BZ143" s="6"/>
      <c r="CA143" s="2" t="str">
        <f t="shared" si="24"/>
        <v/>
      </c>
      <c r="CB143" s="3" t="str">
        <f t="shared" si="25"/>
        <v/>
      </c>
      <c r="CC143" s="3" t="str">
        <f>IF($A143="","",IF((AND($A143="ADD",OR(CB143="",CB143="Excellent"))),"1",(_xlfn.XLOOKUP(CB143,condition[lookupValue],condition[lookupKey],""))))</f>
        <v/>
      </c>
      <c r="CD143" s="7" t="str">
        <f t="shared" si="26"/>
        <v/>
      </c>
      <c r="CE143" s="8"/>
    </row>
    <row r="144" spans="2:83" x14ac:dyDescent="0.25">
      <c r="B144" s="4"/>
      <c r="D144" s="3" t="str">
        <f>IF($A144="ADD",IF(NOT(ISBLANK(C144)),_xlfn.XLOOKUP(C144,ud_amds_table_list[lookupValue],ud_amds_table_list[lookupKey],"ERROR"),""), "")</f>
        <v/>
      </c>
      <c r="G144" s="8"/>
      <c r="I144" s="3" t="str">
        <f>IF($A144="ADD",IF(NOT(ISBLANK(H144)),_xlfn.XLOOKUP(H144,roadnames[lookupValue],roadnames[lookupKey],"ERROR"),""), "")</f>
        <v/>
      </c>
      <c r="J144" s="5"/>
      <c r="K144" s="5"/>
      <c r="L144" s="22"/>
      <c r="N144" s="3" t="str">
        <f>IF($A144="ADD",IF(NOT(ISBLANK(M144)),_xlfn.XLOOKUP(M144,side[lookupValue],side[lookupKey],"ERROR"),""), "")</f>
        <v/>
      </c>
      <c r="O144" s="4"/>
      <c r="Q144" s="3" t="str">
        <f>IF($A144="ADD",IF(NOT(ISBLANK(P144)),_xlfn.XLOOKUP(P144,ud_placement[lookupValue],ud_placement[lookupKey],"ERROR"),""), "")</f>
        <v/>
      </c>
      <c r="S144" s="3" t="str">
        <f>IF($A144="ADD",IF(NOT(ISBLANK(R144)),_xlfn.XLOOKUP(R144,ud_pole_primary_function[lookupValue],ud_pole_primary_function[lookupKey],"ERROR"),""), "")</f>
        <v/>
      </c>
      <c r="U144" s="3" t="str">
        <f>IF($A144="ADD",IF(NOT(ISBLANK(T144)),_xlfn.XLOOKUP(T144,ud_pole_structure_type[lookupValue],ud_pole_structure_type[lookupKey],"ERROR"),""), "")</f>
        <v/>
      </c>
      <c r="X144" s="3" t="str">
        <f>IF($A144="ADD",IF(NOT(ISBLANK(W144)),_xlfn.XLOOKUP(W144,pole_material[lookupValue],pole_material[lookupKey],"ERROR"),""), "")</f>
        <v/>
      </c>
      <c r="Z144" s="3" t="str">
        <f>IF($A144="ADD",IF(NOT(ISBLANK(Y144)),_xlfn.XLOOKUP(Y144,ud_coating_system[lookupValue],ud_coating_system[lookupKey],"ERROR"),""), "")</f>
        <v/>
      </c>
      <c r="AB144" s="3" t="str">
        <f>IF($A144="ADD",IF(NOT(ISBLANK(AA144)),_xlfn.XLOOKUP(AA144,ud_pole_foundation_type[lookupValue],ud_pole_foundation_type[lookupKey],"ERROR"),""), "")</f>
        <v/>
      </c>
      <c r="AD144" s="3" t="str">
        <f>IF($A144="ADD",IF(NOT(ISBLANK(AC144)),_xlfn.XLOOKUP(AC144,ud_pole_base_connection[lookupValue],ud_pole_base_connection[lookupKey],"ERROR"),""), "")</f>
        <v/>
      </c>
      <c r="AE144" s="22"/>
      <c r="AF144" s="22"/>
      <c r="AI144" s="3" t="str">
        <f>IF($A144="ADD",IF(NOT(ISBLANK(AH144)),_xlfn.XLOOKUP(AH144,ud_pole_structure_make[lookupValue],ud_pole_structure_make[lookupKey],"ERROR"),""), "")</f>
        <v/>
      </c>
      <c r="AK144" s="3" t="str">
        <f>IF($A144="ADD",IF(NOT(ISBLANK(AJ144)),_xlfn.XLOOKUP(1,(ud_pole_structure_model_lookup=AJ144)*(ud_pole_structure_model_parentKey=AI144),ud_pole_structure_model[lookupKey],"ERROR"),""), "")</f>
        <v/>
      </c>
      <c r="AM144" s="3" t="str">
        <f>IF($A144="ADD",IF(NOT(ISBLANK(AL144)),_xlfn.XLOOKUP(AL144,sl_pole_shape[lookupValue],sl_pole_shape[lookupKey],"ERROR"),""), "")</f>
        <v/>
      </c>
      <c r="AN144" s="8"/>
      <c r="AP144" s="3" t="str">
        <f>IF($A144="ADD",IF(NOT(ISBLANK(AO144)),_xlfn.XLOOKUP(AO144,sl_pole_attach[lookupValue],sl_pole_attach[lookupKey],"ERROR"),""), "")</f>
        <v/>
      </c>
      <c r="AR144" s="3" t="str">
        <f>IF($A144="ADD",IF(NOT(ISBLANK(AQ144)),_xlfn.XLOOKUP(AQ144,sl_earthing_type[lookupValue],sl_earthing_type[lookupKey],"ERROR"),""), "")</f>
        <v/>
      </c>
      <c r="AT144" s="3" t="str">
        <f>IF($A144="ADD",IF(NOT(ISBLANK(AS144)),_xlfn.XLOOKUP(AS144,men_point[lookupValue],men_point[lookupKey],"ERROR"),""), "")</f>
        <v/>
      </c>
      <c r="AU144" s="8"/>
      <c r="AW144" s="3" t="str">
        <f>IF($A144="ADD",IF(NOT(ISBLANK(AV144)),_xlfn.XLOOKUP(AV144,sign_bracket[lookupValue],sign_bracket[lookupKey],"ERROR"),""), "")</f>
        <v/>
      </c>
      <c r="AY144" s="3" t="str">
        <f>IF($A144="ADD",IF(NOT(ISBLANK(AX144)),_xlfn.XLOOKUP(AX144,post_plant_type[lookupValue],post_plant_type[lookupKey],"ERROR"),""), "")</f>
        <v/>
      </c>
      <c r="BA144" s="3" t="str">
        <f>IF($A144="ADD",IF(NOT(ISBLANK(AZ144)),_xlfn.XLOOKUP(AZ144,post_ground_type[lookupValue],post_ground_type[lookupKey],"ERROR"),""), "")</f>
        <v/>
      </c>
      <c r="BC144" s="3" t="str">
        <f>IF($A144="ADD",IF(NOT(ISBLANK(BB144)),_xlfn.XLOOKUP(BB144,post_joint_type[lookupValue],post_joint_type[lookupKey],"ERROR"),""), "")</f>
        <v/>
      </c>
      <c r="BD144" s="4"/>
      <c r="BE144" s="7"/>
      <c r="BF144" s="4" t="str">
        <f t="shared" ca="1" si="18"/>
        <v/>
      </c>
      <c r="BG144" s="4"/>
      <c r="BH144" s="3" t="str">
        <f t="shared" si="19"/>
        <v/>
      </c>
      <c r="BI144" s="3" t="str">
        <f>IF($A144="","",IF((AND($A144="ADD",OR(BH144="",BH144="In Use"))),"5",(_xlfn.XLOOKUP(BH144,ud_asset_status[lookupValue],ud_asset_status[lookupKey],""))))</f>
        <v/>
      </c>
      <c r="BJ144" s="7"/>
      <c r="BL144" s="3" t="str">
        <f>IF($A144="ADD",IF(NOT(ISBLANK(BK144)),_xlfn.XLOOKUP(BK144,ud_replacement_status[lookupValue],ud_replacement_status[lookupKey],"ERROR"),""), "")</f>
        <v/>
      </c>
      <c r="BM144" s="7"/>
      <c r="BO144" s="3" t="str">
        <f>IF($A144="ADD",IF(NOT(ISBLANK(BN144)),_xlfn.XLOOKUP(BN144,ar_replace_reason[lookupValue],ar_replace_reason[lookupKey],"ERROR"),""), "")</f>
        <v/>
      </c>
      <c r="BP144" s="3" t="str">
        <f t="shared" si="20"/>
        <v/>
      </c>
      <c r="BQ144" s="3" t="str">
        <f>IF($A144="","",IF((AND($A144="ADD",OR(BP144="",BP144="Queenstown-Lakes District Council"))),"70",(_xlfn.XLOOKUP(BP144,ud_organisation_owner[lookupValue],ud_organisation_owner[lookupKey],""))))</f>
        <v/>
      </c>
      <c r="BR144" s="3" t="str">
        <f t="shared" si="21"/>
        <v/>
      </c>
      <c r="BS144" s="3" t="str">
        <f>IF($A144="","",IF((AND($A144="ADD",OR(BR144="",BR144="Queenstown-Lakes District Council"))),"70",(_xlfn.XLOOKUP(BR144,ud_organisation_owner[lookupValue],ud_organisation_owner[lookupKey],""))))</f>
        <v/>
      </c>
      <c r="BT144" s="3" t="str">
        <f t="shared" si="22"/>
        <v/>
      </c>
      <c r="BU144" s="3" t="str">
        <f>IF($A144="","",IF((AND($A144="ADD",OR(BT144="",BT144="Local Authority"))),"17",(_xlfn.XLOOKUP(BT144,ud_sub_organisation[lookupValue],ud_sub_organisation[lookupKey],""))))</f>
        <v/>
      </c>
      <c r="BW144" s="3" t="str">
        <f>IF($A144="ADD",IF(NOT(ISBLANK(BV144)),_xlfn.XLOOKUP(BV144,ud_maintenance_organisation[lookupValue],ud_maintenance_organisation[lookupKey],"ERROR"),""), "")</f>
        <v/>
      </c>
      <c r="BX144" s="3" t="str">
        <f t="shared" si="23"/>
        <v/>
      </c>
      <c r="BY144" s="3" t="str">
        <f>IF($A144="","",IF((AND($A144="ADD",OR(BX144="",BX144="Vested Assets"))),"12",(_xlfn.XLOOKUP(BX144,ud_work_category[lookupValue],ud_work_category[lookupKey],""))))</f>
        <v/>
      </c>
      <c r="BZ144" s="6"/>
      <c r="CA144" s="2" t="str">
        <f t="shared" si="24"/>
        <v/>
      </c>
      <c r="CB144" s="3" t="str">
        <f t="shared" si="25"/>
        <v/>
      </c>
      <c r="CC144" s="3" t="str">
        <f>IF($A144="","",IF((AND($A144="ADD",OR(CB144="",CB144="Excellent"))),"1",(_xlfn.XLOOKUP(CB144,condition[lookupValue],condition[lookupKey],""))))</f>
        <v/>
      </c>
      <c r="CD144" s="7" t="str">
        <f t="shared" si="26"/>
        <v/>
      </c>
      <c r="CE144" s="8"/>
    </row>
    <row r="145" spans="2:83" x14ac:dyDescent="0.25">
      <c r="B145" s="4"/>
      <c r="D145" s="3" t="str">
        <f>IF($A145="ADD",IF(NOT(ISBLANK(C145)),_xlfn.XLOOKUP(C145,ud_amds_table_list[lookupValue],ud_amds_table_list[lookupKey],"ERROR"),""), "")</f>
        <v/>
      </c>
      <c r="G145" s="8"/>
      <c r="I145" s="3" t="str">
        <f>IF($A145="ADD",IF(NOT(ISBLANK(H145)),_xlfn.XLOOKUP(H145,roadnames[lookupValue],roadnames[lookupKey],"ERROR"),""), "")</f>
        <v/>
      </c>
      <c r="J145" s="5"/>
      <c r="K145" s="5"/>
      <c r="L145" s="22"/>
      <c r="N145" s="3" t="str">
        <f>IF($A145="ADD",IF(NOT(ISBLANK(M145)),_xlfn.XLOOKUP(M145,side[lookupValue],side[lookupKey],"ERROR"),""), "")</f>
        <v/>
      </c>
      <c r="O145" s="4"/>
      <c r="Q145" s="3" t="str">
        <f>IF($A145="ADD",IF(NOT(ISBLANK(P145)),_xlfn.XLOOKUP(P145,ud_placement[lookupValue],ud_placement[lookupKey],"ERROR"),""), "")</f>
        <v/>
      </c>
      <c r="S145" s="3" t="str">
        <f>IF($A145="ADD",IF(NOT(ISBLANK(R145)),_xlfn.XLOOKUP(R145,ud_pole_primary_function[lookupValue],ud_pole_primary_function[lookupKey],"ERROR"),""), "")</f>
        <v/>
      </c>
      <c r="U145" s="3" t="str">
        <f>IF($A145="ADD",IF(NOT(ISBLANK(T145)),_xlfn.XLOOKUP(T145,ud_pole_structure_type[lookupValue],ud_pole_structure_type[lookupKey],"ERROR"),""), "")</f>
        <v/>
      </c>
      <c r="X145" s="3" t="str">
        <f>IF($A145="ADD",IF(NOT(ISBLANK(W145)),_xlfn.XLOOKUP(W145,pole_material[lookupValue],pole_material[lookupKey],"ERROR"),""), "")</f>
        <v/>
      </c>
      <c r="Z145" s="3" t="str">
        <f>IF($A145="ADD",IF(NOT(ISBLANK(Y145)),_xlfn.XLOOKUP(Y145,ud_coating_system[lookupValue],ud_coating_system[lookupKey],"ERROR"),""), "")</f>
        <v/>
      </c>
      <c r="AB145" s="3" t="str">
        <f>IF($A145="ADD",IF(NOT(ISBLANK(AA145)),_xlfn.XLOOKUP(AA145,ud_pole_foundation_type[lookupValue],ud_pole_foundation_type[lookupKey],"ERROR"),""), "")</f>
        <v/>
      </c>
      <c r="AD145" s="3" t="str">
        <f>IF($A145="ADD",IF(NOT(ISBLANK(AC145)),_xlfn.XLOOKUP(AC145,ud_pole_base_connection[lookupValue],ud_pole_base_connection[lookupKey],"ERROR"),""), "")</f>
        <v/>
      </c>
      <c r="AE145" s="22"/>
      <c r="AF145" s="22"/>
      <c r="AI145" s="3" t="str">
        <f>IF($A145="ADD",IF(NOT(ISBLANK(AH145)),_xlfn.XLOOKUP(AH145,ud_pole_structure_make[lookupValue],ud_pole_structure_make[lookupKey],"ERROR"),""), "")</f>
        <v/>
      </c>
      <c r="AK145" s="3" t="str">
        <f>IF($A145="ADD",IF(NOT(ISBLANK(AJ145)),_xlfn.XLOOKUP(1,(ud_pole_structure_model_lookup=AJ145)*(ud_pole_structure_model_parentKey=AI145),ud_pole_structure_model[lookupKey],"ERROR"),""), "")</f>
        <v/>
      </c>
      <c r="AM145" s="3" t="str">
        <f>IF($A145="ADD",IF(NOT(ISBLANK(AL145)),_xlfn.XLOOKUP(AL145,sl_pole_shape[lookupValue],sl_pole_shape[lookupKey],"ERROR"),""), "")</f>
        <v/>
      </c>
      <c r="AN145" s="8"/>
      <c r="AP145" s="3" t="str">
        <f>IF($A145="ADD",IF(NOT(ISBLANK(AO145)),_xlfn.XLOOKUP(AO145,sl_pole_attach[lookupValue],sl_pole_attach[lookupKey],"ERROR"),""), "")</f>
        <v/>
      </c>
      <c r="AR145" s="3" t="str">
        <f>IF($A145="ADD",IF(NOT(ISBLANK(AQ145)),_xlfn.XLOOKUP(AQ145,sl_earthing_type[lookupValue],sl_earthing_type[lookupKey],"ERROR"),""), "")</f>
        <v/>
      </c>
      <c r="AT145" s="3" t="str">
        <f>IF($A145="ADD",IF(NOT(ISBLANK(AS145)),_xlfn.XLOOKUP(AS145,men_point[lookupValue],men_point[lookupKey],"ERROR"),""), "")</f>
        <v/>
      </c>
      <c r="AU145" s="8"/>
      <c r="AW145" s="3" t="str">
        <f>IF($A145="ADD",IF(NOT(ISBLANK(AV145)),_xlfn.XLOOKUP(AV145,sign_bracket[lookupValue],sign_bracket[lookupKey],"ERROR"),""), "")</f>
        <v/>
      </c>
      <c r="AY145" s="3" t="str">
        <f>IF($A145="ADD",IF(NOT(ISBLANK(AX145)),_xlfn.XLOOKUP(AX145,post_plant_type[lookupValue],post_plant_type[lookupKey],"ERROR"),""), "")</f>
        <v/>
      </c>
      <c r="BA145" s="3" t="str">
        <f>IF($A145="ADD",IF(NOT(ISBLANK(AZ145)),_xlfn.XLOOKUP(AZ145,post_ground_type[lookupValue],post_ground_type[lookupKey],"ERROR"),""), "")</f>
        <v/>
      </c>
      <c r="BC145" s="3" t="str">
        <f>IF($A145="ADD",IF(NOT(ISBLANK(BB145)),_xlfn.XLOOKUP(BB145,post_joint_type[lookupValue],post_joint_type[lookupKey],"ERROR"),""), "")</f>
        <v/>
      </c>
      <c r="BD145" s="4"/>
      <c r="BE145" s="7"/>
      <c r="BF145" s="4" t="str">
        <f t="shared" ca="1" si="18"/>
        <v/>
      </c>
      <c r="BG145" s="4"/>
      <c r="BH145" s="3" t="str">
        <f t="shared" si="19"/>
        <v/>
      </c>
      <c r="BI145" s="3" t="str">
        <f>IF($A145="","",IF((AND($A145="ADD",OR(BH145="",BH145="In Use"))),"5",(_xlfn.XLOOKUP(BH145,ud_asset_status[lookupValue],ud_asset_status[lookupKey],""))))</f>
        <v/>
      </c>
      <c r="BJ145" s="7"/>
      <c r="BL145" s="3" t="str">
        <f>IF($A145="ADD",IF(NOT(ISBLANK(BK145)),_xlfn.XLOOKUP(BK145,ud_replacement_status[lookupValue],ud_replacement_status[lookupKey],"ERROR"),""), "")</f>
        <v/>
      </c>
      <c r="BM145" s="7"/>
      <c r="BO145" s="3" t="str">
        <f>IF($A145="ADD",IF(NOT(ISBLANK(BN145)),_xlfn.XLOOKUP(BN145,ar_replace_reason[lookupValue],ar_replace_reason[lookupKey],"ERROR"),""), "")</f>
        <v/>
      </c>
      <c r="BP145" s="3" t="str">
        <f t="shared" si="20"/>
        <v/>
      </c>
      <c r="BQ145" s="3" t="str">
        <f>IF($A145="","",IF((AND($A145="ADD",OR(BP145="",BP145="Queenstown-Lakes District Council"))),"70",(_xlfn.XLOOKUP(BP145,ud_organisation_owner[lookupValue],ud_organisation_owner[lookupKey],""))))</f>
        <v/>
      </c>
      <c r="BR145" s="3" t="str">
        <f t="shared" si="21"/>
        <v/>
      </c>
      <c r="BS145" s="3" t="str">
        <f>IF($A145="","",IF((AND($A145="ADD",OR(BR145="",BR145="Queenstown-Lakes District Council"))),"70",(_xlfn.XLOOKUP(BR145,ud_organisation_owner[lookupValue],ud_organisation_owner[lookupKey],""))))</f>
        <v/>
      </c>
      <c r="BT145" s="3" t="str">
        <f t="shared" si="22"/>
        <v/>
      </c>
      <c r="BU145" s="3" t="str">
        <f>IF($A145="","",IF((AND($A145="ADD",OR(BT145="",BT145="Local Authority"))),"17",(_xlfn.XLOOKUP(BT145,ud_sub_organisation[lookupValue],ud_sub_organisation[lookupKey],""))))</f>
        <v/>
      </c>
      <c r="BW145" s="3" t="str">
        <f>IF($A145="ADD",IF(NOT(ISBLANK(BV145)),_xlfn.XLOOKUP(BV145,ud_maintenance_organisation[lookupValue],ud_maintenance_organisation[lookupKey],"ERROR"),""), "")</f>
        <v/>
      </c>
      <c r="BX145" s="3" t="str">
        <f t="shared" si="23"/>
        <v/>
      </c>
      <c r="BY145" s="3" t="str">
        <f>IF($A145="","",IF((AND($A145="ADD",OR(BX145="",BX145="Vested Assets"))),"12",(_xlfn.XLOOKUP(BX145,ud_work_category[lookupValue],ud_work_category[lookupKey],""))))</f>
        <v/>
      </c>
      <c r="BZ145" s="6"/>
      <c r="CA145" s="2" t="str">
        <f t="shared" si="24"/>
        <v/>
      </c>
      <c r="CB145" s="3" t="str">
        <f t="shared" si="25"/>
        <v/>
      </c>
      <c r="CC145" s="3" t="str">
        <f>IF($A145="","",IF((AND($A145="ADD",OR(CB145="",CB145="Excellent"))),"1",(_xlfn.XLOOKUP(CB145,condition[lookupValue],condition[lookupKey],""))))</f>
        <v/>
      </c>
      <c r="CD145" s="7" t="str">
        <f t="shared" si="26"/>
        <v/>
      </c>
      <c r="CE145" s="8"/>
    </row>
    <row r="146" spans="2:83" x14ac:dyDescent="0.25">
      <c r="B146" s="4"/>
      <c r="D146" s="3" t="str">
        <f>IF($A146="ADD",IF(NOT(ISBLANK(C146)),_xlfn.XLOOKUP(C146,ud_amds_table_list[lookupValue],ud_amds_table_list[lookupKey],"ERROR"),""), "")</f>
        <v/>
      </c>
      <c r="G146" s="8"/>
      <c r="I146" s="3" t="str">
        <f>IF($A146="ADD",IF(NOT(ISBLANK(H146)),_xlfn.XLOOKUP(H146,roadnames[lookupValue],roadnames[lookupKey],"ERROR"),""), "")</f>
        <v/>
      </c>
      <c r="J146" s="5"/>
      <c r="K146" s="5"/>
      <c r="L146" s="22"/>
      <c r="N146" s="3" t="str">
        <f>IF($A146="ADD",IF(NOT(ISBLANK(M146)),_xlfn.XLOOKUP(M146,side[lookupValue],side[lookupKey],"ERROR"),""), "")</f>
        <v/>
      </c>
      <c r="O146" s="4"/>
      <c r="Q146" s="3" t="str">
        <f>IF($A146="ADD",IF(NOT(ISBLANK(P146)),_xlfn.XLOOKUP(P146,ud_placement[lookupValue],ud_placement[lookupKey],"ERROR"),""), "")</f>
        <v/>
      </c>
      <c r="S146" s="3" t="str">
        <f>IF($A146="ADD",IF(NOT(ISBLANK(R146)),_xlfn.XLOOKUP(R146,ud_pole_primary_function[lookupValue],ud_pole_primary_function[lookupKey],"ERROR"),""), "")</f>
        <v/>
      </c>
      <c r="U146" s="3" t="str">
        <f>IF($A146="ADD",IF(NOT(ISBLANK(T146)),_xlfn.XLOOKUP(T146,ud_pole_structure_type[lookupValue],ud_pole_structure_type[lookupKey],"ERROR"),""), "")</f>
        <v/>
      </c>
      <c r="X146" s="3" t="str">
        <f>IF($A146="ADD",IF(NOT(ISBLANK(W146)),_xlfn.XLOOKUP(W146,pole_material[lookupValue],pole_material[lookupKey],"ERROR"),""), "")</f>
        <v/>
      </c>
      <c r="Z146" s="3" t="str">
        <f>IF($A146="ADD",IF(NOT(ISBLANK(Y146)),_xlfn.XLOOKUP(Y146,ud_coating_system[lookupValue],ud_coating_system[lookupKey],"ERROR"),""), "")</f>
        <v/>
      </c>
      <c r="AB146" s="3" t="str">
        <f>IF($A146="ADD",IF(NOT(ISBLANK(AA146)),_xlfn.XLOOKUP(AA146,ud_pole_foundation_type[lookupValue],ud_pole_foundation_type[lookupKey],"ERROR"),""), "")</f>
        <v/>
      </c>
      <c r="AD146" s="3" t="str">
        <f>IF($A146="ADD",IF(NOT(ISBLANK(AC146)),_xlfn.XLOOKUP(AC146,ud_pole_base_connection[lookupValue],ud_pole_base_connection[lookupKey],"ERROR"),""), "")</f>
        <v/>
      </c>
      <c r="AE146" s="22"/>
      <c r="AF146" s="22"/>
      <c r="AI146" s="3" t="str">
        <f>IF($A146="ADD",IF(NOT(ISBLANK(AH146)),_xlfn.XLOOKUP(AH146,ud_pole_structure_make[lookupValue],ud_pole_structure_make[lookupKey],"ERROR"),""), "")</f>
        <v/>
      </c>
      <c r="AK146" s="3" t="str">
        <f>IF($A146="ADD",IF(NOT(ISBLANK(AJ146)),_xlfn.XLOOKUP(1,(ud_pole_structure_model_lookup=AJ146)*(ud_pole_structure_model_parentKey=AI146),ud_pole_structure_model[lookupKey],"ERROR"),""), "")</f>
        <v/>
      </c>
      <c r="AM146" s="3" t="str">
        <f>IF($A146="ADD",IF(NOT(ISBLANK(AL146)),_xlfn.XLOOKUP(AL146,sl_pole_shape[lookupValue],sl_pole_shape[lookupKey],"ERROR"),""), "")</f>
        <v/>
      </c>
      <c r="AN146" s="8"/>
      <c r="AP146" s="3" t="str">
        <f>IF($A146="ADD",IF(NOT(ISBLANK(AO146)),_xlfn.XLOOKUP(AO146,sl_pole_attach[lookupValue],sl_pole_attach[lookupKey],"ERROR"),""), "")</f>
        <v/>
      </c>
      <c r="AR146" s="3" t="str">
        <f>IF($A146="ADD",IF(NOT(ISBLANK(AQ146)),_xlfn.XLOOKUP(AQ146,sl_earthing_type[lookupValue],sl_earthing_type[lookupKey],"ERROR"),""), "")</f>
        <v/>
      </c>
      <c r="AT146" s="3" t="str">
        <f>IF($A146="ADD",IF(NOT(ISBLANK(AS146)),_xlfn.XLOOKUP(AS146,men_point[lookupValue],men_point[lookupKey],"ERROR"),""), "")</f>
        <v/>
      </c>
      <c r="AU146" s="8"/>
      <c r="AW146" s="3" t="str">
        <f>IF($A146="ADD",IF(NOT(ISBLANK(AV146)),_xlfn.XLOOKUP(AV146,sign_bracket[lookupValue],sign_bracket[lookupKey],"ERROR"),""), "")</f>
        <v/>
      </c>
      <c r="AY146" s="3" t="str">
        <f>IF($A146="ADD",IF(NOT(ISBLANK(AX146)),_xlfn.XLOOKUP(AX146,post_plant_type[lookupValue],post_plant_type[lookupKey],"ERROR"),""), "")</f>
        <v/>
      </c>
      <c r="BA146" s="3" t="str">
        <f>IF($A146="ADD",IF(NOT(ISBLANK(AZ146)),_xlfn.XLOOKUP(AZ146,post_ground_type[lookupValue],post_ground_type[lookupKey],"ERROR"),""), "")</f>
        <v/>
      </c>
      <c r="BC146" s="3" t="str">
        <f>IF($A146="ADD",IF(NOT(ISBLANK(BB146)),_xlfn.XLOOKUP(BB146,post_joint_type[lookupValue],post_joint_type[lookupKey],"ERROR"),""), "")</f>
        <v/>
      </c>
      <c r="BD146" s="4"/>
      <c r="BE146" s="7"/>
      <c r="BF146" s="4" t="str">
        <f t="shared" ca="1" si="18"/>
        <v/>
      </c>
      <c r="BG146" s="4"/>
      <c r="BH146" s="3" t="str">
        <f t="shared" si="19"/>
        <v/>
      </c>
      <c r="BI146" s="3" t="str">
        <f>IF($A146="","",IF((AND($A146="ADD",OR(BH146="",BH146="In Use"))),"5",(_xlfn.XLOOKUP(BH146,ud_asset_status[lookupValue],ud_asset_status[lookupKey],""))))</f>
        <v/>
      </c>
      <c r="BJ146" s="7"/>
      <c r="BL146" s="3" t="str">
        <f>IF($A146="ADD",IF(NOT(ISBLANK(BK146)),_xlfn.XLOOKUP(BK146,ud_replacement_status[lookupValue],ud_replacement_status[lookupKey],"ERROR"),""), "")</f>
        <v/>
      </c>
      <c r="BM146" s="7"/>
      <c r="BO146" s="3" t="str">
        <f>IF($A146="ADD",IF(NOT(ISBLANK(BN146)),_xlfn.XLOOKUP(BN146,ar_replace_reason[lookupValue],ar_replace_reason[lookupKey],"ERROR"),""), "")</f>
        <v/>
      </c>
      <c r="BP146" s="3" t="str">
        <f t="shared" si="20"/>
        <v/>
      </c>
      <c r="BQ146" s="3" t="str">
        <f>IF($A146="","",IF((AND($A146="ADD",OR(BP146="",BP146="Queenstown-Lakes District Council"))),"70",(_xlfn.XLOOKUP(BP146,ud_organisation_owner[lookupValue],ud_organisation_owner[lookupKey],""))))</f>
        <v/>
      </c>
      <c r="BR146" s="3" t="str">
        <f t="shared" si="21"/>
        <v/>
      </c>
      <c r="BS146" s="3" t="str">
        <f>IF($A146="","",IF((AND($A146="ADD",OR(BR146="",BR146="Queenstown-Lakes District Council"))),"70",(_xlfn.XLOOKUP(BR146,ud_organisation_owner[lookupValue],ud_organisation_owner[lookupKey],""))))</f>
        <v/>
      </c>
      <c r="BT146" s="3" t="str">
        <f t="shared" si="22"/>
        <v/>
      </c>
      <c r="BU146" s="3" t="str">
        <f>IF($A146="","",IF((AND($A146="ADD",OR(BT146="",BT146="Local Authority"))),"17",(_xlfn.XLOOKUP(BT146,ud_sub_organisation[lookupValue],ud_sub_organisation[lookupKey],""))))</f>
        <v/>
      </c>
      <c r="BW146" s="3" t="str">
        <f>IF($A146="ADD",IF(NOT(ISBLANK(BV146)),_xlfn.XLOOKUP(BV146,ud_maintenance_organisation[lookupValue],ud_maintenance_organisation[lookupKey],"ERROR"),""), "")</f>
        <v/>
      </c>
      <c r="BX146" s="3" t="str">
        <f t="shared" si="23"/>
        <v/>
      </c>
      <c r="BY146" s="3" t="str">
        <f>IF($A146="","",IF((AND($A146="ADD",OR(BX146="",BX146="Vested Assets"))),"12",(_xlfn.XLOOKUP(BX146,ud_work_category[lookupValue],ud_work_category[lookupKey],""))))</f>
        <v/>
      </c>
      <c r="BZ146" s="6"/>
      <c r="CA146" s="2" t="str">
        <f t="shared" si="24"/>
        <v/>
      </c>
      <c r="CB146" s="3" t="str">
        <f t="shared" si="25"/>
        <v/>
      </c>
      <c r="CC146" s="3" t="str">
        <f>IF($A146="","",IF((AND($A146="ADD",OR(CB146="",CB146="Excellent"))),"1",(_xlfn.XLOOKUP(CB146,condition[lookupValue],condition[lookupKey],""))))</f>
        <v/>
      </c>
      <c r="CD146" s="7" t="str">
        <f t="shared" si="26"/>
        <v/>
      </c>
      <c r="CE146" s="8"/>
    </row>
    <row r="147" spans="2:83" x14ac:dyDescent="0.25">
      <c r="B147" s="4"/>
      <c r="D147" s="3" t="str">
        <f>IF($A147="ADD",IF(NOT(ISBLANK(C147)),_xlfn.XLOOKUP(C147,ud_amds_table_list[lookupValue],ud_amds_table_list[lookupKey],"ERROR"),""), "")</f>
        <v/>
      </c>
      <c r="G147" s="8"/>
      <c r="I147" s="3" t="str">
        <f>IF($A147="ADD",IF(NOT(ISBLANK(H147)),_xlfn.XLOOKUP(H147,roadnames[lookupValue],roadnames[lookupKey],"ERROR"),""), "")</f>
        <v/>
      </c>
      <c r="J147" s="5"/>
      <c r="K147" s="5"/>
      <c r="L147" s="22"/>
      <c r="N147" s="3" t="str">
        <f>IF($A147="ADD",IF(NOT(ISBLANK(M147)),_xlfn.XLOOKUP(M147,side[lookupValue],side[lookupKey],"ERROR"),""), "")</f>
        <v/>
      </c>
      <c r="O147" s="4"/>
      <c r="Q147" s="3" t="str">
        <f>IF($A147="ADD",IF(NOT(ISBLANK(P147)),_xlfn.XLOOKUP(P147,ud_placement[lookupValue],ud_placement[lookupKey],"ERROR"),""), "")</f>
        <v/>
      </c>
      <c r="S147" s="3" t="str">
        <f>IF($A147="ADD",IF(NOT(ISBLANK(R147)),_xlfn.XLOOKUP(R147,ud_pole_primary_function[lookupValue],ud_pole_primary_function[lookupKey],"ERROR"),""), "")</f>
        <v/>
      </c>
      <c r="U147" s="3" t="str">
        <f>IF($A147="ADD",IF(NOT(ISBLANK(T147)),_xlfn.XLOOKUP(T147,ud_pole_structure_type[lookupValue],ud_pole_structure_type[lookupKey],"ERROR"),""), "")</f>
        <v/>
      </c>
      <c r="X147" s="3" t="str">
        <f>IF($A147="ADD",IF(NOT(ISBLANK(W147)),_xlfn.XLOOKUP(W147,pole_material[lookupValue],pole_material[lookupKey],"ERROR"),""), "")</f>
        <v/>
      </c>
      <c r="Z147" s="3" t="str">
        <f>IF($A147="ADD",IF(NOT(ISBLANK(Y147)),_xlfn.XLOOKUP(Y147,ud_coating_system[lookupValue],ud_coating_system[lookupKey],"ERROR"),""), "")</f>
        <v/>
      </c>
      <c r="AB147" s="3" t="str">
        <f>IF($A147="ADD",IF(NOT(ISBLANK(AA147)),_xlfn.XLOOKUP(AA147,ud_pole_foundation_type[lookupValue],ud_pole_foundation_type[lookupKey],"ERROR"),""), "")</f>
        <v/>
      </c>
      <c r="AD147" s="3" t="str">
        <f>IF($A147="ADD",IF(NOT(ISBLANK(AC147)),_xlfn.XLOOKUP(AC147,ud_pole_base_connection[lookupValue],ud_pole_base_connection[lookupKey],"ERROR"),""), "")</f>
        <v/>
      </c>
      <c r="AE147" s="22"/>
      <c r="AF147" s="22"/>
      <c r="AI147" s="3" t="str">
        <f>IF($A147="ADD",IF(NOT(ISBLANK(AH147)),_xlfn.XLOOKUP(AH147,ud_pole_structure_make[lookupValue],ud_pole_structure_make[lookupKey],"ERROR"),""), "")</f>
        <v/>
      </c>
      <c r="AK147" s="3" t="str">
        <f>IF($A147="ADD",IF(NOT(ISBLANK(AJ147)),_xlfn.XLOOKUP(1,(ud_pole_structure_model_lookup=AJ147)*(ud_pole_structure_model_parentKey=AI147),ud_pole_structure_model[lookupKey],"ERROR"),""), "")</f>
        <v/>
      </c>
      <c r="AM147" s="3" t="str">
        <f>IF($A147="ADD",IF(NOT(ISBLANK(AL147)),_xlfn.XLOOKUP(AL147,sl_pole_shape[lookupValue],sl_pole_shape[lookupKey],"ERROR"),""), "")</f>
        <v/>
      </c>
      <c r="AN147" s="8"/>
      <c r="AP147" s="3" t="str">
        <f>IF($A147="ADD",IF(NOT(ISBLANK(AO147)),_xlfn.XLOOKUP(AO147,sl_pole_attach[lookupValue],sl_pole_attach[lookupKey],"ERROR"),""), "")</f>
        <v/>
      </c>
      <c r="AR147" s="3" t="str">
        <f>IF($A147="ADD",IF(NOT(ISBLANK(AQ147)),_xlfn.XLOOKUP(AQ147,sl_earthing_type[lookupValue],sl_earthing_type[lookupKey],"ERROR"),""), "")</f>
        <v/>
      </c>
      <c r="AT147" s="3" t="str">
        <f>IF($A147="ADD",IF(NOT(ISBLANK(AS147)),_xlfn.XLOOKUP(AS147,men_point[lookupValue],men_point[lookupKey],"ERROR"),""), "")</f>
        <v/>
      </c>
      <c r="AU147" s="8"/>
      <c r="AW147" s="3" t="str">
        <f>IF($A147="ADD",IF(NOT(ISBLANK(AV147)),_xlfn.XLOOKUP(AV147,sign_bracket[lookupValue],sign_bracket[lookupKey],"ERROR"),""), "")</f>
        <v/>
      </c>
      <c r="AY147" s="3" t="str">
        <f>IF($A147="ADD",IF(NOT(ISBLANK(AX147)),_xlfn.XLOOKUP(AX147,post_plant_type[lookupValue],post_plant_type[lookupKey],"ERROR"),""), "")</f>
        <v/>
      </c>
      <c r="BA147" s="3" t="str">
        <f>IF($A147="ADD",IF(NOT(ISBLANK(AZ147)),_xlfn.XLOOKUP(AZ147,post_ground_type[lookupValue],post_ground_type[lookupKey],"ERROR"),""), "")</f>
        <v/>
      </c>
      <c r="BC147" s="3" t="str">
        <f>IF($A147="ADD",IF(NOT(ISBLANK(BB147)),_xlfn.XLOOKUP(BB147,post_joint_type[lookupValue],post_joint_type[lookupKey],"ERROR"),""), "")</f>
        <v/>
      </c>
      <c r="BD147" s="4"/>
      <c r="BE147" s="7"/>
      <c r="BF147" s="4" t="str">
        <f t="shared" ca="1" si="18"/>
        <v/>
      </c>
      <c r="BG147" s="4"/>
      <c r="BH147" s="3" t="str">
        <f t="shared" si="19"/>
        <v/>
      </c>
      <c r="BI147" s="3" t="str">
        <f>IF($A147="","",IF((AND($A147="ADD",OR(BH147="",BH147="In Use"))),"5",(_xlfn.XLOOKUP(BH147,ud_asset_status[lookupValue],ud_asset_status[lookupKey],""))))</f>
        <v/>
      </c>
      <c r="BJ147" s="7"/>
      <c r="BL147" s="3" t="str">
        <f>IF($A147="ADD",IF(NOT(ISBLANK(BK147)),_xlfn.XLOOKUP(BK147,ud_replacement_status[lookupValue],ud_replacement_status[lookupKey],"ERROR"),""), "")</f>
        <v/>
      </c>
      <c r="BM147" s="7"/>
      <c r="BO147" s="3" t="str">
        <f>IF($A147="ADD",IF(NOT(ISBLANK(BN147)),_xlfn.XLOOKUP(BN147,ar_replace_reason[lookupValue],ar_replace_reason[lookupKey],"ERROR"),""), "")</f>
        <v/>
      </c>
      <c r="BP147" s="3" t="str">
        <f t="shared" si="20"/>
        <v/>
      </c>
      <c r="BQ147" s="3" t="str">
        <f>IF($A147="","",IF((AND($A147="ADD",OR(BP147="",BP147="Queenstown-Lakes District Council"))),"70",(_xlfn.XLOOKUP(BP147,ud_organisation_owner[lookupValue],ud_organisation_owner[lookupKey],""))))</f>
        <v/>
      </c>
      <c r="BR147" s="3" t="str">
        <f t="shared" si="21"/>
        <v/>
      </c>
      <c r="BS147" s="3" t="str">
        <f>IF($A147="","",IF((AND($A147="ADD",OR(BR147="",BR147="Queenstown-Lakes District Council"))),"70",(_xlfn.XLOOKUP(BR147,ud_organisation_owner[lookupValue],ud_organisation_owner[lookupKey],""))))</f>
        <v/>
      </c>
      <c r="BT147" s="3" t="str">
        <f t="shared" si="22"/>
        <v/>
      </c>
      <c r="BU147" s="3" t="str">
        <f>IF($A147="","",IF((AND($A147="ADD",OR(BT147="",BT147="Local Authority"))),"17",(_xlfn.XLOOKUP(BT147,ud_sub_organisation[lookupValue],ud_sub_organisation[lookupKey],""))))</f>
        <v/>
      </c>
      <c r="BW147" s="3" t="str">
        <f>IF($A147="ADD",IF(NOT(ISBLANK(BV147)),_xlfn.XLOOKUP(BV147,ud_maintenance_organisation[lookupValue],ud_maintenance_organisation[lookupKey],"ERROR"),""), "")</f>
        <v/>
      </c>
      <c r="BX147" s="3" t="str">
        <f t="shared" si="23"/>
        <v/>
      </c>
      <c r="BY147" s="3" t="str">
        <f>IF($A147="","",IF((AND($A147="ADD",OR(BX147="",BX147="Vested Assets"))),"12",(_xlfn.XLOOKUP(BX147,ud_work_category[lookupValue],ud_work_category[lookupKey],""))))</f>
        <v/>
      </c>
      <c r="BZ147" s="6"/>
      <c r="CA147" s="2" t="str">
        <f t="shared" si="24"/>
        <v/>
      </c>
      <c r="CB147" s="3" t="str">
        <f t="shared" si="25"/>
        <v/>
      </c>
      <c r="CC147" s="3" t="str">
        <f>IF($A147="","",IF((AND($A147="ADD",OR(CB147="",CB147="Excellent"))),"1",(_xlfn.XLOOKUP(CB147,condition[lookupValue],condition[lookupKey],""))))</f>
        <v/>
      </c>
      <c r="CD147" s="7" t="str">
        <f t="shared" si="26"/>
        <v/>
      </c>
      <c r="CE147" s="8"/>
    </row>
    <row r="148" spans="2:83" x14ac:dyDescent="0.25">
      <c r="B148" s="4"/>
      <c r="D148" s="3" t="str">
        <f>IF($A148="ADD",IF(NOT(ISBLANK(C148)),_xlfn.XLOOKUP(C148,ud_amds_table_list[lookupValue],ud_amds_table_list[lookupKey],"ERROR"),""), "")</f>
        <v/>
      </c>
      <c r="G148" s="8"/>
      <c r="I148" s="3" t="str">
        <f>IF($A148="ADD",IF(NOT(ISBLANK(H148)),_xlfn.XLOOKUP(H148,roadnames[lookupValue],roadnames[lookupKey],"ERROR"),""), "")</f>
        <v/>
      </c>
      <c r="J148" s="5"/>
      <c r="K148" s="5"/>
      <c r="L148" s="22"/>
      <c r="N148" s="3" t="str">
        <f>IF($A148="ADD",IF(NOT(ISBLANK(M148)),_xlfn.XLOOKUP(M148,side[lookupValue],side[lookupKey],"ERROR"),""), "")</f>
        <v/>
      </c>
      <c r="O148" s="4"/>
      <c r="Q148" s="3" t="str">
        <f>IF($A148="ADD",IF(NOT(ISBLANK(P148)),_xlfn.XLOOKUP(P148,ud_placement[lookupValue],ud_placement[lookupKey],"ERROR"),""), "")</f>
        <v/>
      </c>
      <c r="S148" s="3" t="str">
        <f>IF($A148="ADD",IF(NOT(ISBLANK(R148)),_xlfn.XLOOKUP(R148,ud_pole_primary_function[lookupValue],ud_pole_primary_function[lookupKey],"ERROR"),""), "")</f>
        <v/>
      </c>
      <c r="U148" s="3" t="str">
        <f>IF($A148="ADD",IF(NOT(ISBLANK(T148)),_xlfn.XLOOKUP(T148,ud_pole_structure_type[lookupValue],ud_pole_structure_type[lookupKey],"ERROR"),""), "")</f>
        <v/>
      </c>
      <c r="X148" s="3" t="str">
        <f>IF($A148="ADD",IF(NOT(ISBLANK(W148)),_xlfn.XLOOKUP(W148,pole_material[lookupValue],pole_material[lookupKey],"ERROR"),""), "")</f>
        <v/>
      </c>
      <c r="Z148" s="3" t="str">
        <f>IF($A148="ADD",IF(NOT(ISBLANK(Y148)),_xlfn.XLOOKUP(Y148,ud_coating_system[lookupValue],ud_coating_system[lookupKey],"ERROR"),""), "")</f>
        <v/>
      </c>
      <c r="AB148" s="3" t="str">
        <f>IF($A148="ADD",IF(NOT(ISBLANK(AA148)),_xlfn.XLOOKUP(AA148,ud_pole_foundation_type[lookupValue],ud_pole_foundation_type[lookupKey],"ERROR"),""), "")</f>
        <v/>
      </c>
      <c r="AD148" s="3" t="str">
        <f>IF($A148="ADD",IF(NOT(ISBLANK(AC148)),_xlfn.XLOOKUP(AC148,ud_pole_base_connection[lookupValue],ud_pole_base_connection[lookupKey],"ERROR"),""), "")</f>
        <v/>
      </c>
      <c r="AE148" s="22"/>
      <c r="AF148" s="22"/>
      <c r="AI148" s="3" t="str">
        <f>IF($A148="ADD",IF(NOT(ISBLANK(AH148)),_xlfn.XLOOKUP(AH148,ud_pole_structure_make[lookupValue],ud_pole_structure_make[lookupKey],"ERROR"),""), "")</f>
        <v/>
      </c>
      <c r="AK148" s="3" t="str">
        <f>IF($A148="ADD",IF(NOT(ISBLANK(AJ148)),_xlfn.XLOOKUP(1,(ud_pole_structure_model_lookup=AJ148)*(ud_pole_structure_model_parentKey=AI148),ud_pole_structure_model[lookupKey],"ERROR"),""), "")</f>
        <v/>
      </c>
      <c r="AM148" s="3" t="str">
        <f>IF($A148="ADD",IF(NOT(ISBLANK(AL148)),_xlfn.XLOOKUP(AL148,sl_pole_shape[lookupValue],sl_pole_shape[lookupKey],"ERROR"),""), "")</f>
        <v/>
      </c>
      <c r="AN148" s="8"/>
      <c r="AP148" s="3" t="str">
        <f>IF($A148="ADD",IF(NOT(ISBLANK(AO148)),_xlfn.XLOOKUP(AO148,sl_pole_attach[lookupValue],sl_pole_attach[lookupKey],"ERROR"),""), "")</f>
        <v/>
      </c>
      <c r="AR148" s="3" t="str">
        <f>IF($A148="ADD",IF(NOT(ISBLANK(AQ148)),_xlfn.XLOOKUP(AQ148,sl_earthing_type[lookupValue],sl_earthing_type[lookupKey],"ERROR"),""), "")</f>
        <v/>
      </c>
      <c r="AT148" s="3" t="str">
        <f>IF($A148="ADD",IF(NOT(ISBLANK(AS148)),_xlfn.XLOOKUP(AS148,men_point[lookupValue],men_point[lookupKey],"ERROR"),""), "")</f>
        <v/>
      </c>
      <c r="AU148" s="8"/>
      <c r="AW148" s="3" t="str">
        <f>IF($A148="ADD",IF(NOT(ISBLANK(AV148)),_xlfn.XLOOKUP(AV148,sign_bracket[lookupValue],sign_bracket[lookupKey],"ERROR"),""), "")</f>
        <v/>
      </c>
      <c r="AY148" s="3" t="str">
        <f>IF($A148="ADD",IF(NOT(ISBLANK(AX148)),_xlfn.XLOOKUP(AX148,post_plant_type[lookupValue],post_plant_type[lookupKey],"ERROR"),""), "")</f>
        <v/>
      </c>
      <c r="BA148" s="3" t="str">
        <f>IF($A148="ADD",IF(NOT(ISBLANK(AZ148)),_xlfn.XLOOKUP(AZ148,post_ground_type[lookupValue],post_ground_type[lookupKey],"ERROR"),""), "")</f>
        <v/>
      </c>
      <c r="BC148" s="3" t="str">
        <f>IF($A148="ADD",IF(NOT(ISBLANK(BB148)),_xlfn.XLOOKUP(BB148,post_joint_type[lookupValue],post_joint_type[lookupKey],"ERROR"),""), "")</f>
        <v/>
      </c>
      <c r="BD148" s="4"/>
      <c r="BE148" s="7"/>
      <c r="BF148" s="4" t="str">
        <f t="shared" ca="1" si="18"/>
        <v/>
      </c>
      <c r="BG148" s="4"/>
      <c r="BH148" s="3" t="str">
        <f t="shared" si="19"/>
        <v/>
      </c>
      <c r="BI148" s="3" t="str">
        <f>IF($A148="","",IF((AND($A148="ADD",OR(BH148="",BH148="In Use"))),"5",(_xlfn.XLOOKUP(BH148,ud_asset_status[lookupValue],ud_asset_status[lookupKey],""))))</f>
        <v/>
      </c>
      <c r="BJ148" s="7"/>
      <c r="BL148" s="3" t="str">
        <f>IF($A148="ADD",IF(NOT(ISBLANK(BK148)),_xlfn.XLOOKUP(BK148,ud_replacement_status[lookupValue],ud_replacement_status[lookupKey],"ERROR"),""), "")</f>
        <v/>
      </c>
      <c r="BM148" s="7"/>
      <c r="BO148" s="3" t="str">
        <f>IF($A148="ADD",IF(NOT(ISBLANK(BN148)),_xlfn.XLOOKUP(BN148,ar_replace_reason[lookupValue],ar_replace_reason[lookupKey],"ERROR"),""), "")</f>
        <v/>
      </c>
      <c r="BP148" s="3" t="str">
        <f t="shared" si="20"/>
        <v/>
      </c>
      <c r="BQ148" s="3" t="str">
        <f>IF($A148="","",IF((AND($A148="ADD",OR(BP148="",BP148="Queenstown-Lakes District Council"))),"70",(_xlfn.XLOOKUP(BP148,ud_organisation_owner[lookupValue],ud_organisation_owner[lookupKey],""))))</f>
        <v/>
      </c>
      <c r="BR148" s="3" t="str">
        <f t="shared" si="21"/>
        <v/>
      </c>
      <c r="BS148" s="3" t="str">
        <f>IF($A148="","",IF((AND($A148="ADD",OR(BR148="",BR148="Queenstown-Lakes District Council"))),"70",(_xlfn.XLOOKUP(BR148,ud_organisation_owner[lookupValue],ud_organisation_owner[lookupKey],""))))</f>
        <v/>
      </c>
      <c r="BT148" s="3" t="str">
        <f t="shared" si="22"/>
        <v/>
      </c>
      <c r="BU148" s="3" t="str">
        <f>IF($A148="","",IF((AND($A148="ADD",OR(BT148="",BT148="Local Authority"))),"17",(_xlfn.XLOOKUP(BT148,ud_sub_organisation[lookupValue],ud_sub_organisation[lookupKey],""))))</f>
        <v/>
      </c>
      <c r="BW148" s="3" t="str">
        <f>IF($A148="ADD",IF(NOT(ISBLANK(BV148)),_xlfn.XLOOKUP(BV148,ud_maintenance_organisation[lookupValue],ud_maintenance_organisation[lookupKey],"ERROR"),""), "")</f>
        <v/>
      </c>
      <c r="BX148" s="3" t="str">
        <f t="shared" si="23"/>
        <v/>
      </c>
      <c r="BY148" s="3" t="str">
        <f>IF($A148="","",IF((AND($A148="ADD",OR(BX148="",BX148="Vested Assets"))),"12",(_xlfn.XLOOKUP(BX148,ud_work_category[lookupValue],ud_work_category[lookupKey],""))))</f>
        <v/>
      </c>
      <c r="BZ148" s="6"/>
      <c r="CA148" s="2" t="str">
        <f t="shared" si="24"/>
        <v/>
      </c>
      <c r="CB148" s="3" t="str">
        <f t="shared" si="25"/>
        <v/>
      </c>
      <c r="CC148" s="3" t="str">
        <f>IF($A148="","",IF((AND($A148="ADD",OR(CB148="",CB148="Excellent"))),"1",(_xlfn.XLOOKUP(CB148,condition[lookupValue],condition[lookupKey],""))))</f>
        <v/>
      </c>
      <c r="CD148" s="7" t="str">
        <f t="shared" si="26"/>
        <v/>
      </c>
      <c r="CE148" s="8"/>
    </row>
    <row r="149" spans="2:83" x14ac:dyDescent="0.25">
      <c r="B149" s="4"/>
      <c r="D149" s="3" t="str">
        <f>IF($A149="ADD",IF(NOT(ISBLANK(C149)),_xlfn.XLOOKUP(C149,ud_amds_table_list[lookupValue],ud_amds_table_list[lookupKey],"ERROR"),""), "")</f>
        <v/>
      </c>
      <c r="G149" s="8"/>
      <c r="I149" s="3" t="str">
        <f>IF($A149="ADD",IF(NOT(ISBLANK(H149)),_xlfn.XLOOKUP(H149,roadnames[lookupValue],roadnames[lookupKey],"ERROR"),""), "")</f>
        <v/>
      </c>
      <c r="J149" s="5"/>
      <c r="K149" s="5"/>
      <c r="L149" s="22"/>
      <c r="N149" s="3" t="str">
        <f>IF($A149="ADD",IF(NOT(ISBLANK(M149)),_xlfn.XLOOKUP(M149,side[lookupValue],side[lookupKey],"ERROR"),""), "")</f>
        <v/>
      </c>
      <c r="O149" s="4"/>
      <c r="Q149" s="3" t="str">
        <f>IF($A149="ADD",IF(NOT(ISBLANK(P149)),_xlfn.XLOOKUP(P149,ud_placement[lookupValue],ud_placement[lookupKey],"ERROR"),""), "")</f>
        <v/>
      </c>
      <c r="S149" s="3" t="str">
        <f>IF($A149="ADD",IF(NOT(ISBLANK(R149)),_xlfn.XLOOKUP(R149,ud_pole_primary_function[lookupValue],ud_pole_primary_function[lookupKey],"ERROR"),""), "")</f>
        <v/>
      </c>
      <c r="U149" s="3" t="str">
        <f>IF($A149="ADD",IF(NOT(ISBLANK(T149)),_xlfn.XLOOKUP(T149,ud_pole_structure_type[lookupValue],ud_pole_structure_type[lookupKey],"ERROR"),""), "")</f>
        <v/>
      </c>
      <c r="X149" s="3" t="str">
        <f>IF($A149="ADD",IF(NOT(ISBLANK(W149)),_xlfn.XLOOKUP(W149,pole_material[lookupValue],pole_material[lookupKey],"ERROR"),""), "")</f>
        <v/>
      </c>
      <c r="Z149" s="3" t="str">
        <f>IF($A149="ADD",IF(NOT(ISBLANK(Y149)),_xlfn.XLOOKUP(Y149,ud_coating_system[lookupValue],ud_coating_system[lookupKey],"ERROR"),""), "")</f>
        <v/>
      </c>
      <c r="AB149" s="3" t="str">
        <f>IF($A149="ADD",IF(NOT(ISBLANK(AA149)),_xlfn.XLOOKUP(AA149,ud_pole_foundation_type[lookupValue],ud_pole_foundation_type[lookupKey],"ERROR"),""), "")</f>
        <v/>
      </c>
      <c r="AD149" s="3" t="str">
        <f>IF($A149="ADD",IF(NOT(ISBLANK(AC149)),_xlfn.XLOOKUP(AC149,ud_pole_base_connection[lookupValue],ud_pole_base_connection[lookupKey],"ERROR"),""), "")</f>
        <v/>
      </c>
      <c r="AE149" s="22"/>
      <c r="AF149" s="22"/>
      <c r="AI149" s="3" t="str">
        <f>IF($A149="ADD",IF(NOT(ISBLANK(AH149)),_xlfn.XLOOKUP(AH149,ud_pole_structure_make[lookupValue],ud_pole_structure_make[lookupKey],"ERROR"),""), "")</f>
        <v/>
      </c>
      <c r="AK149" s="3" t="str">
        <f>IF($A149="ADD",IF(NOT(ISBLANK(AJ149)),_xlfn.XLOOKUP(1,(ud_pole_structure_model_lookup=AJ149)*(ud_pole_structure_model_parentKey=AI149),ud_pole_structure_model[lookupKey],"ERROR"),""), "")</f>
        <v/>
      </c>
      <c r="AM149" s="3" t="str">
        <f>IF($A149="ADD",IF(NOT(ISBLANK(AL149)),_xlfn.XLOOKUP(AL149,sl_pole_shape[lookupValue],sl_pole_shape[lookupKey],"ERROR"),""), "")</f>
        <v/>
      </c>
      <c r="AN149" s="8"/>
      <c r="AP149" s="3" t="str">
        <f>IF($A149="ADD",IF(NOT(ISBLANK(AO149)),_xlfn.XLOOKUP(AO149,sl_pole_attach[lookupValue],sl_pole_attach[lookupKey],"ERROR"),""), "")</f>
        <v/>
      </c>
      <c r="AR149" s="3" t="str">
        <f>IF($A149="ADD",IF(NOT(ISBLANK(AQ149)),_xlfn.XLOOKUP(AQ149,sl_earthing_type[lookupValue],sl_earthing_type[lookupKey],"ERROR"),""), "")</f>
        <v/>
      </c>
      <c r="AT149" s="3" t="str">
        <f>IF($A149="ADD",IF(NOT(ISBLANK(AS149)),_xlfn.XLOOKUP(AS149,men_point[lookupValue],men_point[lookupKey],"ERROR"),""), "")</f>
        <v/>
      </c>
      <c r="AU149" s="8"/>
      <c r="AW149" s="3" t="str">
        <f>IF($A149="ADD",IF(NOT(ISBLANK(AV149)),_xlfn.XLOOKUP(AV149,sign_bracket[lookupValue],sign_bracket[lookupKey],"ERROR"),""), "")</f>
        <v/>
      </c>
      <c r="AY149" s="3" t="str">
        <f>IF($A149="ADD",IF(NOT(ISBLANK(AX149)),_xlfn.XLOOKUP(AX149,post_plant_type[lookupValue],post_plant_type[lookupKey],"ERROR"),""), "")</f>
        <v/>
      </c>
      <c r="BA149" s="3" t="str">
        <f>IF($A149="ADD",IF(NOT(ISBLANK(AZ149)),_xlfn.XLOOKUP(AZ149,post_ground_type[lookupValue],post_ground_type[lookupKey],"ERROR"),""), "")</f>
        <v/>
      </c>
      <c r="BC149" s="3" t="str">
        <f>IF($A149="ADD",IF(NOT(ISBLANK(BB149)),_xlfn.XLOOKUP(BB149,post_joint_type[lookupValue],post_joint_type[lookupKey],"ERROR"),""), "")</f>
        <v/>
      </c>
      <c r="BD149" s="4"/>
      <c r="BE149" s="7"/>
      <c r="BF149" s="4" t="str">
        <f t="shared" ca="1" si="18"/>
        <v/>
      </c>
      <c r="BG149" s="4"/>
      <c r="BH149" s="3" t="str">
        <f t="shared" si="19"/>
        <v/>
      </c>
      <c r="BI149" s="3" t="str">
        <f>IF($A149="","",IF((AND($A149="ADD",OR(BH149="",BH149="In Use"))),"5",(_xlfn.XLOOKUP(BH149,ud_asset_status[lookupValue],ud_asset_status[lookupKey],""))))</f>
        <v/>
      </c>
      <c r="BJ149" s="7"/>
      <c r="BL149" s="3" t="str">
        <f>IF($A149="ADD",IF(NOT(ISBLANK(BK149)),_xlfn.XLOOKUP(BK149,ud_replacement_status[lookupValue],ud_replacement_status[lookupKey],"ERROR"),""), "")</f>
        <v/>
      </c>
      <c r="BM149" s="7"/>
      <c r="BO149" s="3" t="str">
        <f>IF($A149="ADD",IF(NOT(ISBLANK(BN149)),_xlfn.XLOOKUP(BN149,ar_replace_reason[lookupValue],ar_replace_reason[lookupKey],"ERROR"),""), "")</f>
        <v/>
      </c>
      <c r="BP149" s="3" t="str">
        <f t="shared" si="20"/>
        <v/>
      </c>
      <c r="BQ149" s="3" t="str">
        <f>IF($A149="","",IF((AND($A149="ADD",OR(BP149="",BP149="Queenstown-Lakes District Council"))),"70",(_xlfn.XLOOKUP(BP149,ud_organisation_owner[lookupValue],ud_organisation_owner[lookupKey],""))))</f>
        <v/>
      </c>
      <c r="BR149" s="3" t="str">
        <f t="shared" si="21"/>
        <v/>
      </c>
      <c r="BS149" s="3" t="str">
        <f>IF($A149="","",IF((AND($A149="ADD",OR(BR149="",BR149="Queenstown-Lakes District Council"))),"70",(_xlfn.XLOOKUP(BR149,ud_organisation_owner[lookupValue],ud_organisation_owner[lookupKey],""))))</f>
        <v/>
      </c>
      <c r="BT149" s="3" t="str">
        <f t="shared" si="22"/>
        <v/>
      </c>
      <c r="BU149" s="3" t="str">
        <f>IF($A149="","",IF((AND($A149="ADD",OR(BT149="",BT149="Local Authority"))),"17",(_xlfn.XLOOKUP(BT149,ud_sub_organisation[lookupValue],ud_sub_organisation[lookupKey],""))))</f>
        <v/>
      </c>
      <c r="BW149" s="3" t="str">
        <f>IF($A149="ADD",IF(NOT(ISBLANK(BV149)),_xlfn.XLOOKUP(BV149,ud_maintenance_organisation[lookupValue],ud_maintenance_organisation[lookupKey],"ERROR"),""), "")</f>
        <v/>
      </c>
      <c r="BX149" s="3" t="str">
        <f t="shared" si="23"/>
        <v/>
      </c>
      <c r="BY149" s="3" t="str">
        <f>IF($A149="","",IF((AND($A149="ADD",OR(BX149="",BX149="Vested Assets"))),"12",(_xlfn.XLOOKUP(BX149,ud_work_category[lookupValue],ud_work_category[lookupKey],""))))</f>
        <v/>
      </c>
      <c r="BZ149" s="6"/>
      <c r="CA149" s="2" t="str">
        <f t="shared" si="24"/>
        <v/>
      </c>
      <c r="CB149" s="3" t="str">
        <f t="shared" si="25"/>
        <v/>
      </c>
      <c r="CC149" s="3" t="str">
        <f>IF($A149="","",IF((AND($A149="ADD",OR(CB149="",CB149="Excellent"))),"1",(_xlfn.XLOOKUP(CB149,condition[lookupValue],condition[lookupKey],""))))</f>
        <v/>
      </c>
      <c r="CD149" s="7" t="str">
        <f t="shared" si="26"/>
        <v/>
      </c>
      <c r="CE149" s="8"/>
    </row>
    <row r="150" spans="2:83" x14ac:dyDescent="0.25">
      <c r="B150" s="4"/>
      <c r="D150" s="3" t="str">
        <f>IF($A150="ADD",IF(NOT(ISBLANK(C150)),_xlfn.XLOOKUP(C150,ud_amds_table_list[lookupValue],ud_amds_table_list[lookupKey],"ERROR"),""), "")</f>
        <v/>
      </c>
      <c r="G150" s="8"/>
      <c r="I150" s="3" t="str">
        <f>IF($A150="ADD",IF(NOT(ISBLANK(H150)),_xlfn.XLOOKUP(H150,roadnames[lookupValue],roadnames[lookupKey],"ERROR"),""), "")</f>
        <v/>
      </c>
      <c r="J150" s="5"/>
      <c r="K150" s="5"/>
      <c r="L150" s="22"/>
      <c r="N150" s="3" t="str">
        <f>IF($A150="ADD",IF(NOT(ISBLANK(M150)),_xlfn.XLOOKUP(M150,side[lookupValue],side[lookupKey],"ERROR"),""), "")</f>
        <v/>
      </c>
      <c r="O150" s="4"/>
      <c r="Q150" s="3" t="str">
        <f>IF($A150="ADD",IF(NOT(ISBLANK(P150)),_xlfn.XLOOKUP(P150,ud_placement[lookupValue],ud_placement[lookupKey],"ERROR"),""), "")</f>
        <v/>
      </c>
      <c r="S150" s="3" t="str">
        <f>IF($A150="ADD",IF(NOT(ISBLANK(R150)),_xlfn.XLOOKUP(R150,ud_pole_primary_function[lookupValue],ud_pole_primary_function[lookupKey],"ERROR"),""), "")</f>
        <v/>
      </c>
      <c r="U150" s="3" t="str">
        <f>IF($A150="ADD",IF(NOT(ISBLANK(T150)),_xlfn.XLOOKUP(T150,ud_pole_structure_type[lookupValue],ud_pole_structure_type[lookupKey],"ERROR"),""), "")</f>
        <v/>
      </c>
      <c r="X150" s="3" t="str">
        <f>IF($A150="ADD",IF(NOT(ISBLANK(W150)),_xlfn.XLOOKUP(W150,pole_material[lookupValue],pole_material[lookupKey],"ERROR"),""), "")</f>
        <v/>
      </c>
      <c r="Z150" s="3" t="str">
        <f>IF($A150="ADD",IF(NOT(ISBLANK(Y150)),_xlfn.XLOOKUP(Y150,ud_coating_system[lookupValue],ud_coating_system[lookupKey],"ERROR"),""), "")</f>
        <v/>
      </c>
      <c r="AB150" s="3" t="str">
        <f>IF($A150="ADD",IF(NOT(ISBLANK(AA150)),_xlfn.XLOOKUP(AA150,ud_pole_foundation_type[lookupValue],ud_pole_foundation_type[lookupKey],"ERROR"),""), "")</f>
        <v/>
      </c>
      <c r="AD150" s="3" t="str">
        <f>IF($A150="ADD",IF(NOT(ISBLANK(AC150)),_xlfn.XLOOKUP(AC150,ud_pole_base_connection[lookupValue],ud_pole_base_connection[lookupKey],"ERROR"),""), "")</f>
        <v/>
      </c>
      <c r="AE150" s="22"/>
      <c r="AF150" s="22"/>
      <c r="AI150" s="3" t="str">
        <f>IF($A150="ADD",IF(NOT(ISBLANK(AH150)),_xlfn.XLOOKUP(AH150,ud_pole_structure_make[lookupValue],ud_pole_structure_make[lookupKey],"ERROR"),""), "")</f>
        <v/>
      </c>
      <c r="AK150" s="3" t="str">
        <f>IF($A150="ADD",IF(NOT(ISBLANK(AJ150)),_xlfn.XLOOKUP(1,(ud_pole_structure_model_lookup=AJ150)*(ud_pole_structure_model_parentKey=AI150),ud_pole_structure_model[lookupKey],"ERROR"),""), "")</f>
        <v/>
      </c>
      <c r="AM150" s="3" t="str">
        <f>IF($A150="ADD",IF(NOT(ISBLANK(AL150)),_xlfn.XLOOKUP(AL150,sl_pole_shape[lookupValue],sl_pole_shape[lookupKey],"ERROR"),""), "")</f>
        <v/>
      </c>
      <c r="AN150" s="8"/>
      <c r="AP150" s="3" t="str">
        <f>IF($A150="ADD",IF(NOT(ISBLANK(AO150)),_xlfn.XLOOKUP(AO150,sl_pole_attach[lookupValue],sl_pole_attach[lookupKey],"ERROR"),""), "")</f>
        <v/>
      </c>
      <c r="AR150" s="3" t="str">
        <f>IF($A150="ADD",IF(NOT(ISBLANK(AQ150)),_xlfn.XLOOKUP(AQ150,sl_earthing_type[lookupValue],sl_earthing_type[lookupKey],"ERROR"),""), "")</f>
        <v/>
      </c>
      <c r="AT150" s="3" t="str">
        <f>IF($A150="ADD",IF(NOT(ISBLANK(AS150)),_xlfn.XLOOKUP(AS150,men_point[lookupValue],men_point[lookupKey],"ERROR"),""), "")</f>
        <v/>
      </c>
      <c r="AU150" s="8"/>
      <c r="AW150" s="3" t="str">
        <f>IF($A150="ADD",IF(NOT(ISBLANK(AV150)),_xlfn.XLOOKUP(AV150,sign_bracket[lookupValue],sign_bracket[lookupKey],"ERROR"),""), "")</f>
        <v/>
      </c>
      <c r="AY150" s="3" t="str">
        <f>IF($A150="ADD",IF(NOT(ISBLANK(AX150)),_xlfn.XLOOKUP(AX150,post_plant_type[lookupValue],post_plant_type[lookupKey],"ERROR"),""), "")</f>
        <v/>
      </c>
      <c r="BA150" s="3" t="str">
        <f>IF($A150="ADD",IF(NOT(ISBLANK(AZ150)),_xlfn.XLOOKUP(AZ150,post_ground_type[lookupValue],post_ground_type[lookupKey],"ERROR"),""), "")</f>
        <v/>
      </c>
      <c r="BC150" s="3" t="str">
        <f>IF($A150="ADD",IF(NOT(ISBLANK(BB150)),_xlfn.XLOOKUP(BB150,post_joint_type[lookupValue],post_joint_type[lookupKey],"ERROR"),""), "")</f>
        <v/>
      </c>
      <c r="BD150" s="4"/>
      <c r="BE150" s="7"/>
      <c r="BF150" s="4" t="str">
        <f t="shared" ca="1" si="18"/>
        <v/>
      </c>
      <c r="BG150" s="4"/>
      <c r="BH150" s="3" t="str">
        <f t="shared" si="19"/>
        <v/>
      </c>
      <c r="BI150" s="3" t="str">
        <f>IF($A150="","",IF((AND($A150="ADD",OR(BH150="",BH150="In Use"))),"5",(_xlfn.XLOOKUP(BH150,ud_asset_status[lookupValue],ud_asset_status[lookupKey],""))))</f>
        <v/>
      </c>
      <c r="BJ150" s="7"/>
      <c r="BL150" s="3" t="str">
        <f>IF($A150="ADD",IF(NOT(ISBLANK(BK150)),_xlfn.XLOOKUP(BK150,ud_replacement_status[lookupValue],ud_replacement_status[lookupKey],"ERROR"),""), "")</f>
        <v/>
      </c>
      <c r="BM150" s="7"/>
      <c r="BO150" s="3" t="str">
        <f>IF($A150="ADD",IF(NOT(ISBLANK(BN150)),_xlfn.XLOOKUP(BN150,ar_replace_reason[lookupValue],ar_replace_reason[lookupKey],"ERROR"),""), "")</f>
        <v/>
      </c>
      <c r="BP150" s="3" t="str">
        <f t="shared" si="20"/>
        <v/>
      </c>
      <c r="BQ150" s="3" t="str">
        <f>IF($A150="","",IF((AND($A150="ADD",OR(BP150="",BP150="Queenstown-Lakes District Council"))),"70",(_xlfn.XLOOKUP(BP150,ud_organisation_owner[lookupValue],ud_organisation_owner[lookupKey],""))))</f>
        <v/>
      </c>
      <c r="BR150" s="3" t="str">
        <f t="shared" si="21"/>
        <v/>
      </c>
      <c r="BS150" s="3" t="str">
        <f>IF($A150="","",IF((AND($A150="ADD",OR(BR150="",BR150="Queenstown-Lakes District Council"))),"70",(_xlfn.XLOOKUP(BR150,ud_organisation_owner[lookupValue],ud_organisation_owner[lookupKey],""))))</f>
        <v/>
      </c>
      <c r="BT150" s="3" t="str">
        <f t="shared" si="22"/>
        <v/>
      </c>
      <c r="BU150" s="3" t="str">
        <f>IF($A150="","",IF((AND($A150="ADD",OR(BT150="",BT150="Local Authority"))),"17",(_xlfn.XLOOKUP(BT150,ud_sub_organisation[lookupValue],ud_sub_organisation[lookupKey],""))))</f>
        <v/>
      </c>
      <c r="BW150" s="3" t="str">
        <f>IF($A150="ADD",IF(NOT(ISBLANK(BV150)),_xlfn.XLOOKUP(BV150,ud_maintenance_organisation[lookupValue],ud_maintenance_organisation[lookupKey],"ERROR"),""), "")</f>
        <v/>
      </c>
      <c r="BX150" s="3" t="str">
        <f t="shared" si="23"/>
        <v/>
      </c>
      <c r="BY150" s="3" t="str">
        <f>IF($A150="","",IF((AND($A150="ADD",OR(BX150="",BX150="Vested Assets"))),"12",(_xlfn.XLOOKUP(BX150,ud_work_category[lookupValue],ud_work_category[lookupKey],""))))</f>
        <v/>
      </c>
      <c r="BZ150" s="6"/>
      <c r="CA150" s="2" t="str">
        <f t="shared" si="24"/>
        <v/>
      </c>
      <c r="CB150" s="3" t="str">
        <f t="shared" si="25"/>
        <v/>
      </c>
      <c r="CC150" s="3" t="str">
        <f>IF($A150="","",IF((AND($A150="ADD",OR(CB150="",CB150="Excellent"))),"1",(_xlfn.XLOOKUP(CB150,condition[lookupValue],condition[lookupKey],""))))</f>
        <v/>
      </c>
      <c r="CD150" s="7" t="str">
        <f t="shared" si="26"/>
        <v/>
      </c>
      <c r="CE150" s="8"/>
    </row>
    <row r="151" spans="2:83" x14ac:dyDescent="0.25">
      <c r="B151" s="4"/>
      <c r="D151" s="3" t="str">
        <f>IF($A151="ADD",IF(NOT(ISBLANK(C151)),_xlfn.XLOOKUP(C151,ud_amds_table_list[lookupValue],ud_amds_table_list[lookupKey],"ERROR"),""), "")</f>
        <v/>
      </c>
      <c r="G151" s="8"/>
      <c r="I151" s="3" t="str">
        <f>IF($A151="ADD",IF(NOT(ISBLANK(H151)),_xlfn.XLOOKUP(H151,roadnames[lookupValue],roadnames[lookupKey],"ERROR"),""), "")</f>
        <v/>
      </c>
      <c r="J151" s="5"/>
      <c r="K151" s="5"/>
      <c r="L151" s="22"/>
      <c r="N151" s="3" t="str">
        <f>IF($A151="ADD",IF(NOT(ISBLANK(M151)),_xlfn.XLOOKUP(M151,side[lookupValue],side[lookupKey],"ERROR"),""), "")</f>
        <v/>
      </c>
      <c r="O151" s="4"/>
      <c r="Q151" s="3" t="str">
        <f>IF($A151="ADD",IF(NOT(ISBLANK(P151)),_xlfn.XLOOKUP(P151,ud_placement[lookupValue],ud_placement[lookupKey],"ERROR"),""), "")</f>
        <v/>
      </c>
      <c r="S151" s="3" t="str">
        <f>IF($A151="ADD",IF(NOT(ISBLANK(R151)),_xlfn.XLOOKUP(R151,ud_pole_primary_function[lookupValue],ud_pole_primary_function[lookupKey],"ERROR"),""), "")</f>
        <v/>
      </c>
      <c r="U151" s="3" t="str">
        <f>IF($A151="ADD",IF(NOT(ISBLANK(T151)),_xlfn.XLOOKUP(T151,ud_pole_structure_type[lookupValue],ud_pole_structure_type[lookupKey],"ERROR"),""), "")</f>
        <v/>
      </c>
      <c r="X151" s="3" t="str">
        <f>IF($A151="ADD",IF(NOT(ISBLANK(W151)),_xlfn.XLOOKUP(W151,pole_material[lookupValue],pole_material[lookupKey],"ERROR"),""), "")</f>
        <v/>
      </c>
      <c r="Z151" s="3" t="str">
        <f>IF($A151="ADD",IF(NOT(ISBLANK(Y151)),_xlfn.XLOOKUP(Y151,ud_coating_system[lookupValue],ud_coating_system[lookupKey],"ERROR"),""), "")</f>
        <v/>
      </c>
      <c r="AB151" s="3" t="str">
        <f>IF($A151="ADD",IF(NOT(ISBLANK(AA151)),_xlfn.XLOOKUP(AA151,ud_pole_foundation_type[lookupValue],ud_pole_foundation_type[lookupKey],"ERROR"),""), "")</f>
        <v/>
      </c>
      <c r="AD151" s="3" t="str">
        <f>IF($A151="ADD",IF(NOT(ISBLANK(AC151)),_xlfn.XLOOKUP(AC151,ud_pole_base_connection[lookupValue],ud_pole_base_connection[lookupKey],"ERROR"),""), "")</f>
        <v/>
      </c>
      <c r="AE151" s="22"/>
      <c r="AF151" s="22"/>
      <c r="AI151" s="3" t="str">
        <f>IF($A151="ADD",IF(NOT(ISBLANK(AH151)),_xlfn.XLOOKUP(AH151,ud_pole_structure_make[lookupValue],ud_pole_structure_make[lookupKey],"ERROR"),""), "")</f>
        <v/>
      </c>
      <c r="AK151" s="3" t="str">
        <f>IF($A151="ADD",IF(NOT(ISBLANK(AJ151)),_xlfn.XLOOKUP(1,(ud_pole_structure_model_lookup=AJ151)*(ud_pole_structure_model_parentKey=AI151),ud_pole_structure_model[lookupKey],"ERROR"),""), "")</f>
        <v/>
      </c>
      <c r="AM151" s="3" t="str">
        <f>IF($A151="ADD",IF(NOT(ISBLANK(AL151)),_xlfn.XLOOKUP(AL151,sl_pole_shape[lookupValue],sl_pole_shape[lookupKey],"ERROR"),""), "")</f>
        <v/>
      </c>
      <c r="AN151" s="8"/>
      <c r="AP151" s="3" t="str">
        <f>IF($A151="ADD",IF(NOT(ISBLANK(AO151)),_xlfn.XLOOKUP(AO151,sl_pole_attach[lookupValue],sl_pole_attach[lookupKey],"ERROR"),""), "")</f>
        <v/>
      </c>
      <c r="AR151" s="3" t="str">
        <f>IF($A151="ADD",IF(NOT(ISBLANK(AQ151)),_xlfn.XLOOKUP(AQ151,sl_earthing_type[lookupValue],sl_earthing_type[lookupKey],"ERROR"),""), "")</f>
        <v/>
      </c>
      <c r="AT151" s="3" t="str">
        <f>IF($A151="ADD",IF(NOT(ISBLANK(AS151)),_xlfn.XLOOKUP(AS151,men_point[lookupValue],men_point[lookupKey],"ERROR"),""), "")</f>
        <v/>
      </c>
      <c r="AU151" s="8"/>
      <c r="AW151" s="3" t="str">
        <f>IF($A151="ADD",IF(NOT(ISBLANK(AV151)),_xlfn.XLOOKUP(AV151,sign_bracket[lookupValue],sign_bracket[lookupKey],"ERROR"),""), "")</f>
        <v/>
      </c>
      <c r="AY151" s="3" t="str">
        <f>IF($A151="ADD",IF(NOT(ISBLANK(AX151)),_xlfn.XLOOKUP(AX151,post_plant_type[lookupValue],post_plant_type[lookupKey],"ERROR"),""), "")</f>
        <v/>
      </c>
      <c r="BA151" s="3" t="str">
        <f>IF($A151="ADD",IF(NOT(ISBLANK(AZ151)),_xlfn.XLOOKUP(AZ151,post_ground_type[lookupValue],post_ground_type[lookupKey],"ERROR"),""), "")</f>
        <v/>
      </c>
      <c r="BC151" s="3" t="str">
        <f>IF($A151="ADD",IF(NOT(ISBLANK(BB151)),_xlfn.XLOOKUP(BB151,post_joint_type[lookupValue],post_joint_type[lookupKey],"ERROR"),""), "")</f>
        <v/>
      </c>
      <c r="BD151" s="4"/>
      <c r="BE151" s="7"/>
      <c r="BF151" s="4" t="str">
        <f t="shared" ca="1" si="18"/>
        <v/>
      </c>
      <c r="BG151" s="4"/>
      <c r="BH151" s="3" t="str">
        <f t="shared" si="19"/>
        <v/>
      </c>
      <c r="BI151" s="3" t="str">
        <f>IF($A151="","",IF((AND($A151="ADD",OR(BH151="",BH151="In Use"))),"5",(_xlfn.XLOOKUP(BH151,ud_asset_status[lookupValue],ud_asset_status[lookupKey],""))))</f>
        <v/>
      </c>
      <c r="BJ151" s="7"/>
      <c r="BL151" s="3" t="str">
        <f>IF($A151="ADD",IF(NOT(ISBLANK(BK151)),_xlfn.XLOOKUP(BK151,ud_replacement_status[lookupValue],ud_replacement_status[lookupKey],"ERROR"),""), "")</f>
        <v/>
      </c>
      <c r="BM151" s="7"/>
      <c r="BO151" s="3" t="str">
        <f>IF($A151="ADD",IF(NOT(ISBLANK(BN151)),_xlfn.XLOOKUP(BN151,ar_replace_reason[lookupValue],ar_replace_reason[lookupKey],"ERROR"),""), "")</f>
        <v/>
      </c>
      <c r="BP151" s="3" t="str">
        <f t="shared" si="20"/>
        <v/>
      </c>
      <c r="BQ151" s="3" t="str">
        <f>IF($A151="","",IF((AND($A151="ADD",OR(BP151="",BP151="Queenstown-Lakes District Council"))),"70",(_xlfn.XLOOKUP(BP151,ud_organisation_owner[lookupValue],ud_organisation_owner[lookupKey],""))))</f>
        <v/>
      </c>
      <c r="BR151" s="3" t="str">
        <f t="shared" si="21"/>
        <v/>
      </c>
      <c r="BS151" s="3" t="str">
        <f>IF($A151="","",IF((AND($A151="ADD",OR(BR151="",BR151="Queenstown-Lakes District Council"))),"70",(_xlfn.XLOOKUP(BR151,ud_organisation_owner[lookupValue],ud_organisation_owner[lookupKey],""))))</f>
        <v/>
      </c>
      <c r="BT151" s="3" t="str">
        <f t="shared" si="22"/>
        <v/>
      </c>
      <c r="BU151" s="3" t="str">
        <f>IF($A151="","",IF((AND($A151="ADD",OR(BT151="",BT151="Local Authority"))),"17",(_xlfn.XLOOKUP(BT151,ud_sub_organisation[lookupValue],ud_sub_organisation[lookupKey],""))))</f>
        <v/>
      </c>
      <c r="BW151" s="3" t="str">
        <f>IF($A151="ADD",IF(NOT(ISBLANK(BV151)),_xlfn.XLOOKUP(BV151,ud_maintenance_organisation[lookupValue],ud_maintenance_organisation[lookupKey],"ERROR"),""), "")</f>
        <v/>
      </c>
      <c r="BX151" s="3" t="str">
        <f t="shared" si="23"/>
        <v/>
      </c>
      <c r="BY151" s="3" t="str">
        <f>IF($A151="","",IF((AND($A151="ADD",OR(BX151="",BX151="Vested Assets"))),"12",(_xlfn.XLOOKUP(BX151,ud_work_category[lookupValue],ud_work_category[lookupKey],""))))</f>
        <v/>
      </c>
      <c r="BZ151" s="6"/>
      <c r="CA151" s="2" t="str">
        <f t="shared" si="24"/>
        <v/>
      </c>
      <c r="CB151" s="3" t="str">
        <f t="shared" si="25"/>
        <v/>
      </c>
      <c r="CC151" s="3" t="str">
        <f>IF($A151="","",IF((AND($A151="ADD",OR(CB151="",CB151="Excellent"))),"1",(_xlfn.XLOOKUP(CB151,condition[lookupValue],condition[lookupKey],""))))</f>
        <v/>
      </c>
      <c r="CD151" s="7" t="str">
        <f t="shared" si="26"/>
        <v/>
      </c>
      <c r="CE151" s="8"/>
    </row>
    <row r="152" spans="2:83" x14ac:dyDescent="0.25">
      <c r="B152" s="4"/>
      <c r="D152" s="3" t="str">
        <f>IF($A152="ADD",IF(NOT(ISBLANK(C152)),_xlfn.XLOOKUP(C152,ud_amds_table_list[lookupValue],ud_amds_table_list[lookupKey],"ERROR"),""), "")</f>
        <v/>
      </c>
      <c r="G152" s="8"/>
      <c r="I152" s="3" t="str">
        <f>IF($A152="ADD",IF(NOT(ISBLANK(H152)),_xlfn.XLOOKUP(H152,roadnames[lookupValue],roadnames[lookupKey],"ERROR"),""), "")</f>
        <v/>
      </c>
      <c r="J152" s="5"/>
      <c r="K152" s="5"/>
      <c r="L152" s="22"/>
      <c r="N152" s="3" t="str">
        <f>IF($A152="ADD",IF(NOT(ISBLANK(M152)),_xlfn.XLOOKUP(M152,side[lookupValue],side[lookupKey],"ERROR"),""), "")</f>
        <v/>
      </c>
      <c r="O152" s="4"/>
      <c r="Q152" s="3" t="str">
        <f>IF($A152="ADD",IF(NOT(ISBLANK(P152)),_xlfn.XLOOKUP(P152,ud_placement[lookupValue],ud_placement[lookupKey],"ERROR"),""), "")</f>
        <v/>
      </c>
      <c r="S152" s="3" t="str">
        <f>IF($A152="ADD",IF(NOT(ISBLANK(R152)),_xlfn.XLOOKUP(R152,ud_pole_primary_function[lookupValue],ud_pole_primary_function[lookupKey],"ERROR"),""), "")</f>
        <v/>
      </c>
      <c r="U152" s="3" t="str">
        <f>IF($A152="ADD",IF(NOT(ISBLANK(T152)),_xlfn.XLOOKUP(T152,ud_pole_structure_type[lookupValue],ud_pole_structure_type[lookupKey],"ERROR"),""), "")</f>
        <v/>
      </c>
      <c r="X152" s="3" t="str">
        <f>IF($A152="ADD",IF(NOT(ISBLANK(W152)),_xlfn.XLOOKUP(W152,pole_material[lookupValue],pole_material[lookupKey],"ERROR"),""), "")</f>
        <v/>
      </c>
      <c r="Z152" s="3" t="str">
        <f>IF($A152="ADD",IF(NOT(ISBLANK(Y152)),_xlfn.XLOOKUP(Y152,ud_coating_system[lookupValue],ud_coating_system[lookupKey],"ERROR"),""), "")</f>
        <v/>
      </c>
      <c r="AB152" s="3" t="str">
        <f>IF($A152="ADD",IF(NOT(ISBLANK(AA152)),_xlfn.XLOOKUP(AA152,ud_pole_foundation_type[lookupValue],ud_pole_foundation_type[lookupKey],"ERROR"),""), "")</f>
        <v/>
      </c>
      <c r="AD152" s="3" t="str">
        <f>IF($A152="ADD",IF(NOT(ISBLANK(AC152)),_xlfn.XLOOKUP(AC152,ud_pole_base_connection[lookupValue],ud_pole_base_connection[lookupKey],"ERROR"),""), "")</f>
        <v/>
      </c>
      <c r="AE152" s="22"/>
      <c r="AF152" s="22"/>
      <c r="AI152" s="3" t="str">
        <f>IF($A152="ADD",IF(NOT(ISBLANK(AH152)),_xlfn.XLOOKUP(AH152,ud_pole_structure_make[lookupValue],ud_pole_structure_make[lookupKey],"ERROR"),""), "")</f>
        <v/>
      </c>
      <c r="AK152" s="3" t="str">
        <f>IF($A152="ADD",IF(NOT(ISBLANK(AJ152)),_xlfn.XLOOKUP(1,(ud_pole_structure_model_lookup=AJ152)*(ud_pole_structure_model_parentKey=AI152),ud_pole_structure_model[lookupKey],"ERROR"),""), "")</f>
        <v/>
      </c>
      <c r="AM152" s="3" t="str">
        <f>IF($A152="ADD",IF(NOT(ISBLANK(AL152)),_xlfn.XLOOKUP(AL152,sl_pole_shape[lookupValue],sl_pole_shape[lookupKey],"ERROR"),""), "")</f>
        <v/>
      </c>
      <c r="AN152" s="8"/>
      <c r="AP152" s="3" t="str">
        <f>IF($A152="ADD",IF(NOT(ISBLANK(AO152)),_xlfn.XLOOKUP(AO152,sl_pole_attach[lookupValue],sl_pole_attach[lookupKey],"ERROR"),""), "")</f>
        <v/>
      </c>
      <c r="AR152" s="3" t="str">
        <f>IF($A152="ADD",IF(NOT(ISBLANK(AQ152)),_xlfn.XLOOKUP(AQ152,sl_earthing_type[lookupValue],sl_earthing_type[lookupKey],"ERROR"),""), "")</f>
        <v/>
      </c>
      <c r="AT152" s="3" t="str">
        <f>IF($A152="ADD",IF(NOT(ISBLANK(AS152)),_xlfn.XLOOKUP(AS152,men_point[lookupValue],men_point[lookupKey],"ERROR"),""), "")</f>
        <v/>
      </c>
      <c r="AU152" s="8"/>
      <c r="AW152" s="3" t="str">
        <f>IF($A152="ADD",IF(NOT(ISBLANK(AV152)),_xlfn.XLOOKUP(AV152,sign_bracket[lookupValue],sign_bracket[lookupKey],"ERROR"),""), "")</f>
        <v/>
      </c>
      <c r="AY152" s="3" t="str">
        <f>IF($A152="ADD",IF(NOT(ISBLANK(AX152)),_xlfn.XLOOKUP(AX152,post_plant_type[lookupValue],post_plant_type[lookupKey],"ERROR"),""), "")</f>
        <v/>
      </c>
      <c r="BA152" s="3" t="str">
        <f>IF($A152="ADD",IF(NOT(ISBLANK(AZ152)),_xlfn.XLOOKUP(AZ152,post_ground_type[lookupValue],post_ground_type[lookupKey],"ERROR"),""), "")</f>
        <v/>
      </c>
      <c r="BC152" s="3" t="str">
        <f>IF($A152="ADD",IF(NOT(ISBLANK(BB152)),_xlfn.XLOOKUP(BB152,post_joint_type[lookupValue],post_joint_type[lookupKey],"ERROR"),""), "")</f>
        <v/>
      </c>
      <c r="BD152" s="4"/>
      <c r="BE152" s="7"/>
      <c r="BF152" s="4" t="str">
        <f t="shared" ca="1" si="18"/>
        <v/>
      </c>
      <c r="BG152" s="4"/>
      <c r="BH152" s="3" t="str">
        <f t="shared" si="19"/>
        <v/>
      </c>
      <c r="BI152" s="3" t="str">
        <f>IF($A152="","",IF((AND($A152="ADD",OR(BH152="",BH152="In Use"))),"5",(_xlfn.XLOOKUP(BH152,ud_asset_status[lookupValue],ud_asset_status[lookupKey],""))))</f>
        <v/>
      </c>
      <c r="BJ152" s="7"/>
      <c r="BL152" s="3" t="str">
        <f>IF($A152="ADD",IF(NOT(ISBLANK(BK152)),_xlfn.XLOOKUP(BK152,ud_replacement_status[lookupValue],ud_replacement_status[lookupKey],"ERROR"),""), "")</f>
        <v/>
      </c>
      <c r="BM152" s="7"/>
      <c r="BO152" s="3" t="str">
        <f>IF($A152="ADD",IF(NOT(ISBLANK(BN152)),_xlfn.XLOOKUP(BN152,ar_replace_reason[lookupValue],ar_replace_reason[lookupKey],"ERROR"),""), "")</f>
        <v/>
      </c>
      <c r="BP152" s="3" t="str">
        <f t="shared" si="20"/>
        <v/>
      </c>
      <c r="BQ152" s="3" t="str">
        <f>IF($A152="","",IF((AND($A152="ADD",OR(BP152="",BP152="Queenstown-Lakes District Council"))),"70",(_xlfn.XLOOKUP(BP152,ud_organisation_owner[lookupValue],ud_organisation_owner[lookupKey],""))))</f>
        <v/>
      </c>
      <c r="BR152" s="3" t="str">
        <f t="shared" si="21"/>
        <v/>
      </c>
      <c r="BS152" s="3" t="str">
        <f>IF($A152="","",IF((AND($A152="ADD",OR(BR152="",BR152="Queenstown-Lakes District Council"))),"70",(_xlfn.XLOOKUP(BR152,ud_organisation_owner[lookupValue],ud_organisation_owner[lookupKey],""))))</f>
        <v/>
      </c>
      <c r="BT152" s="3" t="str">
        <f t="shared" si="22"/>
        <v/>
      </c>
      <c r="BU152" s="3" t="str">
        <f>IF($A152="","",IF((AND($A152="ADD",OR(BT152="",BT152="Local Authority"))),"17",(_xlfn.XLOOKUP(BT152,ud_sub_organisation[lookupValue],ud_sub_organisation[lookupKey],""))))</f>
        <v/>
      </c>
      <c r="BW152" s="3" t="str">
        <f>IF($A152="ADD",IF(NOT(ISBLANK(BV152)),_xlfn.XLOOKUP(BV152,ud_maintenance_organisation[lookupValue],ud_maintenance_organisation[lookupKey],"ERROR"),""), "")</f>
        <v/>
      </c>
      <c r="BX152" s="3" t="str">
        <f t="shared" si="23"/>
        <v/>
      </c>
      <c r="BY152" s="3" t="str">
        <f>IF($A152="","",IF((AND($A152="ADD",OR(BX152="",BX152="Vested Assets"))),"12",(_xlfn.XLOOKUP(BX152,ud_work_category[lookupValue],ud_work_category[lookupKey],""))))</f>
        <v/>
      </c>
      <c r="BZ152" s="6"/>
      <c r="CA152" s="2" t="str">
        <f t="shared" si="24"/>
        <v/>
      </c>
      <c r="CB152" s="3" t="str">
        <f t="shared" si="25"/>
        <v/>
      </c>
      <c r="CC152" s="3" t="str">
        <f>IF($A152="","",IF((AND($A152="ADD",OR(CB152="",CB152="Excellent"))),"1",(_xlfn.XLOOKUP(CB152,condition[lookupValue],condition[lookupKey],""))))</f>
        <v/>
      </c>
      <c r="CD152" s="7" t="str">
        <f t="shared" si="26"/>
        <v/>
      </c>
      <c r="CE152" s="8"/>
    </row>
    <row r="153" spans="2:83" x14ac:dyDescent="0.25">
      <c r="B153" s="4"/>
      <c r="D153" s="3" t="str">
        <f>IF($A153="ADD",IF(NOT(ISBLANK(C153)),_xlfn.XLOOKUP(C153,ud_amds_table_list[lookupValue],ud_amds_table_list[lookupKey],"ERROR"),""), "")</f>
        <v/>
      </c>
      <c r="G153" s="8"/>
      <c r="I153" s="3" t="str">
        <f>IF($A153="ADD",IF(NOT(ISBLANK(H153)),_xlfn.XLOOKUP(H153,roadnames[lookupValue],roadnames[lookupKey],"ERROR"),""), "")</f>
        <v/>
      </c>
      <c r="J153" s="5"/>
      <c r="K153" s="5"/>
      <c r="L153" s="22"/>
      <c r="N153" s="3" t="str">
        <f>IF($A153="ADD",IF(NOT(ISBLANK(M153)),_xlfn.XLOOKUP(M153,side[lookupValue],side[lookupKey],"ERROR"),""), "")</f>
        <v/>
      </c>
      <c r="O153" s="4"/>
      <c r="Q153" s="3" t="str">
        <f>IF($A153="ADD",IF(NOT(ISBLANK(P153)),_xlfn.XLOOKUP(P153,ud_placement[lookupValue],ud_placement[lookupKey],"ERROR"),""), "")</f>
        <v/>
      </c>
      <c r="S153" s="3" t="str">
        <f>IF($A153="ADD",IF(NOT(ISBLANK(R153)),_xlfn.XLOOKUP(R153,ud_pole_primary_function[lookupValue],ud_pole_primary_function[lookupKey],"ERROR"),""), "")</f>
        <v/>
      </c>
      <c r="U153" s="3" t="str">
        <f>IF($A153="ADD",IF(NOT(ISBLANK(T153)),_xlfn.XLOOKUP(T153,ud_pole_structure_type[lookupValue],ud_pole_structure_type[lookupKey],"ERROR"),""), "")</f>
        <v/>
      </c>
      <c r="X153" s="3" t="str">
        <f>IF($A153="ADD",IF(NOT(ISBLANK(W153)),_xlfn.XLOOKUP(W153,pole_material[lookupValue],pole_material[lookupKey],"ERROR"),""), "")</f>
        <v/>
      </c>
      <c r="Z153" s="3" t="str">
        <f>IF($A153="ADD",IF(NOT(ISBLANK(Y153)),_xlfn.XLOOKUP(Y153,ud_coating_system[lookupValue],ud_coating_system[lookupKey],"ERROR"),""), "")</f>
        <v/>
      </c>
      <c r="AB153" s="3" t="str">
        <f>IF($A153="ADD",IF(NOT(ISBLANK(AA153)),_xlfn.XLOOKUP(AA153,ud_pole_foundation_type[lookupValue],ud_pole_foundation_type[lookupKey],"ERROR"),""), "")</f>
        <v/>
      </c>
      <c r="AD153" s="3" t="str">
        <f>IF($A153="ADD",IF(NOT(ISBLANK(AC153)),_xlfn.XLOOKUP(AC153,ud_pole_base_connection[lookupValue],ud_pole_base_connection[lookupKey],"ERROR"),""), "")</f>
        <v/>
      </c>
      <c r="AE153" s="22"/>
      <c r="AF153" s="22"/>
      <c r="AI153" s="3" t="str">
        <f>IF($A153="ADD",IF(NOT(ISBLANK(AH153)),_xlfn.XLOOKUP(AH153,ud_pole_structure_make[lookupValue],ud_pole_structure_make[lookupKey],"ERROR"),""), "")</f>
        <v/>
      </c>
      <c r="AK153" s="3" t="str">
        <f>IF($A153="ADD",IF(NOT(ISBLANK(AJ153)),_xlfn.XLOOKUP(1,(ud_pole_structure_model_lookup=AJ153)*(ud_pole_structure_model_parentKey=AI153),ud_pole_structure_model[lookupKey],"ERROR"),""), "")</f>
        <v/>
      </c>
      <c r="AM153" s="3" t="str">
        <f>IF($A153="ADD",IF(NOT(ISBLANK(AL153)),_xlfn.XLOOKUP(AL153,sl_pole_shape[lookupValue],sl_pole_shape[lookupKey],"ERROR"),""), "")</f>
        <v/>
      </c>
      <c r="AN153" s="8"/>
      <c r="AP153" s="3" t="str">
        <f>IF($A153="ADD",IF(NOT(ISBLANK(AO153)),_xlfn.XLOOKUP(AO153,sl_pole_attach[lookupValue],sl_pole_attach[lookupKey],"ERROR"),""), "")</f>
        <v/>
      </c>
      <c r="AR153" s="3" t="str">
        <f>IF($A153="ADD",IF(NOT(ISBLANK(AQ153)),_xlfn.XLOOKUP(AQ153,sl_earthing_type[lookupValue],sl_earthing_type[lookupKey],"ERROR"),""), "")</f>
        <v/>
      </c>
      <c r="AT153" s="3" t="str">
        <f>IF($A153="ADD",IF(NOT(ISBLANK(AS153)),_xlfn.XLOOKUP(AS153,men_point[lookupValue],men_point[lookupKey],"ERROR"),""), "")</f>
        <v/>
      </c>
      <c r="AU153" s="8"/>
      <c r="AW153" s="3" t="str">
        <f>IF($A153="ADD",IF(NOT(ISBLANK(AV153)),_xlfn.XLOOKUP(AV153,sign_bracket[lookupValue],sign_bracket[lookupKey],"ERROR"),""), "")</f>
        <v/>
      </c>
      <c r="AY153" s="3" t="str">
        <f>IF($A153="ADD",IF(NOT(ISBLANK(AX153)),_xlfn.XLOOKUP(AX153,post_plant_type[lookupValue],post_plant_type[lookupKey],"ERROR"),""), "")</f>
        <v/>
      </c>
      <c r="BA153" s="3" t="str">
        <f>IF($A153="ADD",IF(NOT(ISBLANK(AZ153)),_xlfn.XLOOKUP(AZ153,post_ground_type[lookupValue],post_ground_type[lookupKey],"ERROR"),""), "")</f>
        <v/>
      </c>
      <c r="BC153" s="3" t="str">
        <f>IF($A153="ADD",IF(NOT(ISBLANK(BB153)),_xlfn.XLOOKUP(BB153,post_joint_type[lookupValue],post_joint_type[lookupKey],"ERROR"),""), "")</f>
        <v/>
      </c>
      <c r="BD153" s="4"/>
      <c r="BE153" s="7"/>
      <c r="BF153" s="4" t="str">
        <f t="shared" ca="1" si="18"/>
        <v/>
      </c>
      <c r="BG153" s="4"/>
      <c r="BH153" s="3" t="str">
        <f t="shared" si="19"/>
        <v/>
      </c>
      <c r="BI153" s="3" t="str">
        <f>IF($A153="","",IF((AND($A153="ADD",OR(BH153="",BH153="In Use"))),"5",(_xlfn.XLOOKUP(BH153,ud_asset_status[lookupValue],ud_asset_status[lookupKey],""))))</f>
        <v/>
      </c>
      <c r="BJ153" s="7"/>
      <c r="BL153" s="3" t="str">
        <f>IF($A153="ADD",IF(NOT(ISBLANK(BK153)),_xlfn.XLOOKUP(BK153,ud_replacement_status[lookupValue],ud_replacement_status[lookupKey],"ERROR"),""), "")</f>
        <v/>
      </c>
      <c r="BM153" s="7"/>
      <c r="BO153" s="3" t="str">
        <f>IF($A153="ADD",IF(NOT(ISBLANK(BN153)),_xlfn.XLOOKUP(BN153,ar_replace_reason[lookupValue],ar_replace_reason[lookupKey],"ERROR"),""), "")</f>
        <v/>
      </c>
      <c r="BP153" s="3" t="str">
        <f t="shared" si="20"/>
        <v/>
      </c>
      <c r="BQ153" s="3" t="str">
        <f>IF($A153="","",IF((AND($A153="ADD",OR(BP153="",BP153="Queenstown-Lakes District Council"))),"70",(_xlfn.XLOOKUP(BP153,ud_organisation_owner[lookupValue],ud_organisation_owner[lookupKey],""))))</f>
        <v/>
      </c>
      <c r="BR153" s="3" t="str">
        <f t="shared" si="21"/>
        <v/>
      </c>
      <c r="BS153" s="3" t="str">
        <f>IF($A153="","",IF((AND($A153="ADD",OR(BR153="",BR153="Queenstown-Lakes District Council"))),"70",(_xlfn.XLOOKUP(BR153,ud_organisation_owner[lookupValue],ud_organisation_owner[lookupKey],""))))</f>
        <v/>
      </c>
      <c r="BT153" s="3" t="str">
        <f t="shared" si="22"/>
        <v/>
      </c>
      <c r="BU153" s="3" t="str">
        <f>IF($A153="","",IF((AND($A153="ADD",OR(BT153="",BT153="Local Authority"))),"17",(_xlfn.XLOOKUP(BT153,ud_sub_organisation[lookupValue],ud_sub_organisation[lookupKey],""))))</f>
        <v/>
      </c>
      <c r="BW153" s="3" t="str">
        <f>IF($A153="ADD",IF(NOT(ISBLANK(BV153)),_xlfn.XLOOKUP(BV153,ud_maintenance_organisation[lookupValue],ud_maintenance_organisation[lookupKey],"ERROR"),""), "")</f>
        <v/>
      </c>
      <c r="BX153" s="3" t="str">
        <f t="shared" si="23"/>
        <v/>
      </c>
      <c r="BY153" s="3" t="str">
        <f>IF($A153="","",IF((AND($A153="ADD",OR(BX153="",BX153="Vested Assets"))),"12",(_xlfn.XLOOKUP(BX153,ud_work_category[lookupValue],ud_work_category[lookupKey],""))))</f>
        <v/>
      </c>
      <c r="BZ153" s="6"/>
      <c r="CA153" s="2" t="str">
        <f t="shared" si="24"/>
        <v/>
      </c>
      <c r="CB153" s="3" t="str">
        <f t="shared" si="25"/>
        <v/>
      </c>
      <c r="CC153" s="3" t="str">
        <f>IF($A153="","",IF((AND($A153="ADD",OR(CB153="",CB153="Excellent"))),"1",(_xlfn.XLOOKUP(CB153,condition[lookupValue],condition[lookupKey],""))))</f>
        <v/>
      </c>
      <c r="CD153" s="7" t="str">
        <f t="shared" si="26"/>
        <v/>
      </c>
      <c r="CE153" s="8"/>
    </row>
    <row r="154" spans="2:83" x14ac:dyDescent="0.25">
      <c r="B154" s="4"/>
      <c r="D154" s="3" t="str">
        <f>IF($A154="ADD",IF(NOT(ISBLANK(C154)),_xlfn.XLOOKUP(C154,ud_amds_table_list[lookupValue],ud_amds_table_list[lookupKey],"ERROR"),""), "")</f>
        <v/>
      </c>
      <c r="G154" s="8"/>
      <c r="I154" s="3" t="str">
        <f>IF($A154="ADD",IF(NOT(ISBLANK(H154)),_xlfn.XLOOKUP(H154,roadnames[lookupValue],roadnames[lookupKey],"ERROR"),""), "")</f>
        <v/>
      </c>
      <c r="J154" s="5"/>
      <c r="K154" s="5"/>
      <c r="L154" s="22"/>
      <c r="N154" s="3" t="str">
        <f>IF($A154="ADD",IF(NOT(ISBLANK(M154)),_xlfn.XLOOKUP(M154,side[lookupValue],side[lookupKey],"ERROR"),""), "")</f>
        <v/>
      </c>
      <c r="O154" s="4"/>
      <c r="Q154" s="3" t="str">
        <f>IF($A154="ADD",IF(NOT(ISBLANK(P154)),_xlfn.XLOOKUP(P154,ud_placement[lookupValue],ud_placement[lookupKey],"ERROR"),""), "")</f>
        <v/>
      </c>
      <c r="S154" s="3" t="str">
        <f>IF($A154="ADD",IF(NOT(ISBLANK(R154)),_xlfn.XLOOKUP(R154,ud_pole_primary_function[lookupValue],ud_pole_primary_function[lookupKey],"ERROR"),""), "")</f>
        <v/>
      </c>
      <c r="U154" s="3" t="str">
        <f>IF($A154="ADD",IF(NOT(ISBLANK(T154)),_xlfn.XLOOKUP(T154,ud_pole_structure_type[lookupValue],ud_pole_structure_type[lookupKey],"ERROR"),""), "")</f>
        <v/>
      </c>
      <c r="X154" s="3" t="str">
        <f>IF($A154="ADD",IF(NOT(ISBLANK(W154)),_xlfn.XLOOKUP(W154,pole_material[lookupValue],pole_material[lookupKey],"ERROR"),""), "")</f>
        <v/>
      </c>
      <c r="Z154" s="3" t="str">
        <f>IF($A154="ADD",IF(NOT(ISBLANK(Y154)),_xlfn.XLOOKUP(Y154,ud_coating_system[lookupValue],ud_coating_system[lookupKey],"ERROR"),""), "")</f>
        <v/>
      </c>
      <c r="AB154" s="3" t="str">
        <f>IF($A154="ADD",IF(NOT(ISBLANK(AA154)),_xlfn.XLOOKUP(AA154,ud_pole_foundation_type[lookupValue],ud_pole_foundation_type[lookupKey],"ERROR"),""), "")</f>
        <v/>
      </c>
      <c r="AD154" s="3" t="str">
        <f>IF($A154="ADD",IF(NOT(ISBLANK(AC154)),_xlfn.XLOOKUP(AC154,ud_pole_base_connection[lookupValue],ud_pole_base_connection[lookupKey],"ERROR"),""), "")</f>
        <v/>
      </c>
      <c r="AE154" s="22"/>
      <c r="AF154" s="22"/>
      <c r="AI154" s="3" t="str">
        <f>IF($A154="ADD",IF(NOT(ISBLANK(AH154)),_xlfn.XLOOKUP(AH154,ud_pole_structure_make[lookupValue],ud_pole_structure_make[lookupKey],"ERROR"),""), "")</f>
        <v/>
      </c>
      <c r="AK154" s="3" t="str">
        <f>IF($A154="ADD",IF(NOT(ISBLANK(AJ154)),_xlfn.XLOOKUP(1,(ud_pole_structure_model_lookup=AJ154)*(ud_pole_structure_model_parentKey=AI154),ud_pole_structure_model[lookupKey],"ERROR"),""), "")</f>
        <v/>
      </c>
      <c r="AM154" s="3" t="str">
        <f>IF($A154="ADD",IF(NOT(ISBLANK(AL154)),_xlfn.XLOOKUP(AL154,sl_pole_shape[lookupValue],sl_pole_shape[lookupKey],"ERROR"),""), "")</f>
        <v/>
      </c>
      <c r="AN154" s="8"/>
      <c r="AP154" s="3" t="str">
        <f>IF($A154="ADD",IF(NOT(ISBLANK(AO154)),_xlfn.XLOOKUP(AO154,sl_pole_attach[lookupValue],sl_pole_attach[lookupKey],"ERROR"),""), "")</f>
        <v/>
      </c>
      <c r="AR154" s="3" t="str">
        <f>IF($A154="ADD",IF(NOT(ISBLANK(AQ154)),_xlfn.XLOOKUP(AQ154,sl_earthing_type[lookupValue],sl_earthing_type[lookupKey],"ERROR"),""), "")</f>
        <v/>
      </c>
      <c r="AT154" s="3" t="str">
        <f>IF($A154="ADD",IF(NOT(ISBLANK(AS154)),_xlfn.XLOOKUP(AS154,men_point[lookupValue],men_point[lookupKey],"ERROR"),""), "")</f>
        <v/>
      </c>
      <c r="AU154" s="8"/>
      <c r="AW154" s="3" t="str">
        <f>IF($A154="ADD",IF(NOT(ISBLANK(AV154)),_xlfn.XLOOKUP(AV154,sign_bracket[lookupValue],sign_bracket[lookupKey],"ERROR"),""), "")</f>
        <v/>
      </c>
      <c r="AY154" s="3" t="str">
        <f>IF($A154="ADD",IF(NOT(ISBLANK(AX154)),_xlfn.XLOOKUP(AX154,post_plant_type[lookupValue],post_plant_type[lookupKey],"ERROR"),""), "")</f>
        <v/>
      </c>
      <c r="BA154" s="3" t="str">
        <f>IF($A154="ADD",IF(NOT(ISBLANK(AZ154)),_xlfn.XLOOKUP(AZ154,post_ground_type[lookupValue],post_ground_type[lookupKey],"ERROR"),""), "")</f>
        <v/>
      </c>
      <c r="BC154" s="3" t="str">
        <f>IF($A154="ADD",IF(NOT(ISBLANK(BB154)),_xlfn.XLOOKUP(BB154,post_joint_type[lookupValue],post_joint_type[lookupKey],"ERROR"),""), "")</f>
        <v/>
      </c>
      <c r="BD154" s="4"/>
      <c r="BE154" s="7"/>
      <c r="BF154" s="4" t="str">
        <f t="shared" ca="1" si="18"/>
        <v/>
      </c>
      <c r="BG154" s="4"/>
      <c r="BH154" s="3" t="str">
        <f t="shared" si="19"/>
        <v/>
      </c>
      <c r="BI154" s="3" t="str">
        <f>IF($A154="","",IF((AND($A154="ADD",OR(BH154="",BH154="In Use"))),"5",(_xlfn.XLOOKUP(BH154,ud_asset_status[lookupValue],ud_asset_status[lookupKey],""))))</f>
        <v/>
      </c>
      <c r="BJ154" s="7"/>
      <c r="BL154" s="3" t="str">
        <f>IF($A154="ADD",IF(NOT(ISBLANK(BK154)),_xlfn.XLOOKUP(BK154,ud_replacement_status[lookupValue],ud_replacement_status[lookupKey],"ERROR"),""), "")</f>
        <v/>
      </c>
      <c r="BM154" s="7"/>
      <c r="BO154" s="3" t="str">
        <f>IF($A154="ADD",IF(NOT(ISBLANK(BN154)),_xlfn.XLOOKUP(BN154,ar_replace_reason[lookupValue],ar_replace_reason[lookupKey],"ERROR"),""), "")</f>
        <v/>
      </c>
      <c r="BP154" s="3" t="str">
        <f t="shared" si="20"/>
        <v/>
      </c>
      <c r="BQ154" s="3" t="str">
        <f>IF($A154="","",IF((AND($A154="ADD",OR(BP154="",BP154="Queenstown-Lakes District Council"))),"70",(_xlfn.XLOOKUP(BP154,ud_organisation_owner[lookupValue],ud_organisation_owner[lookupKey],""))))</f>
        <v/>
      </c>
      <c r="BR154" s="3" t="str">
        <f t="shared" si="21"/>
        <v/>
      </c>
      <c r="BS154" s="3" t="str">
        <f>IF($A154="","",IF((AND($A154="ADD",OR(BR154="",BR154="Queenstown-Lakes District Council"))),"70",(_xlfn.XLOOKUP(BR154,ud_organisation_owner[lookupValue],ud_organisation_owner[lookupKey],""))))</f>
        <v/>
      </c>
      <c r="BT154" s="3" t="str">
        <f t="shared" si="22"/>
        <v/>
      </c>
      <c r="BU154" s="3" t="str">
        <f>IF($A154="","",IF((AND($A154="ADD",OR(BT154="",BT154="Local Authority"))),"17",(_xlfn.XLOOKUP(BT154,ud_sub_organisation[lookupValue],ud_sub_organisation[lookupKey],""))))</f>
        <v/>
      </c>
      <c r="BW154" s="3" t="str">
        <f>IF($A154="ADD",IF(NOT(ISBLANK(BV154)),_xlfn.XLOOKUP(BV154,ud_maintenance_organisation[lookupValue],ud_maintenance_organisation[lookupKey],"ERROR"),""), "")</f>
        <v/>
      </c>
      <c r="BX154" s="3" t="str">
        <f t="shared" si="23"/>
        <v/>
      </c>
      <c r="BY154" s="3" t="str">
        <f>IF($A154="","",IF((AND($A154="ADD",OR(BX154="",BX154="Vested Assets"))),"12",(_xlfn.XLOOKUP(BX154,ud_work_category[lookupValue],ud_work_category[lookupKey],""))))</f>
        <v/>
      </c>
      <c r="BZ154" s="6"/>
      <c r="CA154" s="2" t="str">
        <f t="shared" si="24"/>
        <v/>
      </c>
      <c r="CB154" s="3" t="str">
        <f t="shared" si="25"/>
        <v/>
      </c>
      <c r="CC154" s="3" t="str">
        <f>IF($A154="","",IF((AND($A154="ADD",OR(CB154="",CB154="Excellent"))),"1",(_xlfn.XLOOKUP(CB154,condition[lookupValue],condition[lookupKey],""))))</f>
        <v/>
      </c>
      <c r="CD154" s="7" t="str">
        <f t="shared" si="26"/>
        <v/>
      </c>
      <c r="CE154" s="8"/>
    </row>
    <row r="155" spans="2:83" x14ac:dyDescent="0.25">
      <c r="B155" s="4"/>
      <c r="D155" s="3" t="str">
        <f>IF($A155="ADD",IF(NOT(ISBLANK(C155)),_xlfn.XLOOKUP(C155,ud_amds_table_list[lookupValue],ud_amds_table_list[lookupKey],"ERROR"),""), "")</f>
        <v/>
      </c>
      <c r="G155" s="8"/>
      <c r="I155" s="3" t="str">
        <f>IF($A155="ADD",IF(NOT(ISBLANK(H155)),_xlfn.XLOOKUP(H155,roadnames[lookupValue],roadnames[lookupKey],"ERROR"),""), "")</f>
        <v/>
      </c>
      <c r="J155" s="5"/>
      <c r="K155" s="5"/>
      <c r="L155" s="22"/>
      <c r="N155" s="3" t="str">
        <f>IF($A155="ADD",IF(NOT(ISBLANK(M155)),_xlfn.XLOOKUP(M155,side[lookupValue],side[lookupKey],"ERROR"),""), "")</f>
        <v/>
      </c>
      <c r="O155" s="4"/>
      <c r="Q155" s="3" t="str">
        <f>IF($A155="ADD",IF(NOT(ISBLANK(P155)),_xlfn.XLOOKUP(P155,ud_placement[lookupValue],ud_placement[lookupKey],"ERROR"),""), "")</f>
        <v/>
      </c>
      <c r="S155" s="3" t="str">
        <f>IF($A155="ADD",IF(NOT(ISBLANK(R155)),_xlfn.XLOOKUP(R155,ud_pole_primary_function[lookupValue],ud_pole_primary_function[lookupKey],"ERROR"),""), "")</f>
        <v/>
      </c>
      <c r="U155" s="3" t="str">
        <f>IF($A155="ADD",IF(NOT(ISBLANK(T155)),_xlfn.XLOOKUP(T155,ud_pole_structure_type[lookupValue],ud_pole_structure_type[lookupKey],"ERROR"),""), "")</f>
        <v/>
      </c>
      <c r="X155" s="3" t="str">
        <f>IF($A155="ADD",IF(NOT(ISBLANK(W155)),_xlfn.XLOOKUP(W155,pole_material[lookupValue],pole_material[lookupKey],"ERROR"),""), "")</f>
        <v/>
      </c>
      <c r="Z155" s="3" t="str">
        <f>IF($A155="ADD",IF(NOT(ISBLANK(Y155)),_xlfn.XLOOKUP(Y155,ud_coating_system[lookupValue],ud_coating_system[lookupKey],"ERROR"),""), "")</f>
        <v/>
      </c>
      <c r="AB155" s="3" t="str">
        <f>IF($A155="ADD",IF(NOT(ISBLANK(AA155)),_xlfn.XLOOKUP(AA155,ud_pole_foundation_type[lookupValue],ud_pole_foundation_type[lookupKey],"ERROR"),""), "")</f>
        <v/>
      </c>
      <c r="AD155" s="3" t="str">
        <f>IF($A155="ADD",IF(NOT(ISBLANK(AC155)),_xlfn.XLOOKUP(AC155,ud_pole_base_connection[lookupValue],ud_pole_base_connection[lookupKey],"ERROR"),""), "")</f>
        <v/>
      </c>
      <c r="AE155" s="22"/>
      <c r="AF155" s="22"/>
      <c r="AI155" s="3" t="str">
        <f>IF($A155="ADD",IF(NOT(ISBLANK(AH155)),_xlfn.XLOOKUP(AH155,ud_pole_structure_make[lookupValue],ud_pole_structure_make[lookupKey],"ERROR"),""), "")</f>
        <v/>
      </c>
      <c r="AK155" s="3" t="str">
        <f>IF($A155="ADD",IF(NOT(ISBLANK(AJ155)),_xlfn.XLOOKUP(1,(ud_pole_structure_model_lookup=AJ155)*(ud_pole_structure_model_parentKey=AI155),ud_pole_structure_model[lookupKey],"ERROR"),""), "")</f>
        <v/>
      </c>
      <c r="AM155" s="3" t="str">
        <f>IF($A155="ADD",IF(NOT(ISBLANK(AL155)),_xlfn.XLOOKUP(AL155,sl_pole_shape[lookupValue],sl_pole_shape[lookupKey],"ERROR"),""), "")</f>
        <v/>
      </c>
      <c r="AN155" s="8"/>
      <c r="AP155" s="3" t="str">
        <f>IF($A155="ADD",IF(NOT(ISBLANK(AO155)),_xlfn.XLOOKUP(AO155,sl_pole_attach[lookupValue],sl_pole_attach[lookupKey],"ERROR"),""), "")</f>
        <v/>
      </c>
      <c r="AR155" s="3" t="str">
        <f>IF($A155="ADD",IF(NOT(ISBLANK(AQ155)),_xlfn.XLOOKUP(AQ155,sl_earthing_type[lookupValue],sl_earthing_type[lookupKey],"ERROR"),""), "")</f>
        <v/>
      </c>
      <c r="AT155" s="3" t="str">
        <f>IF($A155="ADD",IF(NOT(ISBLANK(AS155)),_xlfn.XLOOKUP(AS155,men_point[lookupValue],men_point[lookupKey],"ERROR"),""), "")</f>
        <v/>
      </c>
      <c r="AU155" s="8"/>
      <c r="AW155" s="3" t="str">
        <f>IF($A155="ADD",IF(NOT(ISBLANK(AV155)),_xlfn.XLOOKUP(AV155,sign_bracket[lookupValue],sign_bracket[lookupKey],"ERROR"),""), "")</f>
        <v/>
      </c>
      <c r="AY155" s="3" t="str">
        <f>IF($A155="ADD",IF(NOT(ISBLANK(AX155)),_xlfn.XLOOKUP(AX155,post_plant_type[lookupValue],post_plant_type[lookupKey],"ERROR"),""), "")</f>
        <v/>
      </c>
      <c r="BA155" s="3" t="str">
        <f>IF($A155="ADD",IF(NOT(ISBLANK(AZ155)),_xlfn.XLOOKUP(AZ155,post_ground_type[lookupValue],post_ground_type[lookupKey],"ERROR"),""), "")</f>
        <v/>
      </c>
      <c r="BC155" s="3" t="str">
        <f>IF($A155="ADD",IF(NOT(ISBLANK(BB155)),_xlfn.XLOOKUP(BB155,post_joint_type[lookupValue],post_joint_type[lookupKey],"ERROR"),""), "")</f>
        <v/>
      </c>
      <c r="BD155" s="4"/>
      <c r="BE155" s="7"/>
      <c r="BF155" s="4" t="str">
        <f t="shared" ca="1" si="18"/>
        <v/>
      </c>
      <c r="BG155" s="4"/>
      <c r="BH155" s="3" t="str">
        <f t="shared" si="19"/>
        <v/>
      </c>
      <c r="BI155" s="3" t="str">
        <f>IF($A155="","",IF((AND($A155="ADD",OR(BH155="",BH155="In Use"))),"5",(_xlfn.XLOOKUP(BH155,ud_asset_status[lookupValue],ud_asset_status[lookupKey],""))))</f>
        <v/>
      </c>
      <c r="BJ155" s="7"/>
      <c r="BL155" s="3" t="str">
        <f>IF($A155="ADD",IF(NOT(ISBLANK(BK155)),_xlfn.XLOOKUP(BK155,ud_replacement_status[lookupValue],ud_replacement_status[lookupKey],"ERROR"),""), "")</f>
        <v/>
      </c>
      <c r="BM155" s="7"/>
      <c r="BO155" s="3" t="str">
        <f>IF($A155="ADD",IF(NOT(ISBLANK(BN155)),_xlfn.XLOOKUP(BN155,ar_replace_reason[lookupValue],ar_replace_reason[lookupKey],"ERROR"),""), "")</f>
        <v/>
      </c>
      <c r="BP155" s="3" t="str">
        <f t="shared" si="20"/>
        <v/>
      </c>
      <c r="BQ155" s="3" t="str">
        <f>IF($A155="","",IF((AND($A155="ADD",OR(BP155="",BP155="Queenstown-Lakes District Council"))),"70",(_xlfn.XLOOKUP(BP155,ud_organisation_owner[lookupValue],ud_organisation_owner[lookupKey],""))))</f>
        <v/>
      </c>
      <c r="BR155" s="3" t="str">
        <f t="shared" si="21"/>
        <v/>
      </c>
      <c r="BS155" s="3" t="str">
        <f>IF($A155="","",IF((AND($A155="ADD",OR(BR155="",BR155="Queenstown-Lakes District Council"))),"70",(_xlfn.XLOOKUP(BR155,ud_organisation_owner[lookupValue],ud_organisation_owner[lookupKey],""))))</f>
        <v/>
      </c>
      <c r="BT155" s="3" t="str">
        <f t="shared" si="22"/>
        <v/>
      </c>
      <c r="BU155" s="3" t="str">
        <f>IF($A155="","",IF((AND($A155="ADD",OR(BT155="",BT155="Local Authority"))),"17",(_xlfn.XLOOKUP(BT155,ud_sub_organisation[lookupValue],ud_sub_organisation[lookupKey],""))))</f>
        <v/>
      </c>
      <c r="BW155" s="3" t="str">
        <f>IF($A155="ADD",IF(NOT(ISBLANK(BV155)),_xlfn.XLOOKUP(BV155,ud_maintenance_organisation[lookupValue],ud_maintenance_organisation[lookupKey],"ERROR"),""), "")</f>
        <v/>
      </c>
      <c r="BX155" s="3" t="str">
        <f t="shared" si="23"/>
        <v/>
      </c>
      <c r="BY155" s="3" t="str">
        <f>IF($A155="","",IF((AND($A155="ADD",OR(BX155="",BX155="Vested Assets"))),"12",(_xlfn.XLOOKUP(BX155,ud_work_category[lookupValue],ud_work_category[lookupKey],""))))</f>
        <v/>
      </c>
      <c r="BZ155" s="6"/>
      <c r="CA155" s="2" t="str">
        <f t="shared" si="24"/>
        <v/>
      </c>
      <c r="CB155" s="3" t="str">
        <f t="shared" si="25"/>
        <v/>
      </c>
      <c r="CC155" s="3" t="str">
        <f>IF($A155="","",IF((AND($A155="ADD",OR(CB155="",CB155="Excellent"))),"1",(_xlfn.XLOOKUP(CB155,condition[lookupValue],condition[lookupKey],""))))</f>
        <v/>
      </c>
      <c r="CD155" s="7" t="str">
        <f t="shared" si="26"/>
        <v/>
      </c>
      <c r="CE155" s="8"/>
    </row>
    <row r="156" spans="2:83" x14ac:dyDescent="0.25">
      <c r="B156" s="4"/>
      <c r="D156" s="3" t="str">
        <f>IF($A156="ADD",IF(NOT(ISBLANK(C156)),_xlfn.XLOOKUP(C156,ud_amds_table_list[lookupValue],ud_amds_table_list[lookupKey],"ERROR"),""), "")</f>
        <v/>
      </c>
      <c r="G156" s="8"/>
      <c r="I156" s="3" t="str">
        <f>IF($A156="ADD",IF(NOT(ISBLANK(H156)),_xlfn.XLOOKUP(H156,roadnames[lookupValue],roadnames[lookupKey],"ERROR"),""), "")</f>
        <v/>
      </c>
      <c r="J156" s="5"/>
      <c r="K156" s="5"/>
      <c r="L156" s="22"/>
      <c r="N156" s="3" t="str">
        <f>IF($A156="ADD",IF(NOT(ISBLANK(M156)),_xlfn.XLOOKUP(M156,side[lookupValue],side[lookupKey],"ERROR"),""), "")</f>
        <v/>
      </c>
      <c r="O156" s="4"/>
      <c r="Q156" s="3" t="str">
        <f>IF($A156="ADD",IF(NOT(ISBLANK(P156)),_xlfn.XLOOKUP(P156,ud_placement[lookupValue],ud_placement[lookupKey],"ERROR"),""), "")</f>
        <v/>
      </c>
      <c r="S156" s="3" t="str">
        <f>IF($A156="ADD",IF(NOT(ISBLANK(R156)),_xlfn.XLOOKUP(R156,ud_pole_primary_function[lookupValue],ud_pole_primary_function[lookupKey],"ERROR"),""), "")</f>
        <v/>
      </c>
      <c r="U156" s="3" t="str">
        <f>IF($A156="ADD",IF(NOT(ISBLANK(T156)),_xlfn.XLOOKUP(T156,ud_pole_structure_type[lookupValue],ud_pole_structure_type[lookupKey],"ERROR"),""), "")</f>
        <v/>
      </c>
      <c r="X156" s="3" t="str">
        <f>IF($A156="ADD",IF(NOT(ISBLANK(W156)),_xlfn.XLOOKUP(W156,pole_material[lookupValue],pole_material[lookupKey],"ERROR"),""), "")</f>
        <v/>
      </c>
      <c r="Z156" s="3" t="str">
        <f>IF($A156="ADD",IF(NOT(ISBLANK(Y156)),_xlfn.XLOOKUP(Y156,ud_coating_system[lookupValue],ud_coating_system[lookupKey],"ERROR"),""), "")</f>
        <v/>
      </c>
      <c r="AB156" s="3" t="str">
        <f>IF($A156="ADD",IF(NOT(ISBLANK(AA156)),_xlfn.XLOOKUP(AA156,ud_pole_foundation_type[lookupValue],ud_pole_foundation_type[lookupKey],"ERROR"),""), "")</f>
        <v/>
      </c>
      <c r="AD156" s="3" t="str">
        <f>IF($A156="ADD",IF(NOT(ISBLANK(AC156)),_xlfn.XLOOKUP(AC156,ud_pole_base_connection[lookupValue],ud_pole_base_connection[lookupKey],"ERROR"),""), "")</f>
        <v/>
      </c>
      <c r="AE156" s="22"/>
      <c r="AF156" s="22"/>
      <c r="AI156" s="3" t="str">
        <f>IF($A156="ADD",IF(NOT(ISBLANK(AH156)),_xlfn.XLOOKUP(AH156,ud_pole_structure_make[lookupValue],ud_pole_structure_make[lookupKey],"ERROR"),""), "")</f>
        <v/>
      </c>
      <c r="AK156" s="3" t="str">
        <f>IF($A156="ADD",IF(NOT(ISBLANK(AJ156)),_xlfn.XLOOKUP(1,(ud_pole_structure_model_lookup=AJ156)*(ud_pole_structure_model_parentKey=AI156),ud_pole_structure_model[lookupKey],"ERROR"),""), "")</f>
        <v/>
      </c>
      <c r="AM156" s="3" t="str">
        <f>IF($A156="ADD",IF(NOT(ISBLANK(AL156)),_xlfn.XLOOKUP(AL156,sl_pole_shape[lookupValue],sl_pole_shape[lookupKey],"ERROR"),""), "")</f>
        <v/>
      </c>
      <c r="AN156" s="8"/>
      <c r="AP156" s="3" t="str">
        <f>IF($A156="ADD",IF(NOT(ISBLANK(AO156)),_xlfn.XLOOKUP(AO156,sl_pole_attach[lookupValue],sl_pole_attach[lookupKey],"ERROR"),""), "")</f>
        <v/>
      </c>
      <c r="AR156" s="3" t="str">
        <f>IF($A156="ADD",IF(NOT(ISBLANK(AQ156)),_xlfn.XLOOKUP(AQ156,sl_earthing_type[lookupValue],sl_earthing_type[lookupKey],"ERROR"),""), "")</f>
        <v/>
      </c>
      <c r="AT156" s="3" t="str">
        <f>IF($A156="ADD",IF(NOT(ISBLANK(AS156)),_xlfn.XLOOKUP(AS156,men_point[lookupValue],men_point[lookupKey],"ERROR"),""), "")</f>
        <v/>
      </c>
      <c r="AU156" s="8"/>
      <c r="AW156" s="3" t="str">
        <f>IF($A156="ADD",IF(NOT(ISBLANK(AV156)),_xlfn.XLOOKUP(AV156,sign_bracket[lookupValue],sign_bracket[lookupKey],"ERROR"),""), "")</f>
        <v/>
      </c>
      <c r="AY156" s="3" t="str">
        <f>IF($A156="ADD",IF(NOT(ISBLANK(AX156)),_xlfn.XLOOKUP(AX156,post_plant_type[lookupValue],post_plant_type[lookupKey],"ERROR"),""), "")</f>
        <v/>
      </c>
      <c r="BA156" s="3" t="str">
        <f>IF($A156="ADD",IF(NOT(ISBLANK(AZ156)),_xlfn.XLOOKUP(AZ156,post_ground_type[lookupValue],post_ground_type[lookupKey],"ERROR"),""), "")</f>
        <v/>
      </c>
      <c r="BC156" s="3" t="str">
        <f>IF($A156="ADD",IF(NOT(ISBLANK(BB156)),_xlfn.XLOOKUP(BB156,post_joint_type[lookupValue],post_joint_type[lookupKey],"ERROR"),""), "")</f>
        <v/>
      </c>
      <c r="BD156" s="4"/>
      <c r="BE156" s="7"/>
      <c r="BF156" s="4" t="str">
        <f t="shared" ca="1" si="18"/>
        <v/>
      </c>
      <c r="BG156" s="4"/>
      <c r="BH156" s="3" t="str">
        <f t="shared" si="19"/>
        <v/>
      </c>
      <c r="BI156" s="3" t="str">
        <f>IF($A156="","",IF((AND($A156="ADD",OR(BH156="",BH156="In Use"))),"5",(_xlfn.XLOOKUP(BH156,ud_asset_status[lookupValue],ud_asset_status[lookupKey],""))))</f>
        <v/>
      </c>
      <c r="BJ156" s="7"/>
      <c r="BL156" s="3" t="str">
        <f>IF($A156="ADD",IF(NOT(ISBLANK(BK156)),_xlfn.XLOOKUP(BK156,ud_replacement_status[lookupValue],ud_replacement_status[lookupKey],"ERROR"),""), "")</f>
        <v/>
      </c>
      <c r="BM156" s="7"/>
      <c r="BO156" s="3" t="str">
        <f>IF($A156="ADD",IF(NOT(ISBLANK(BN156)),_xlfn.XLOOKUP(BN156,ar_replace_reason[lookupValue],ar_replace_reason[lookupKey],"ERROR"),""), "")</f>
        <v/>
      </c>
      <c r="BP156" s="3" t="str">
        <f t="shared" si="20"/>
        <v/>
      </c>
      <c r="BQ156" s="3" t="str">
        <f>IF($A156="","",IF((AND($A156="ADD",OR(BP156="",BP156="Queenstown-Lakes District Council"))),"70",(_xlfn.XLOOKUP(BP156,ud_organisation_owner[lookupValue],ud_organisation_owner[lookupKey],""))))</f>
        <v/>
      </c>
      <c r="BR156" s="3" t="str">
        <f t="shared" si="21"/>
        <v/>
      </c>
      <c r="BS156" s="3" t="str">
        <f>IF($A156="","",IF((AND($A156="ADD",OR(BR156="",BR156="Queenstown-Lakes District Council"))),"70",(_xlfn.XLOOKUP(BR156,ud_organisation_owner[lookupValue],ud_organisation_owner[lookupKey],""))))</f>
        <v/>
      </c>
      <c r="BT156" s="3" t="str">
        <f t="shared" si="22"/>
        <v/>
      </c>
      <c r="BU156" s="3" t="str">
        <f>IF($A156="","",IF((AND($A156="ADD",OR(BT156="",BT156="Local Authority"))),"17",(_xlfn.XLOOKUP(BT156,ud_sub_organisation[lookupValue],ud_sub_organisation[lookupKey],""))))</f>
        <v/>
      </c>
      <c r="BW156" s="3" t="str">
        <f>IF($A156="ADD",IF(NOT(ISBLANK(BV156)),_xlfn.XLOOKUP(BV156,ud_maintenance_organisation[lookupValue],ud_maintenance_organisation[lookupKey],"ERROR"),""), "")</f>
        <v/>
      </c>
      <c r="BX156" s="3" t="str">
        <f t="shared" si="23"/>
        <v/>
      </c>
      <c r="BY156" s="3" t="str">
        <f>IF($A156="","",IF((AND($A156="ADD",OR(BX156="",BX156="Vested Assets"))),"12",(_xlfn.XLOOKUP(BX156,ud_work_category[lookupValue],ud_work_category[lookupKey],""))))</f>
        <v/>
      </c>
      <c r="BZ156" s="6"/>
      <c r="CA156" s="2" t="str">
        <f t="shared" si="24"/>
        <v/>
      </c>
      <c r="CB156" s="3" t="str">
        <f t="shared" si="25"/>
        <v/>
      </c>
      <c r="CC156" s="3" t="str">
        <f>IF($A156="","",IF((AND($A156="ADD",OR(CB156="",CB156="Excellent"))),"1",(_xlfn.XLOOKUP(CB156,condition[lookupValue],condition[lookupKey],""))))</f>
        <v/>
      </c>
      <c r="CD156" s="7" t="str">
        <f t="shared" si="26"/>
        <v/>
      </c>
      <c r="CE156" s="8"/>
    </row>
    <row r="157" spans="2:83" x14ac:dyDescent="0.25">
      <c r="B157" s="4"/>
      <c r="D157" s="3" t="str">
        <f>IF($A157="ADD",IF(NOT(ISBLANK(C157)),_xlfn.XLOOKUP(C157,ud_amds_table_list[lookupValue],ud_amds_table_list[lookupKey],"ERROR"),""), "")</f>
        <v/>
      </c>
      <c r="G157" s="8"/>
      <c r="I157" s="3" t="str">
        <f>IF($A157="ADD",IF(NOT(ISBLANK(H157)),_xlfn.XLOOKUP(H157,roadnames[lookupValue],roadnames[lookupKey],"ERROR"),""), "")</f>
        <v/>
      </c>
      <c r="J157" s="5"/>
      <c r="K157" s="5"/>
      <c r="L157" s="22"/>
      <c r="N157" s="3" t="str">
        <f>IF($A157="ADD",IF(NOT(ISBLANK(M157)),_xlfn.XLOOKUP(M157,side[lookupValue],side[lookupKey],"ERROR"),""), "")</f>
        <v/>
      </c>
      <c r="O157" s="4"/>
      <c r="Q157" s="3" t="str">
        <f>IF($A157="ADD",IF(NOT(ISBLANK(P157)),_xlfn.XLOOKUP(P157,ud_placement[lookupValue],ud_placement[lookupKey],"ERROR"),""), "")</f>
        <v/>
      </c>
      <c r="S157" s="3" t="str">
        <f>IF($A157="ADD",IF(NOT(ISBLANK(R157)),_xlfn.XLOOKUP(R157,ud_pole_primary_function[lookupValue],ud_pole_primary_function[lookupKey],"ERROR"),""), "")</f>
        <v/>
      </c>
      <c r="U157" s="3" t="str">
        <f>IF($A157="ADD",IF(NOT(ISBLANK(T157)),_xlfn.XLOOKUP(T157,ud_pole_structure_type[lookupValue],ud_pole_structure_type[lookupKey],"ERROR"),""), "")</f>
        <v/>
      </c>
      <c r="X157" s="3" t="str">
        <f>IF($A157="ADD",IF(NOT(ISBLANK(W157)),_xlfn.XLOOKUP(W157,pole_material[lookupValue],pole_material[lookupKey],"ERROR"),""), "")</f>
        <v/>
      </c>
      <c r="Z157" s="3" t="str">
        <f>IF($A157="ADD",IF(NOT(ISBLANK(Y157)),_xlfn.XLOOKUP(Y157,ud_coating_system[lookupValue],ud_coating_system[lookupKey],"ERROR"),""), "")</f>
        <v/>
      </c>
      <c r="AB157" s="3" t="str">
        <f>IF($A157="ADD",IF(NOT(ISBLANK(AA157)),_xlfn.XLOOKUP(AA157,ud_pole_foundation_type[lookupValue],ud_pole_foundation_type[lookupKey],"ERROR"),""), "")</f>
        <v/>
      </c>
      <c r="AD157" s="3" t="str">
        <f>IF($A157="ADD",IF(NOT(ISBLANK(AC157)),_xlfn.XLOOKUP(AC157,ud_pole_base_connection[lookupValue],ud_pole_base_connection[lookupKey],"ERROR"),""), "")</f>
        <v/>
      </c>
      <c r="AE157" s="22"/>
      <c r="AF157" s="22"/>
      <c r="AI157" s="3" t="str">
        <f>IF($A157="ADD",IF(NOT(ISBLANK(AH157)),_xlfn.XLOOKUP(AH157,ud_pole_structure_make[lookupValue],ud_pole_structure_make[lookupKey],"ERROR"),""), "")</f>
        <v/>
      </c>
      <c r="AK157" s="3" t="str">
        <f>IF($A157="ADD",IF(NOT(ISBLANK(AJ157)),_xlfn.XLOOKUP(1,(ud_pole_structure_model_lookup=AJ157)*(ud_pole_structure_model_parentKey=AI157),ud_pole_structure_model[lookupKey],"ERROR"),""), "")</f>
        <v/>
      </c>
      <c r="AM157" s="3" t="str">
        <f>IF($A157="ADD",IF(NOT(ISBLANK(AL157)),_xlfn.XLOOKUP(AL157,sl_pole_shape[lookupValue],sl_pole_shape[lookupKey],"ERROR"),""), "")</f>
        <v/>
      </c>
      <c r="AN157" s="8"/>
      <c r="AP157" s="3" t="str">
        <f>IF($A157="ADD",IF(NOT(ISBLANK(AO157)),_xlfn.XLOOKUP(AO157,sl_pole_attach[lookupValue],sl_pole_attach[lookupKey],"ERROR"),""), "")</f>
        <v/>
      </c>
      <c r="AR157" s="3" t="str">
        <f>IF($A157="ADD",IF(NOT(ISBLANK(AQ157)),_xlfn.XLOOKUP(AQ157,sl_earthing_type[lookupValue],sl_earthing_type[lookupKey],"ERROR"),""), "")</f>
        <v/>
      </c>
      <c r="AT157" s="3" t="str">
        <f>IF($A157="ADD",IF(NOT(ISBLANK(AS157)),_xlfn.XLOOKUP(AS157,men_point[lookupValue],men_point[lookupKey],"ERROR"),""), "")</f>
        <v/>
      </c>
      <c r="AU157" s="8"/>
      <c r="AW157" s="3" t="str">
        <f>IF($A157="ADD",IF(NOT(ISBLANK(AV157)),_xlfn.XLOOKUP(AV157,sign_bracket[lookupValue],sign_bracket[lookupKey],"ERROR"),""), "")</f>
        <v/>
      </c>
      <c r="AY157" s="3" t="str">
        <f>IF($A157="ADD",IF(NOT(ISBLANK(AX157)),_xlfn.XLOOKUP(AX157,post_plant_type[lookupValue],post_plant_type[lookupKey],"ERROR"),""), "")</f>
        <v/>
      </c>
      <c r="BA157" s="3" t="str">
        <f>IF($A157="ADD",IF(NOT(ISBLANK(AZ157)),_xlfn.XLOOKUP(AZ157,post_ground_type[lookupValue],post_ground_type[lookupKey],"ERROR"),""), "")</f>
        <v/>
      </c>
      <c r="BC157" s="3" t="str">
        <f>IF($A157="ADD",IF(NOT(ISBLANK(BB157)),_xlfn.XLOOKUP(BB157,post_joint_type[lookupValue],post_joint_type[lookupKey],"ERROR"),""), "")</f>
        <v/>
      </c>
      <c r="BD157" s="4"/>
      <c r="BE157" s="7"/>
      <c r="BF157" s="4" t="str">
        <f t="shared" ca="1" si="18"/>
        <v/>
      </c>
      <c r="BG157" s="4"/>
      <c r="BH157" s="3" t="str">
        <f t="shared" si="19"/>
        <v/>
      </c>
      <c r="BI157" s="3" t="str">
        <f>IF($A157="","",IF((AND($A157="ADD",OR(BH157="",BH157="In Use"))),"5",(_xlfn.XLOOKUP(BH157,ud_asset_status[lookupValue],ud_asset_status[lookupKey],""))))</f>
        <v/>
      </c>
      <c r="BJ157" s="7"/>
      <c r="BL157" s="3" t="str">
        <f>IF($A157="ADD",IF(NOT(ISBLANK(BK157)),_xlfn.XLOOKUP(BK157,ud_replacement_status[lookupValue],ud_replacement_status[lookupKey],"ERROR"),""), "")</f>
        <v/>
      </c>
      <c r="BM157" s="7"/>
      <c r="BO157" s="3" t="str">
        <f>IF($A157="ADD",IF(NOT(ISBLANK(BN157)),_xlfn.XLOOKUP(BN157,ar_replace_reason[lookupValue],ar_replace_reason[lookupKey],"ERROR"),""), "")</f>
        <v/>
      </c>
      <c r="BP157" s="3" t="str">
        <f t="shared" si="20"/>
        <v/>
      </c>
      <c r="BQ157" s="3" t="str">
        <f>IF($A157="","",IF((AND($A157="ADD",OR(BP157="",BP157="Queenstown-Lakes District Council"))),"70",(_xlfn.XLOOKUP(BP157,ud_organisation_owner[lookupValue],ud_organisation_owner[lookupKey],""))))</f>
        <v/>
      </c>
      <c r="BR157" s="3" t="str">
        <f t="shared" si="21"/>
        <v/>
      </c>
      <c r="BS157" s="3" t="str">
        <f>IF($A157="","",IF((AND($A157="ADD",OR(BR157="",BR157="Queenstown-Lakes District Council"))),"70",(_xlfn.XLOOKUP(BR157,ud_organisation_owner[lookupValue],ud_organisation_owner[lookupKey],""))))</f>
        <v/>
      </c>
      <c r="BT157" s="3" t="str">
        <f t="shared" si="22"/>
        <v/>
      </c>
      <c r="BU157" s="3" t="str">
        <f>IF($A157="","",IF((AND($A157="ADD",OR(BT157="",BT157="Local Authority"))),"17",(_xlfn.XLOOKUP(BT157,ud_sub_organisation[lookupValue],ud_sub_organisation[lookupKey],""))))</f>
        <v/>
      </c>
      <c r="BW157" s="3" t="str">
        <f>IF($A157="ADD",IF(NOT(ISBLANK(BV157)),_xlfn.XLOOKUP(BV157,ud_maintenance_organisation[lookupValue],ud_maintenance_organisation[lookupKey],"ERROR"),""), "")</f>
        <v/>
      </c>
      <c r="BX157" s="3" t="str">
        <f t="shared" si="23"/>
        <v/>
      </c>
      <c r="BY157" s="3" t="str">
        <f>IF($A157="","",IF((AND($A157="ADD",OR(BX157="",BX157="Vested Assets"))),"12",(_xlfn.XLOOKUP(BX157,ud_work_category[lookupValue],ud_work_category[lookupKey],""))))</f>
        <v/>
      </c>
      <c r="BZ157" s="6"/>
      <c r="CA157" s="2" t="str">
        <f t="shared" si="24"/>
        <v/>
      </c>
      <c r="CB157" s="3" t="str">
        <f t="shared" si="25"/>
        <v/>
      </c>
      <c r="CC157" s="3" t="str">
        <f>IF($A157="","",IF((AND($A157="ADD",OR(CB157="",CB157="Excellent"))),"1",(_xlfn.XLOOKUP(CB157,condition[lookupValue],condition[lookupKey],""))))</f>
        <v/>
      </c>
      <c r="CD157" s="7" t="str">
        <f t="shared" si="26"/>
        <v/>
      </c>
      <c r="CE157" s="8"/>
    </row>
    <row r="158" spans="2:83" x14ac:dyDescent="0.25">
      <c r="B158" s="4"/>
      <c r="D158" s="3" t="str">
        <f>IF($A158="ADD",IF(NOT(ISBLANK(C158)),_xlfn.XLOOKUP(C158,ud_amds_table_list[lookupValue],ud_amds_table_list[lookupKey],"ERROR"),""), "")</f>
        <v/>
      </c>
      <c r="G158" s="8"/>
      <c r="I158" s="3" t="str">
        <f>IF($A158="ADD",IF(NOT(ISBLANK(H158)),_xlfn.XLOOKUP(H158,roadnames[lookupValue],roadnames[lookupKey],"ERROR"),""), "")</f>
        <v/>
      </c>
      <c r="J158" s="5"/>
      <c r="K158" s="5"/>
      <c r="L158" s="22"/>
      <c r="N158" s="3" t="str">
        <f>IF($A158="ADD",IF(NOT(ISBLANK(M158)),_xlfn.XLOOKUP(M158,side[lookupValue],side[lookupKey],"ERROR"),""), "")</f>
        <v/>
      </c>
      <c r="O158" s="4"/>
      <c r="Q158" s="3" t="str">
        <f>IF($A158="ADD",IF(NOT(ISBLANK(P158)),_xlfn.XLOOKUP(P158,ud_placement[lookupValue],ud_placement[lookupKey],"ERROR"),""), "")</f>
        <v/>
      </c>
      <c r="S158" s="3" t="str">
        <f>IF($A158="ADD",IF(NOT(ISBLANK(R158)),_xlfn.XLOOKUP(R158,ud_pole_primary_function[lookupValue],ud_pole_primary_function[lookupKey],"ERROR"),""), "")</f>
        <v/>
      </c>
      <c r="U158" s="3" t="str">
        <f>IF($A158="ADD",IF(NOT(ISBLANK(T158)),_xlfn.XLOOKUP(T158,ud_pole_structure_type[lookupValue],ud_pole_structure_type[lookupKey],"ERROR"),""), "")</f>
        <v/>
      </c>
      <c r="X158" s="3" t="str">
        <f>IF($A158="ADD",IF(NOT(ISBLANK(W158)),_xlfn.XLOOKUP(W158,pole_material[lookupValue],pole_material[lookupKey],"ERROR"),""), "")</f>
        <v/>
      </c>
      <c r="Z158" s="3" t="str">
        <f>IF($A158="ADD",IF(NOT(ISBLANK(Y158)),_xlfn.XLOOKUP(Y158,ud_coating_system[lookupValue],ud_coating_system[lookupKey],"ERROR"),""), "")</f>
        <v/>
      </c>
      <c r="AB158" s="3" t="str">
        <f>IF($A158="ADD",IF(NOT(ISBLANK(AA158)),_xlfn.XLOOKUP(AA158,ud_pole_foundation_type[lookupValue],ud_pole_foundation_type[lookupKey],"ERROR"),""), "")</f>
        <v/>
      </c>
      <c r="AD158" s="3" t="str">
        <f>IF($A158="ADD",IF(NOT(ISBLANK(AC158)),_xlfn.XLOOKUP(AC158,ud_pole_base_connection[lookupValue],ud_pole_base_connection[lookupKey],"ERROR"),""), "")</f>
        <v/>
      </c>
      <c r="AE158" s="22"/>
      <c r="AF158" s="22"/>
      <c r="AI158" s="3" t="str">
        <f>IF($A158="ADD",IF(NOT(ISBLANK(AH158)),_xlfn.XLOOKUP(AH158,ud_pole_structure_make[lookupValue],ud_pole_structure_make[lookupKey],"ERROR"),""), "")</f>
        <v/>
      </c>
      <c r="AK158" s="3" t="str">
        <f>IF($A158="ADD",IF(NOT(ISBLANK(AJ158)),_xlfn.XLOOKUP(1,(ud_pole_structure_model_lookup=AJ158)*(ud_pole_structure_model_parentKey=AI158),ud_pole_structure_model[lookupKey],"ERROR"),""), "")</f>
        <v/>
      </c>
      <c r="AM158" s="3" t="str">
        <f>IF($A158="ADD",IF(NOT(ISBLANK(AL158)),_xlfn.XLOOKUP(AL158,sl_pole_shape[lookupValue],sl_pole_shape[lookupKey],"ERROR"),""), "")</f>
        <v/>
      </c>
      <c r="AN158" s="8"/>
      <c r="AP158" s="3" t="str">
        <f>IF($A158="ADD",IF(NOT(ISBLANK(AO158)),_xlfn.XLOOKUP(AO158,sl_pole_attach[lookupValue],sl_pole_attach[lookupKey],"ERROR"),""), "")</f>
        <v/>
      </c>
      <c r="AR158" s="3" t="str">
        <f>IF($A158="ADD",IF(NOT(ISBLANK(AQ158)),_xlfn.XLOOKUP(AQ158,sl_earthing_type[lookupValue],sl_earthing_type[lookupKey],"ERROR"),""), "")</f>
        <v/>
      </c>
      <c r="AT158" s="3" t="str">
        <f>IF($A158="ADD",IF(NOT(ISBLANK(AS158)),_xlfn.XLOOKUP(AS158,men_point[lookupValue],men_point[lookupKey],"ERROR"),""), "")</f>
        <v/>
      </c>
      <c r="AU158" s="8"/>
      <c r="AW158" s="3" t="str">
        <f>IF($A158="ADD",IF(NOT(ISBLANK(AV158)),_xlfn.XLOOKUP(AV158,sign_bracket[lookupValue],sign_bracket[lookupKey],"ERROR"),""), "")</f>
        <v/>
      </c>
      <c r="AY158" s="3" t="str">
        <f>IF($A158="ADD",IF(NOT(ISBLANK(AX158)),_xlfn.XLOOKUP(AX158,post_plant_type[lookupValue],post_plant_type[lookupKey],"ERROR"),""), "")</f>
        <v/>
      </c>
      <c r="BA158" s="3" t="str">
        <f>IF($A158="ADD",IF(NOT(ISBLANK(AZ158)),_xlfn.XLOOKUP(AZ158,post_ground_type[lookupValue],post_ground_type[lookupKey],"ERROR"),""), "")</f>
        <v/>
      </c>
      <c r="BC158" s="3" t="str">
        <f>IF($A158="ADD",IF(NOT(ISBLANK(BB158)),_xlfn.XLOOKUP(BB158,post_joint_type[lookupValue],post_joint_type[lookupKey],"ERROR"),""), "")</f>
        <v/>
      </c>
      <c r="BD158" s="4"/>
      <c r="BE158" s="7"/>
      <c r="BF158" s="4" t="str">
        <f t="shared" ca="1" si="18"/>
        <v/>
      </c>
      <c r="BG158" s="4"/>
      <c r="BH158" s="3" t="str">
        <f t="shared" si="19"/>
        <v/>
      </c>
      <c r="BI158" s="3" t="str">
        <f>IF($A158="","",IF((AND($A158="ADD",OR(BH158="",BH158="In Use"))),"5",(_xlfn.XLOOKUP(BH158,ud_asset_status[lookupValue],ud_asset_status[lookupKey],""))))</f>
        <v/>
      </c>
      <c r="BJ158" s="7"/>
      <c r="BL158" s="3" t="str">
        <f>IF($A158="ADD",IF(NOT(ISBLANK(BK158)),_xlfn.XLOOKUP(BK158,ud_replacement_status[lookupValue],ud_replacement_status[lookupKey],"ERROR"),""), "")</f>
        <v/>
      </c>
      <c r="BM158" s="7"/>
      <c r="BO158" s="3" t="str">
        <f>IF($A158="ADD",IF(NOT(ISBLANK(BN158)),_xlfn.XLOOKUP(BN158,ar_replace_reason[lookupValue],ar_replace_reason[lookupKey],"ERROR"),""), "")</f>
        <v/>
      </c>
      <c r="BP158" s="3" t="str">
        <f t="shared" si="20"/>
        <v/>
      </c>
      <c r="BQ158" s="3" t="str">
        <f>IF($A158="","",IF((AND($A158="ADD",OR(BP158="",BP158="Queenstown-Lakes District Council"))),"70",(_xlfn.XLOOKUP(BP158,ud_organisation_owner[lookupValue],ud_organisation_owner[lookupKey],""))))</f>
        <v/>
      </c>
      <c r="BR158" s="3" t="str">
        <f t="shared" si="21"/>
        <v/>
      </c>
      <c r="BS158" s="3" t="str">
        <f>IF($A158="","",IF((AND($A158="ADD",OR(BR158="",BR158="Queenstown-Lakes District Council"))),"70",(_xlfn.XLOOKUP(BR158,ud_organisation_owner[lookupValue],ud_organisation_owner[lookupKey],""))))</f>
        <v/>
      </c>
      <c r="BT158" s="3" t="str">
        <f t="shared" si="22"/>
        <v/>
      </c>
      <c r="BU158" s="3" t="str">
        <f>IF($A158="","",IF((AND($A158="ADD",OR(BT158="",BT158="Local Authority"))),"17",(_xlfn.XLOOKUP(BT158,ud_sub_organisation[lookupValue],ud_sub_organisation[lookupKey],""))))</f>
        <v/>
      </c>
      <c r="BW158" s="3" t="str">
        <f>IF($A158="ADD",IF(NOT(ISBLANK(BV158)),_xlfn.XLOOKUP(BV158,ud_maintenance_organisation[lookupValue],ud_maintenance_organisation[lookupKey],"ERROR"),""), "")</f>
        <v/>
      </c>
      <c r="BX158" s="3" t="str">
        <f t="shared" si="23"/>
        <v/>
      </c>
      <c r="BY158" s="3" t="str">
        <f>IF($A158="","",IF((AND($A158="ADD",OR(BX158="",BX158="Vested Assets"))),"12",(_xlfn.XLOOKUP(BX158,ud_work_category[lookupValue],ud_work_category[lookupKey],""))))</f>
        <v/>
      </c>
      <c r="BZ158" s="6"/>
      <c r="CA158" s="2" t="str">
        <f t="shared" si="24"/>
        <v/>
      </c>
      <c r="CB158" s="3" t="str">
        <f t="shared" si="25"/>
        <v/>
      </c>
      <c r="CC158" s="3" t="str">
        <f>IF($A158="","",IF((AND($A158="ADD",OR(CB158="",CB158="Excellent"))),"1",(_xlfn.XLOOKUP(CB158,condition[lookupValue],condition[lookupKey],""))))</f>
        <v/>
      </c>
      <c r="CD158" s="7" t="str">
        <f t="shared" si="26"/>
        <v/>
      </c>
      <c r="CE158" s="8"/>
    </row>
    <row r="159" spans="2:83" x14ac:dyDescent="0.25">
      <c r="B159" s="4"/>
      <c r="D159" s="3" t="str">
        <f>IF($A159="ADD",IF(NOT(ISBLANK(C159)),_xlfn.XLOOKUP(C159,ud_amds_table_list[lookupValue],ud_amds_table_list[lookupKey],"ERROR"),""), "")</f>
        <v/>
      </c>
      <c r="G159" s="8"/>
      <c r="I159" s="3" t="str">
        <f>IF($A159="ADD",IF(NOT(ISBLANK(H159)),_xlfn.XLOOKUP(H159,roadnames[lookupValue],roadnames[lookupKey],"ERROR"),""), "")</f>
        <v/>
      </c>
      <c r="J159" s="5"/>
      <c r="K159" s="5"/>
      <c r="L159" s="22"/>
      <c r="N159" s="3" t="str">
        <f>IF($A159="ADD",IF(NOT(ISBLANK(M159)),_xlfn.XLOOKUP(M159,side[lookupValue],side[lookupKey],"ERROR"),""), "")</f>
        <v/>
      </c>
      <c r="O159" s="4"/>
      <c r="Q159" s="3" t="str">
        <f>IF($A159="ADD",IF(NOT(ISBLANK(P159)),_xlfn.XLOOKUP(P159,ud_placement[lookupValue],ud_placement[lookupKey],"ERROR"),""), "")</f>
        <v/>
      </c>
      <c r="S159" s="3" t="str">
        <f>IF($A159="ADD",IF(NOT(ISBLANK(R159)),_xlfn.XLOOKUP(R159,ud_pole_primary_function[lookupValue],ud_pole_primary_function[lookupKey],"ERROR"),""), "")</f>
        <v/>
      </c>
      <c r="U159" s="3" t="str">
        <f>IF($A159="ADD",IF(NOT(ISBLANK(T159)),_xlfn.XLOOKUP(T159,ud_pole_structure_type[lookupValue],ud_pole_structure_type[lookupKey],"ERROR"),""), "")</f>
        <v/>
      </c>
      <c r="X159" s="3" t="str">
        <f>IF($A159="ADD",IF(NOT(ISBLANK(W159)),_xlfn.XLOOKUP(W159,pole_material[lookupValue],pole_material[lookupKey],"ERROR"),""), "")</f>
        <v/>
      </c>
      <c r="Z159" s="3" t="str">
        <f>IF($A159="ADD",IF(NOT(ISBLANK(Y159)),_xlfn.XLOOKUP(Y159,ud_coating_system[lookupValue],ud_coating_system[lookupKey],"ERROR"),""), "")</f>
        <v/>
      </c>
      <c r="AB159" s="3" t="str">
        <f>IF($A159="ADD",IF(NOT(ISBLANK(AA159)),_xlfn.XLOOKUP(AA159,ud_pole_foundation_type[lookupValue],ud_pole_foundation_type[lookupKey],"ERROR"),""), "")</f>
        <v/>
      </c>
      <c r="AD159" s="3" t="str">
        <f>IF($A159="ADD",IF(NOT(ISBLANK(AC159)),_xlfn.XLOOKUP(AC159,ud_pole_base_connection[lookupValue],ud_pole_base_connection[lookupKey],"ERROR"),""), "")</f>
        <v/>
      </c>
      <c r="AE159" s="22"/>
      <c r="AF159" s="22"/>
      <c r="AI159" s="3" t="str">
        <f>IF($A159="ADD",IF(NOT(ISBLANK(AH159)),_xlfn.XLOOKUP(AH159,ud_pole_structure_make[lookupValue],ud_pole_structure_make[lookupKey],"ERROR"),""), "")</f>
        <v/>
      </c>
      <c r="AK159" s="3" t="str">
        <f>IF($A159="ADD",IF(NOT(ISBLANK(AJ159)),_xlfn.XLOOKUP(1,(ud_pole_structure_model_lookup=AJ159)*(ud_pole_structure_model_parentKey=AI159),ud_pole_structure_model[lookupKey],"ERROR"),""), "")</f>
        <v/>
      </c>
      <c r="AM159" s="3" t="str">
        <f>IF($A159="ADD",IF(NOT(ISBLANK(AL159)),_xlfn.XLOOKUP(AL159,sl_pole_shape[lookupValue],sl_pole_shape[lookupKey],"ERROR"),""), "")</f>
        <v/>
      </c>
      <c r="AN159" s="8"/>
      <c r="AP159" s="3" t="str">
        <f>IF($A159="ADD",IF(NOT(ISBLANK(AO159)),_xlfn.XLOOKUP(AO159,sl_pole_attach[lookupValue],sl_pole_attach[lookupKey],"ERROR"),""), "")</f>
        <v/>
      </c>
      <c r="AR159" s="3" t="str">
        <f>IF($A159="ADD",IF(NOT(ISBLANK(AQ159)),_xlfn.XLOOKUP(AQ159,sl_earthing_type[lookupValue],sl_earthing_type[lookupKey],"ERROR"),""), "")</f>
        <v/>
      </c>
      <c r="AT159" s="3" t="str">
        <f>IF($A159="ADD",IF(NOT(ISBLANK(AS159)),_xlfn.XLOOKUP(AS159,men_point[lookupValue],men_point[lookupKey],"ERROR"),""), "")</f>
        <v/>
      </c>
      <c r="AU159" s="8"/>
      <c r="AW159" s="3" t="str">
        <f>IF($A159="ADD",IF(NOT(ISBLANK(AV159)),_xlfn.XLOOKUP(AV159,sign_bracket[lookupValue],sign_bracket[lookupKey],"ERROR"),""), "")</f>
        <v/>
      </c>
      <c r="AY159" s="3" t="str">
        <f>IF($A159="ADD",IF(NOT(ISBLANK(AX159)),_xlfn.XLOOKUP(AX159,post_plant_type[lookupValue],post_plant_type[lookupKey],"ERROR"),""), "")</f>
        <v/>
      </c>
      <c r="BA159" s="3" t="str">
        <f>IF($A159="ADD",IF(NOT(ISBLANK(AZ159)),_xlfn.XLOOKUP(AZ159,post_ground_type[lookupValue],post_ground_type[lookupKey],"ERROR"),""), "")</f>
        <v/>
      </c>
      <c r="BC159" s="3" t="str">
        <f>IF($A159="ADD",IF(NOT(ISBLANK(BB159)),_xlfn.XLOOKUP(BB159,post_joint_type[lookupValue],post_joint_type[lookupKey],"ERROR"),""), "")</f>
        <v/>
      </c>
      <c r="BD159" s="4"/>
      <c r="BE159" s="7"/>
      <c r="BF159" s="4" t="str">
        <f t="shared" ca="1" si="18"/>
        <v/>
      </c>
      <c r="BG159" s="4"/>
      <c r="BH159" s="3" t="str">
        <f t="shared" si="19"/>
        <v/>
      </c>
      <c r="BI159" s="3" t="str">
        <f>IF($A159="","",IF((AND($A159="ADD",OR(BH159="",BH159="In Use"))),"5",(_xlfn.XLOOKUP(BH159,ud_asset_status[lookupValue],ud_asset_status[lookupKey],""))))</f>
        <v/>
      </c>
      <c r="BJ159" s="7"/>
      <c r="BL159" s="3" t="str">
        <f>IF($A159="ADD",IF(NOT(ISBLANK(BK159)),_xlfn.XLOOKUP(BK159,ud_replacement_status[lookupValue],ud_replacement_status[lookupKey],"ERROR"),""), "")</f>
        <v/>
      </c>
      <c r="BM159" s="7"/>
      <c r="BO159" s="3" t="str">
        <f>IF($A159="ADD",IF(NOT(ISBLANK(BN159)),_xlfn.XLOOKUP(BN159,ar_replace_reason[lookupValue],ar_replace_reason[lookupKey],"ERROR"),""), "")</f>
        <v/>
      </c>
      <c r="BP159" s="3" t="str">
        <f t="shared" si="20"/>
        <v/>
      </c>
      <c r="BQ159" s="3" t="str">
        <f>IF($A159="","",IF((AND($A159="ADD",OR(BP159="",BP159="Queenstown-Lakes District Council"))),"70",(_xlfn.XLOOKUP(BP159,ud_organisation_owner[lookupValue],ud_organisation_owner[lookupKey],""))))</f>
        <v/>
      </c>
      <c r="BR159" s="3" t="str">
        <f t="shared" si="21"/>
        <v/>
      </c>
      <c r="BS159" s="3" t="str">
        <f>IF($A159="","",IF((AND($A159="ADD",OR(BR159="",BR159="Queenstown-Lakes District Council"))),"70",(_xlfn.XLOOKUP(BR159,ud_organisation_owner[lookupValue],ud_organisation_owner[lookupKey],""))))</f>
        <v/>
      </c>
      <c r="BT159" s="3" t="str">
        <f t="shared" si="22"/>
        <v/>
      </c>
      <c r="BU159" s="3" t="str">
        <f>IF($A159="","",IF((AND($A159="ADD",OR(BT159="",BT159="Local Authority"))),"17",(_xlfn.XLOOKUP(BT159,ud_sub_organisation[lookupValue],ud_sub_organisation[lookupKey],""))))</f>
        <v/>
      </c>
      <c r="BW159" s="3" t="str">
        <f>IF($A159="ADD",IF(NOT(ISBLANK(BV159)),_xlfn.XLOOKUP(BV159,ud_maintenance_organisation[lookupValue],ud_maintenance_organisation[lookupKey],"ERROR"),""), "")</f>
        <v/>
      </c>
      <c r="BX159" s="3" t="str">
        <f t="shared" si="23"/>
        <v/>
      </c>
      <c r="BY159" s="3" t="str">
        <f>IF($A159="","",IF((AND($A159="ADD",OR(BX159="",BX159="Vested Assets"))),"12",(_xlfn.XLOOKUP(BX159,ud_work_category[lookupValue],ud_work_category[lookupKey],""))))</f>
        <v/>
      </c>
      <c r="BZ159" s="6"/>
      <c r="CA159" s="2" t="str">
        <f t="shared" si="24"/>
        <v/>
      </c>
      <c r="CB159" s="3" t="str">
        <f t="shared" si="25"/>
        <v/>
      </c>
      <c r="CC159" s="3" t="str">
        <f>IF($A159="","",IF((AND($A159="ADD",OR(CB159="",CB159="Excellent"))),"1",(_xlfn.XLOOKUP(CB159,condition[lookupValue],condition[lookupKey],""))))</f>
        <v/>
      </c>
      <c r="CD159" s="7" t="str">
        <f t="shared" si="26"/>
        <v/>
      </c>
      <c r="CE159" s="8"/>
    </row>
    <row r="160" spans="2:83" x14ac:dyDescent="0.25">
      <c r="B160" s="4"/>
      <c r="D160" s="3" t="str">
        <f>IF($A160="ADD",IF(NOT(ISBLANK(C160)),_xlfn.XLOOKUP(C160,ud_amds_table_list[lookupValue],ud_amds_table_list[lookupKey],"ERROR"),""), "")</f>
        <v/>
      </c>
      <c r="G160" s="8"/>
      <c r="I160" s="3" t="str">
        <f>IF($A160="ADD",IF(NOT(ISBLANK(H160)),_xlfn.XLOOKUP(H160,roadnames[lookupValue],roadnames[lookupKey],"ERROR"),""), "")</f>
        <v/>
      </c>
      <c r="J160" s="5"/>
      <c r="K160" s="5"/>
      <c r="L160" s="22"/>
      <c r="N160" s="3" t="str">
        <f>IF($A160="ADD",IF(NOT(ISBLANK(M160)),_xlfn.XLOOKUP(M160,side[lookupValue],side[lookupKey],"ERROR"),""), "")</f>
        <v/>
      </c>
      <c r="O160" s="4"/>
      <c r="Q160" s="3" t="str">
        <f>IF($A160="ADD",IF(NOT(ISBLANK(P160)),_xlfn.XLOOKUP(P160,ud_placement[lookupValue],ud_placement[lookupKey],"ERROR"),""), "")</f>
        <v/>
      </c>
      <c r="S160" s="3" t="str">
        <f>IF($A160="ADD",IF(NOT(ISBLANK(R160)),_xlfn.XLOOKUP(R160,ud_pole_primary_function[lookupValue],ud_pole_primary_function[lookupKey],"ERROR"),""), "")</f>
        <v/>
      </c>
      <c r="U160" s="3" t="str">
        <f>IF($A160="ADD",IF(NOT(ISBLANK(T160)),_xlfn.XLOOKUP(T160,ud_pole_structure_type[lookupValue],ud_pole_structure_type[lookupKey],"ERROR"),""), "")</f>
        <v/>
      </c>
      <c r="X160" s="3" t="str">
        <f>IF($A160="ADD",IF(NOT(ISBLANK(W160)),_xlfn.XLOOKUP(W160,pole_material[lookupValue],pole_material[lookupKey],"ERROR"),""), "")</f>
        <v/>
      </c>
      <c r="Z160" s="3" t="str">
        <f>IF($A160="ADD",IF(NOT(ISBLANK(Y160)),_xlfn.XLOOKUP(Y160,ud_coating_system[lookupValue],ud_coating_system[lookupKey],"ERROR"),""), "")</f>
        <v/>
      </c>
      <c r="AB160" s="3" t="str">
        <f>IF($A160="ADD",IF(NOT(ISBLANK(AA160)),_xlfn.XLOOKUP(AA160,ud_pole_foundation_type[lookupValue],ud_pole_foundation_type[lookupKey],"ERROR"),""), "")</f>
        <v/>
      </c>
      <c r="AD160" s="3" t="str">
        <f>IF($A160="ADD",IF(NOT(ISBLANK(AC160)),_xlfn.XLOOKUP(AC160,ud_pole_base_connection[lookupValue],ud_pole_base_connection[lookupKey],"ERROR"),""), "")</f>
        <v/>
      </c>
      <c r="AE160" s="22"/>
      <c r="AF160" s="22"/>
      <c r="AI160" s="3" t="str">
        <f>IF($A160="ADD",IF(NOT(ISBLANK(AH160)),_xlfn.XLOOKUP(AH160,ud_pole_structure_make[lookupValue],ud_pole_structure_make[lookupKey],"ERROR"),""), "")</f>
        <v/>
      </c>
      <c r="AK160" s="3" t="str">
        <f>IF($A160="ADD",IF(NOT(ISBLANK(AJ160)),_xlfn.XLOOKUP(1,(ud_pole_structure_model_lookup=AJ160)*(ud_pole_structure_model_parentKey=AI160),ud_pole_structure_model[lookupKey],"ERROR"),""), "")</f>
        <v/>
      </c>
      <c r="AM160" s="3" t="str">
        <f>IF($A160="ADD",IF(NOT(ISBLANK(AL160)),_xlfn.XLOOKUP(AL160,sl_pole_shape[lookupValue],sl_pole_shape[lookupKey],"ERROR"),""), "")</f>
        <v/>
      </c>
      <c r="AN160" s="8"/>
      <c r="AP160" s="3" t="str">
        <f>IF($A160="ADD",IF(NOT(ISBLANK(AO160)),_xlfn.XLOOKUP(AO160,sl_pole_attach[lookupValue],sl_pole_attach[lookupKey],"ERROR"),""), "")</f>
        <v/>
      </c>
      <c r="AR160" s="3" t="str">
        <f>IF($A160="ADD",IF(NOT(ISBLANK(AQ160)),_xlfn.XLOOKUP(AQ160,sl_earthing_type[lookupValue],sl_earthing_type[lookupKey],"ERROR"),""), "")</f>
        <v/>
      </c>
      <c r="AT160" s="3" t="str">
        <f>IF($A160="ADD",IF(NOT(ISBLANK(AS160)),_xlfn.XLOOKUP(AS160,men_point[lookupValue],men_point[lookupKey],"ERROR"),""), "")</f>
        <v/>
      </c>
      <c r="AU160" s="8"/>
      <c r="AW160" s="3" t="str">
        <f>IF($A160="ADD",IF(NOT(ISBLANK(AV160)),_xlfn.XLOOKUP(AV160,sign_bracket[lookupValue],sign_bracket[lookupKey],"ERROR"),""), "")</f>
        <v/>
      </c>
      <c r="AY160" s="3" t="str">
        <f>IF($A160="ADD",IF(NOT(ISBLANK(AX160)),_xlfn.XLOOKUP(AX160,post_plant_type[lookupValue],post_plant_type[lookupKey],"ERROR"),""), "")</f>
        <v/>
      </c>
      <c r="BA160" s="3" t="str">
        <f>IF($A160="ADD",IF(NOT(ISBLANK(AZ160)),_xlfn.XLOOKUP(AZ160,post_ground_type[lookupValue],post_ground_type[lookupKey],"ERROR"),""), "")</f>
        <v/>
      </c>
      <c r="BC160" s="3" t="str">
        <f>IF($A160="ADD",IF(NOT(ISBLANK(BB160)),_xlfn.XLOOKUP(BB160,post_joint_type[lookupValue],post_joint_type[lookupKey],"ERROR"),""), "")</f>
        <v/>
      </c>
      <c r="BD160" s="4"/>
      <c r="BE160" s="7"/>
      <c r="BF160" s="4" t="str">
        <f t="shared" ca="1" si="18"/>
        <v/>
      </c>
      <c r="BG160" s="4"/>
      <c r="BH160" s="3" t="str">
        <f t="shared" si="19"/>
        <v/>
      </c>
      <c r="BI160" s="3" t="str">
        <f>IF($A160="","",IF((AND($A160="ADD",OR(BH160="",BH160="In Use"))),"5",(_xlfn.XLOOKUP(BH160,ud_asset_status[lookupValue],ud_asset_status[lookupKey],""))))</f>
        <v/>
      </c>
      <c r="BJ160" s="7"/>
      <c r="BL160" s="3" t="str">
        <f>IF($A160="ADD",IF(NOT(ISBLANK(BK160)),_xlfn.XLOOKUP(BK160,ud_replacement_status[lookupValue],ud_replacement_status[lookupKey],"ERROR"),""), "")</f>
        <v/>
      </c>
      <c r="BM160" s="7"/>
      <c r="BO160" s="3" t="str">
        <f>IF($A160="ADD",IF(NOT(ISBLANK(BN160)),_xlfn.XLOOKUP(BN160,ar_replace_reason[lookupValue],ar_replace_reason[lookupKey],"ERROR"),""), "")</f>
        <v/>
      </c>
      <c r="BP160" s="3" t="str">
        <f t="shared" si="20"/>
        <v/>
      </c>
      <c r="BQ160" s="3" t="str">
        <f>IF($A160="","",IF((AND($A160="ADD",OR(BP160="",BP160="Queenstown-Lakes District Council"))),"70",(_xlfn.XLOOKUP(BP160,ud_organisation_owner[lookupValue],ud_organisation_owner[lookupKey],""))))</f>
        <v/>
      </c>
      <c r="BR160" s="3" t="str">
        <f t="shared" si="21"/>
        <v/>
      </c>
      <c r="BS160" s="3" t="str">
        <f>IF($A160="","",IF((AND($A160="ADD",OR(BR160="",BR160="Queenstown-Lakes District Council"))),"70",(_xlfn.XLOOKUP(BR160,ud_organisation_owner[lookupValue],ud_organisation_owner[lookupKey],""))))</f>
        <v/>
      </c>
      <c r="BT160" s="3" t="str">
        <f t="shared" si="22"/>
        <v/>
      </c>
      <c r="BU160" s="3" t="str">
        <f>IF($A160="","",IF((AND($A160="ADD",OR(BT160="",BT160="Local Authority"))),"17",(_xlfn.XLOOKUP(BT160,ud_sub_organisation[lookupValue],ud_sub_organisation[lookupKey],""))))</f>
        <v/>
      </c>
      <c r="BW160" s="3" t="str">
        <f>IF($A160="ADD",IF(NOT(ISBLANK(BV160)),_xlfn.XLOOKUP(BV160,ud_maintenance_organisation[lookupValue],ud_maintenance_organisation[lookupKey],"ERROR"),""), "")</f>
        <v/>
      </c>
      <c r="BX160" s="3" t="str">
        <f t="shared" si="23"/>
        <v/>
      </c>
      <c r="BY160" s="3" t="str">
        <f>IF($A160="","",IF((AND($A160="ADD",OR(BX160="",BX160="Vested Assets"))),"12",(_xlfn.XLOOKUP(BX160,ud_work_category[lookupValue],ud_work_category[lookupKey],""))))</f>
        <v/>
      </c>
      <c r="BZ160" s="6"/>
      <c r="CA160" s="2" t="str">
        <f t="shared" si="24"/>
        <v/>
      </c>
      <c r="CB160" s="3" t="str">
        <f t="shared" si="25"/>
        <v/>
      </c>
      <c r="CC160" s="3" t="str">
        <f>IF($A160="","",IF((AND($A160="ADD",OR(CB160="",CB160="Excellent"))),"1",(_xlfn.XLOOKUP(CB160,condition[lookupValue],condition[lookupKey],""))))</f>
        <v/>
      </c>
      <c r="CD160" s="7" t="str">
        <f t="shared" si="26"/>
        <v/>
      </c>
      <c r="CE160" s="8"/>
    </row>
    <row r="161" spans="2:83" x14ac:dyDescent="0.25">
      <c r="B161" s="4"/>
      <c r="D161" s="3" t="str">
        <f>IF($A161="ADD",IF(NOT(ISBLANK(C161)),_xlfn.XLOOKUP(C161,ud_amds_table_list[lookupValue],ud_amds_table_list[lookupKey],"ERROR"),""), "")</f>
        <v/>
      </c>
      <c r="G161" s="8"/>
      <c r="I161" s="3" t="str">
        <f>IF($A161="ADD",IF(NOT(ISBLANK(H161)),_xlfn.XLOOKUP(H161,roadnames[lookupValue],roadnames[lookupKey],"ERROR"),""), "")</f>
        <v/>
      </c>
      <c r="J161" s="5"/>
      <c r="K161" s="5"/>
      <c r="L161" s="22"/>
      <c r="N161" s="3" t="str">
        <f>IF($A161="ADD",IF(NOT(ISBLANK(M161)),_xlfn.XLOOKUP(M161,side[lookupValue],side[lookupKey],"ERROR"),""), "")</f>
        <v/>
      </c>
      <c r="O161" s="4"/>
      <c r="Q161" s="3" t="str">
        <f>IF($A161="ADD",IF(NOT(ISBLANK(P161)),_xlfn.XLOOKUP(P161,ud_placement[lookupValue],ud_placement[lookupKey],"ERROR"),""), "")</f>
        <v/>
      </c>
      <c r="S161" s="3" t="str">
        <f>IF($A161="ADD",IF(NOT(ISBLANK(R161)),_xlfn.XLOOKUP(R161,ud_pole_primary_function[lookupValue],ud_pole_primary_function[lookupKey],"ERROR"),""), "")</f>
        <v/>
      </c>
      <c r="U161" s="3" t="str">
        <f>IF($A161="ADD",IF(NOT(ISBLANK(T161)),_xlfn.XLOOKUP(T161,ud_pole_structure_type[lookupValue],ud_pole_structure_type[lookupKey],"ERROR"),""), "")</f>
        <v/>
      </c>
      <c r="X161" s="3" t="str">
        <f>IF($A161="ADD",IF(NOT(ISBLANK(W161)),_xlfn.XLOOKUP(W161,pole_material[lookupValue],pole_material[lookupKey],"ERROR"),""), "")</f>
        <v/>
      </c>
      <c r="Z161" s="3" t="str">
        <f>IF($A161="ADD",IF(NOT(ISBLANK(Y161)),_xlfn.XLOOKUP(Y161,ud_coating_system[lookupValue],ud_coating_system[lookupKey],"ERROR"),""), "")</f>
        <v/>
      </c>
      <c r="AB161" s="3" t="str">
        <f>IF($A161="ADD",IF(NOT(ISBLANK(AA161)),_xlfn.XLOOKUP(AA161,ud_pole_foundation_type[lookupValue],ud_pole_foundation_type[lookupKey],"ERROR"),""), "")</f>
        <v/>
      </c>
      <c r="AD161" s="3" t="str">
        <f>IF($A161="ADD",IF(NOT(ISBLANK(AC161)),_xlfn.XLOOKUP(AC161,ud_pole_base_connection[lookupValue],ud_pole_base_connection[lookupKey],"ERROR"),""), "")</f>
        <v/>
      </c>
      <c r="AE161" s="22"/>
      <c r="AF161" s="22"/>
      <c r="AI161" s="3" t="str">
        <f>IF($A161="ADD",IF(NOT(ISBLANK(AH161)),_xlfn.XLOOKUP(AH161,ud_pole_structure_make[lookupValue],ud_pole_structure_make[lookupKey],"ERROR"),""), "")</f>
        <v/>
      </c>
      <c r="AK161" s="3" t="str">
        <f>IF($A161="ADD",IF(NOT(ISBLANK(AJ161)),_xlfn.XLOOKUP(1,(ud_pole_structure_model_lookup=AJ161)*(ud_pole_structure_model_parentKey=AI161),ud_pole_structure_model[lookupKey],"ERROR"),""), "")</f>
        <v/>
      </c>
      <c r="AM161" s="3" t="str">
        <f>IF($A161="ADD",IF(NOT(ISBLANK(AL161)),_xlfn.XLOOKUP(AL161,sl_pole_shape[lookupValue],sl_pole_shape[lookupKey],"ERROR"),""), "")</f>
        <v/>
      </c>
      <c r="AN161" s="8"/>
      <c r="AP161" s="3" t="str">
        <f>IF($A161="ADD",IF(NOT(ISBLANK(AO161)),_xlfn.XLOOKUP(AO161,sl_pole_attach[lookupValue],sl_pole_attach[lookupKey],"ERROR"),""), "")</f>
        <v/>
      </c>
      <c r="AR161" s="3" t="str">
        <f>IF($A161="ADD",IF(NOT(ISBLANK(AQ161)),_xlfn.XLOOKUP(AQ161,sl_earthing_type[lookupValue],sl_earthing_type[lookupKey],"ERROR"),""), "")</f>
        <v/>
      </c>
      <c r="AT161" s="3" t="str">
        <f>IF($A161="ADD",IF(NOT(ISBLANK(AS161)),_xlfn.XLOOKUP(AS161,men_point[lookupValue],men_point[lookupKey],"ERROR"),""), "")</f>
        <v/>
      </c>
      <c r="AU161" s="8"/>
      <c r="AW161" s="3" t="str">
        <f>IF($A161="ADD",IF(NOT(ISBLANK(AV161)),_xlfn.XLOOKUP(AV161,sign_bracket[lookupValue],sign_bracket[lookupKey],"ERROR"),""), "")</f>
        <v/>
      </c>
      <c r="AY161" s="3" t="str">
        <f>IF($A161="ADD",IF(NOT(ISBLANK(AX161)),_xlfn.XLOOKUP(AX161,post_plant_type[lookupValue],post_plant_type[lookupKey],"ERROR"),""), "")</f>
        <v/>
      </c>
      <c r="BA161" s="3" t="str">
        <f>IF($A161="ADD",IF(NOT(ISBLANK(AZ161)),_xlfn.XLOOKUP(AZ161,post_ground_type[lookupValue],post_ground_type[lookupKey],"ERROR"),""), "")</f>
        <v/>
      </c>
      <c r="BC161" s="3" t="str">
        <f>IF($A161="ADD",IF(NOT(ISBLANK(BB161)),_xlfn.XLOOKUP(BB161,post_joint_type[lookupValue],post_joint_type[lookupKey],"ERROR"),""), "")</f>
        <v/>
      </c>
      <c r="BD161" s="4"/>
      <c r="BE161" s="7"/>
      <c r="BF161" s="4" t="str">
        <f t="shared" ca="1" si="18"/>
        <v/>
      </c>
      <c r="BG161" s="4"/>
      <c r="BH161" s="3" t="str">
        <f t="shared" si="19"/>
        <v/>
      </c>
      <c r="BI161" s="3" t="str">
        <f>IF($A161="","",IF((AND($A161="ADD",OR(BH161="",BH161="In Use"))),"5",(_xlfn.XLOOKUP(BH161,ud_asset_status[lookupValue],ud_asset_status[lookupKey],""))))</f>
        <v/>
      </c>
      <c r="BJ161" s="7"/>
      <c r="BL161" s="3" t="str">
        <f>IF($A161="ADD",IF(NOT(ISBLANK(BK161)),_xlfn.XLOOKUP(BK161,ud_replacement_status[lookupValue],ud_replacement_status[lookupKey],"ERROR"),""), "")</f>
        <v/>
      </c>
      <c r="BM161" s="7"/>
      <c r="BO161" s="3" t="str">
        <f>IF($A161="ADD",IF(NOT(ISBLANK(BN161)),_xlfn.XLOOKUP(BN161,ar_replace_reason[lookupValue],ar_replace_reason[lookupKey],"ERROR"),""), "")</f>
        <v/>
      </c>
      <c r="BP161" s="3" t="str">
        <f t="shared" si="20"/>
        <v/>
      </c>
      <c r="BQ161" s="3" t="str">
        <f>IF($A161="","",IF((AND($A161="ADD",OR(BP161="",BP161="Queenstown-Lakes District Council"))),"70",(_xlfn.XLOOKUP(BP161,ud_organisation_owner[lookupValue],ud_organisation_owner[lookupKey],""))))</f>
        <v/>
      </c>
      <c r="BR161" s="3" t="str">
        <f t="shared" si="21"/>
        <v/>
      </c>
      <c r="BS161" s="3" t="str">
        <f>IF($A161="","",IF((AND($A161="ADD",OR(BR161="",BR161="Queenstown-Lakes District Council"))),"70",(_xlfn.XLOOKUP(BR161,ud_organisation_owner[lookupValue],ud_organisation_owner[lookupKey],""))))</f>
        <v/>
      </c>
      <c r="BT161" s="3" t="str">
        <f t="shared" si="22"/>
        <v/>
      </c>
      <c r="BU161" s="3" t="str">
        <f>IF($A161="","",IF((AND($A161="ADD",OR(BT161="",BT161="Local Authority"))),"17",(_xlfn.XLOOKUP(BT161,ud_sub_organisation[lookupValue],ud_sub_organisation[lookupKey],""))))</f>
        <v/>
      </c>
      <c r="BW161" s="3" t="str">
        <f>IF($A161="ADD",IF(NOT(ISBLANK(BV161)),_xlfn.XLOOKUP(BV161,ud_maintenance_organisation[lookupValue],ud_maintenance_organisation[lookupKey],"ERROR"),""), "")</f>
        <v/>
      </c>
      <c r="BX161" s="3" t="str">
        <f t="shared" si="23"/>
        <v/>
      </c>
      <c r="BY161" s="3" t="str">
        <f>IF($A161="","",IF((AND($A161="ADD",OR(BX161="",BX161="Vested Assets"))),"12",(_xlfn.XLOOKUP(BX161,ud_work_category[lookupValue],ud_work_category[lookupKey],""))))</f>
        <v/>
      </c>
      <c r="BZ161" s="6"/>
      <c r="CA161" s="2" t="str">
        <f t="shared" si="24"/>
        <v/>
      </c>
      <c r="CB161" s="3" t="str">
        <f t="shared" si="25"/>
        <v/>
      </c>
      <c r="CC161" s="3" t="str">
        <f>IF($A161="","",IF((AND($A161="ADD",OR(CB161="",CB161="Excellent"))),"1",(_xlfn.XLOOKUP(CB161,condition[lookupValue],condition[lookupKey],""))))</f>
        <v/>
      </c>
      <c r="CD161" s="7" t="str">
        <f t="shared" si="26"/>
        <v/>
      </c>
      <c r="CE161" s="8"/>
    </row>
    <row r="162" spans="2:83" x14ac:dyDescent="0.25">
      <c r="B162" s="4"/>
      <c r="D162" s="3" t="str">
        <f>IF($A162="ADD",IF(NOT(ISBLANK(C162)),_xlfn.XLOOKUP(C162,ud_amds_table_list[lookupValue],ud_amds_table_list[lookupKey],"ERROR"),""), "")</f>
        <v/>
      </c>
      <c r="G162" s="8"/>
      <c r="I162" s="3" t="str">
        <f>IF($A162="ADD",IF(NOT(ISBLANK(H162)),_xlfn.XLOOKUP(H162,roadnames[lookupValue],roadnames[lookupKey],"ERROR"),""), "")</f>
        <v/>
      </c>
      <c r="J162" s="5"/>
      <c r="K162" s="5"/>
      <c r="L162" s="22"/>
      <c r="N162" s="3" t="str">
        <f>IF($A162="ADD",IF(NOT(ISBLANK(M162)),_xlfn.XLOOKUP(M162,side[lookupValue],side[lookupKey],"ERROR"),""), "")</f>
        <v/>
      </c>
      <c r="O162" s="4"/>
      <c r="Q162" s="3" t="str">
        <f>IF($A162="ADD",IF(NOT(ISBLANK(P162)),_xlfn.XLOOKUP(P162,ud_placement[lookupValue],ud_placement[lookupKey],"ERROR"),""), "")</f>
        <v/>
      </c>
      <c r="S162" s="3" t="str">
        <f>IF($A162="ADD",IF(NOT(ISBLANK(R162)),_xlfn.XLOOKUP(R162,ud_pole_primary_function[lookupValue],ud_pole_primary_function[lookupKey],"ERROR"),""), "")</f>
        <v/>
      </c>
      <c r="U162" s="3" t="str">
        <f>IF($A162="ADD",IF(NOT(ISBLANK(T162)),_xlfn.XLOOKUP(T162,ud_pole_structure_type[lookupValue],ud_pole_structure_type[lookupKey],"ERROR"),""), "")</f>
        <v/>
      </c>
      <c r="X162" s="3" t="str">
        <f>IF($A162="ADD",IF(NOT(ISBLANK(W162)),_xlfn.XLOOKUP(W162,pole_material[lookupValue],pole_material[lookupKey],"ERROR"),""), "")</f>
        <v/>
      </c>
      <c r="Z162" s="3" t="str">
        <f>IF($A162="ADD",IF(NOT(ISBLANK(Y162)),_xlfn.XLOOKUP(Y162,ud_coating_system[lookupValue],ud_coating_system[lookupKey],"ERROR"),""), "")</f>
        <v/>
      </c>
      <c r="AB162" s="3" t="str">
        <f>IF($A162="ADD",IF(NOT(ISBLANK(AA162)),_xlfn.XLOOKUP(AA162,ud_pole_foundation_type[lookupValue],ud_pole_foundation_type[lookupKey],"ERROR"),""), "")</f>
        <v/>
      </c>
      <c r="AD162" s="3" t="str">
        <f>IF($A162="ADD",IF(NOT(ISBLANK(AC162)),_xlfn.XLOOKUP(AC162,ud_pole_base_connection[lookupValue],ud_pole_base_connection[lookupKey],"ERROR"),""), "")</f>
        <v/>
      </c>
      <c r="AE162" s="22"/>
      <c r="AF162" s="22"/>
      <c r="AI162" s="3" t="str">
        <f>IF($A162="ADD",IF(NOT(ISBLANK(AH162)),_xlfn.XLOOKUP(AH162,ud_pole_structure_make[lookupValue],ud_pole_structure_make[lookupKey],"ERROR"),""), "")</f>
        <v/>
      </c>
      <c r="AK162" s="3" t="str">
        <f>IF($A162="ADD",IF(NOT(ISBLANK(AJ162)),_xlfn.XLOOKUP(1,(ud_pole_structure_model_lookup=AJ162)*(ud_pole_structure_model_parentKey=AI162),ud_pole_structure_model[lookupKey],"ERROR"),""), "")</f>
        <v/>
      </c>
      <c r="AM162" s="3" t="str">
        <f>IF($A162="ADD",IF(NOT(ISBLANK(AL162)),_xlfn.XLOOKUP(AL162,sl_pole_shape[lookupValue],sl_pole_shape[lookupKey],"ERROR"),""), "")</f>
        <v/>
      </c>
      <c r="AN162" s="8"/>
      <c r="AP162" s="3" t="str">
        <f>IF($A162="ADD",IF(NOT(ISBLANK(AO162)),_xlfn.XLOOKUP(AO162,sl_pole_attach[lookupValue],sl_pole_attach[lookupKey],"ERROR"),""), "")</f>
        <v/>
      </c>
      <c r="AR162" s="3" t="str">
        <f>IF($A162="ADD",IF(NOT(ISBLANK(AQ162)),_xlfn.XLOOKUP(AQ162,sl_earthing_type[lookupValue],sl_earthing_type[lookupKey],"ERROR"),""), "")</f>
        <v/>
      </c>
      <c r="AT162" s="3" t="str">
        <f>IF($A162="ADD",IF(NOT(ISBLANK(AS162)),_xlfn.XLOOKUP(AS162,men_point[lookupValue],men_point[lookupKey],"ERROR"),""), "")</f>
        <v/>
      </c>
      <c r="AU162" s="8"/>
      <c r="AW162" s="3" t="str">
        <f>IF($A162="ADD",IF(NOT(ISBLANK(AV162)),_xlfn.XLOOKUP(AV162,sign_bracket[lookupValue],sign_bracket[lookupKey],"ERROR"),""), "")</f>
        <v/>
      </c>
      <c r="AY162" s="3" t="str">
        <f>IF($A162="ADD",IF(NOT(ISBLANK(AX162)),_xlfn.XLOOKUP(AX162,post_plant_type[lookupValue],post_plant_type[lookupKey],"ERROR"),""), "")</f>
        <v/>
      </c>
      <c r="BA162" s="3" t="str">
        <f>IF($A162="ADD",IF(NOT(ISBLANK(AZ162)),_xlfn.XLOOKUP(AZ162,post_ground_type[lookupValue],post_ground_type[lookupKey],"ERROR"),""), "")</f>
        <v/>
      </c>
      <c r="BC162" s="3" t="str">
        <f>IF($A162="ADD",IF(NOT(ISBLANK(BB162)),_xlfn.XLOOKUP(BB162,post_joint_type[lookupValue],post_joint_type[lookupKey],"ERROR"),""), "")</f>
        <v/>
      </c>
      <c r="BD162" s="4"/>
      <c r="BE162" s="7"/>
      <c r="BF162" s="4" t="str">
        <f t="shared" ca="1" si="18"/>
        <v/>
      </c>
      <c r="BG162" s="4"/>
      <c r="BH162" s="3" t="str">
        <f t="shared" si="19"/>
        <v/>
      </c>
      <c r="BI162" s="3" t="str">
        <f>IF($A162="","",IF((AND($A162="ADD",OR(BH162="",BH162="In Use"))),"5",(_xlfn.XLOOKUP(BH162,ud_asset_status[lookupValue],ud_asset_status[lookupKey],""))))</f>
        <v/>
      </c>
      <c r="BJ162" s="7"/>
      <c r="BL162" s="3" t="str">
        <f>IF($A162="ADD",IF(NOT(ISBLANK(BK162)),_xlfn.XLOOKUP(BK162,ud_replacement_status[lookupValue],ud_replacement_status[lookupKey],"ERROR"),""), "")</f>
        <v/>
      </c>
      <c r="BM162" s="7"/>
      <c r="BO162" s="3" t="str">
        <f>IF($A162="ADD",IF(NOT(ISBLANK(BN162)),_xlfn.XLOOKUP(BN162,ar_replace_reason[lookupValue],ar_replace_reason[lookupKey],"ERROR"),""), "")</f>
        <v/>
      </c>
      <c r="BP162" s="3" t="str">
        <f t="shared" si="20"/>
        <v/>
      </c>
      <c r="BQ162" s="3" t="str">
        <f>IF($A162="","",IF((AND($A162="ADD",OR(BP162="",BP162="Queenstown-Lakes District Council"))),"70",(_xlfn.XLOOKUP(BP162,ud_organisation_owner[lookupValue],ud_organisation_owner[lookupKey],""))))</f>
        <v/>
      </c>
      <c r="BR162" s="3" t="str">
        <f t="shared" si="21"/>
        <v/>
      </c>
      <c r="BS162" s="3" t="str">
        <f>IF($A162="","",IF((AND($A162="ADD",OR(BR162="",BR162="Queenstown-Lakes District Council"))),"70",(_xlfn.XLOOKUP(BR162,ud_organisation_owner[lookupValue],ud_organisation_owner[lookupKey],""))))</f>
        <v/>
      </c>
      <c r="BT162" s="3" t="str">
        <f t="shared" si="22"/>
        <v/>
      </c>
      <c r="BU162" s="3" t="str">
        <f>IF($A162="","",IF((AND($A162="ADD",OR(BT162="",BT162="Local Authority"))),"17",(_xlfn.XLOOKUP(BT162,ud_sub_organisation[lookupValue],ud_sub_organisation[lookupKey],""))))</f>
        <v/>
      </c>
      <c r="BW162" s="3" t="str">
        <f>IF($A162="ADD",IF(NOT(ISBLANK(BV162)),_xlfn.XLOOKUP(BV162,ud_maintenance_organisation[lookupValue],ud_maintenance_organisation[lookupKey],"ERROR"),""), "")</f>
        <v/>
      </c>
      <c r="BX162" s="3" t="str">
        <f t="shared" si="23"/>
        <v/>
      </c>
      <c r="BY162" s="3" t="str">
        <f>IF($A162="","",IF((AND($A162="ADD",OR(BX162="",BX162="Vested Assets"))),"12",(_xlfn.XLOOKUP(BX162,ud_work_category[lookupValue],ud_work_category[lookupKey],""))))</f>
        <v/>
      </c>
      <c r="BZ162" s="6"/>
      <c r="CA162" s="2" t="str">
        <f t="shared" si="24"/>
        <v/>
      </c>
      <c r="CB162" s="3" t="str">
        <f t="shared" si="25"/>
        <v/>
      </c>
      <c r="CC162" s="3" t="str">
        <f>IF($A162="","",IF((AND($A162="ADD",OR(CB162="",CB162="Excellent"))),"1",(_xlfn.XLOOKUP(CB162,condition[lookupValue],condition[lookupKey],""))))</f>
        <v/>
      </c>
      <c r="CD162" s="7" t="str">
        <f t="shared" si="26"/>
        <v/>
      </c>
      <c r="CE162" s="8"/>
    </row>
    <row r="163" spans="2:83" x14ac:dyDescent="0.25">
      <c r="B163" s="4"/>
      <c r="D163" s="3" t="str">
        <f>IF($A163="ADD",IF(NOT(ISBLANK(C163)),_xlfn.XLOOKUP(C163,ud_amds_table_list[lookupValue],ud_amds_table_list[lookupKey],"ERROR"),""), "")</f>
        <v/>
      </c>
      <c r="G163" s="8"/>
      <c r="I163" s="3" t="str">
        <f>IF($A163="ADD",IF(NOT(ISBLANK(H163)),_xlfn.XLOOKUP(H163,roadnames[lookupValue],roadnames[lookupKey],"ERROR"),""), "")</f>
        <v/>
      </c>
      <c r="J163" s="5"/>
      <c r="K163" s="5"/>
      <c r="L163" s="22"/>
      <c r="N163" s="3" t="str">
        <f>IF($A163="ADD",IF(NOT(ISBLANK(M163)),_xlfn.XLOOKUP(M163,side[lookupValue],side[lookupKey],"ERROR"),""), "")</f>
        <v/>
      </c>
      <c r="O163" s="4"/>
      <c r="Q163" s="3" t="str">
        <f>IF($A163="ADD",IF(NOT(ISBLANK(P163)),_xlfn.XLOOKUP(P163,ud_placement[lookupValue],ud_placement[lookupKey],"ERROR"),""), "")</f>
        <v/>
      </c>
      <c r="S163" s="3" t="str">
        <f>IF($A163="ADD",IF(NOT(ISBLANK(R163)),_xlfn.XLOOKUP(R163,ud_pole_primary_function[lookupValue],ud_pole_primary_function[lookupKey],"ERROR"),""), "")</f>
        <v/>
      </c>
      <c r="U163" s="3" t="str">
        <f>IF($A163="ADD",IF(NOT(ISBLANK(T163)),_xlfn.XLOOKUP(T163,ud_pole_structure_type[lookupValue],ud_pole_structure_type[lookupKey],"ERROR"),""), "")</f>
        <v/>
      </c>
      <c r="X163" s="3" t="str">
        <f>IF($A163="ADD",IF(NOT(ISBLANK(W163)),_xlfn.XLOOKUP(W163,pole_material[lookupValue],pole_material[lookupKey],"ERROR"),""), "")</f>
        <v/>
      </c>
      <c r="Z163" s="3" t="str">
        <f>IF($A163="ADD",IF(NOT(ISBLANK(Y163)),_xlfn.XLOOKUP(Y163,ud_coating_system[lookupValue],ud_coating_system[lookupKey],"ERROR"),""), "")</f>
        <v/>
      </c>
      <c r="AB163" s="3" t="str">
        <f>IF($A163="ADD",IF(NOT(ISBLANK(AA163)),_xlfn.XLOOKUP(AA163,ud_pole_foundation_type[lookupValue],ud_pole_foundation_type[lookupKey],"ERROR"),""), "")</f>
        <v/>
      </c>
      <c r="AD163" s="3" t="str">
        <f>IF($A163="ADD",IF(NOT(ISBLANK(AC163)),_xlfn.XLOOKUP(AC163,ud_pole_base_connection[lookupValue],ud_pole_base_connection[lookupKey],"ERROR"),""), "")</f>
        <v/>
      </c>
      <c r="AE163" s="22"/>
      <c r="AF163" s="22"/>
      <c r="AI163" s="3" t="str">
        <f>IF($A163="ADD",IF(NOT(ISBLANK(AH163)),_xlfn.XLOOKUP(AH163,ud_pole_structure_make[lookupValue],ud_pole_structure_make[lookupKey],"ERROR"),""), "")</f>
        <v/>
      </c>
      <c r="AK163" s="3" t="str">
        <f>IF($A163="ADD",IF(NOT(ISBLANK(AJ163)),_xlfn.XLOOKUP(1,(ud_pole_structure_model_lookup=AJ163)*(ud_pole_structure_model_parentKey=AI163),ud_pole_structure_model[lookupKey],"ERROR"),""), "")</f>
        <v/>
      </c>
      <c r="AM163" s="3" t="str">
        <f>IF($A163="ADD",IF(NOT(ISBLANK(AL163)),_xlfn.XLOOKUP(AL163,sl_pole_shape[lookupValue],sl_pole_shape[lookupKey],"ERROR"),""), "")</f>
        <v/>
      </c>
      <c r="AN163" s="8"/>
      <c r="AP163" s="3" t="str">
        <f>IF($A163="ADD",IF(NOT(ISBLANK(AO163)),_xlfn.XLOOKUP(AO163,sl_pole_attach[lookupValue],sl_pole_attach[lookupKey],"ERROR"),""), "")</f>
        <v/>
      </c>
      <c r="AR163" s="3" t="str">
        <f>IF($A163="ADD",IF(NOT(ISBLANK(AQ163)),_xlfn.XLOOKUP(AQ163,sl_earthing_type[lookupValue],sl_earthing_type[lookupKey],"ERROR"),""), "")</f>
        <v/>
      </c>
      <c r="AT163" s="3" t="str">
        <f>IF($A163="ADD",IF(NOT(ISBLANK(AS163)),_xlfn.XLOOKUP(AS163,men_point[lookupValue],men_point[lookupKey],"ERROR"),""), "")</f>
        <v/>
      </c>
      <c r="AU163" s="8"/>
      <c r="AW163" s="3" t="str">
        <f>IF($A163="ADD",IF(NOT(ISBLANK(AV163)),_xlfn.XLOOKUP(AV163,sign_bracket[lookupValue],sign_bracket[lookupKey],"ERROR"),""), "")</f>
        <v/>
      </c>
      <c r="AY163" s="3" t="str">
        <f>IF($A163="ADD",IF(NOT(ISBLANK(AX163)),_xlfn.XLOOKUP(AX163,post_plant_type[lookupValue],post_plant_type[lookupKey],"ERROR"),""), "")</f>
        <v/>
      </c>
      <c r="BA163" s="3" t="str">
        <f>IF($A163="ADD",IF(NOT(ISBLANK(AZ163)),_xlfn.XLOOKUP(AZ163,post_ground_type[lookupValue],post_ground_type[lookupKey],"ERROR"),""), "")</f>
        <v/>
      </c>
      <c r="BC163" s="3" t="str">
        <f>IF($A163="ADD",IF(NOT(ISBLANK(BB163)),_xlfn.XLOOKUP(BB163,post_joint_type[lookupValue],post_joint_type[lookupKey],"ERROR"),""), "")</f>
        <v/>
      </c>
      <c r="BD163" s="4"/>
      <c r="BE163" s="7"/>
      <c r="BF163" s="4" t="str">
        <f t="shared" ca="1" si="18"/>
        <v/>
      </c>
      <c r="BG163" s="4"/>
      <c r="BH163" s="3" t="str">
        <f t="shared" si="19"/>
        <v/>
      </c>
      <c r="BI163" s="3" t="str">
        <f>IF($A163="","",IF((AND($A163="ADD",OR(BH163="",BH163="In Use"))),"5",(_xlfn.XLOOKUP(BH163,ud_asset_status[lookupValue],ud_asset_status[lookupKey],""))))</f>
        <v/>
      </c>
      <c r="BJ163" s="7"/>
      <c r="BL163" s="3" t="str">
        <f>IF($A163="ADD",IF(NOT(ISBLANK(BK163)),_xlfn.XLOOKUP(BK163,ud_replacement_status[lookupValue],ud_replacement_status[lookupKey],"ERROR"),""), "")</f>
        <v/>
      </c>
      <c r="BM163" s="7"/>
      <c r="BO163" s="3" t="str">
        <f>IF($A163="ADD",IF(NOT(ISBLANK(BN163)),_xlfn.XLOOKUP(BN163,ar_replace_reason[lookupValue],ar_replace_reason[lookupKey],"ERROR"),""), "")</f>
        <v/>
      </c>
      <c r="BP163" s="3" t="str">
        <f t="shared" si="20"/>
        <v/>
      </c>
      <c r="BQ163" s="3" t="str">
        <f>IF($A163="","",IF((AND($A163="ADD",OR(BP163="",BP163="Queenstown-Lakes District Council"))),"70",(_xlfn.XLOOKUP(BP163,ud_organisation_owner[lookupValue],ud_organisation_owner[lookupKey],""))))</f>
        <v/>
      </c>
      <c r="BR163" s="3" t="str">
        <f t="shared" si="21"/>
        <v/>
      </c>
      <c r="BS163" s="3" t="str">
        <f>IF($A163="","",IF((AND($A163="ADD",OR(BR163="",BR163="Queenstown-Lakes District Council"))),"70",(_xlfn.XLOOKUP(BR163,ud_organisation_owner[lookupValue],ud_organisation_owner[lookupKey],""))))</f>
        <v/>
      </c>
      <c r="BT163" s="3" t="str">
        <f t="shared" si="22"/>
        <v/>
      </c>
      <c r="BU163" s="3" t="str">
        <f>IF($A163="","",IF((AND($A163="ADD",OR(BT163="",BT163="Local Authority"))),"17",(_xlfn.XLOOKUP(BT163,ud_sub_organisation[lookupValue],ud_sub_organisation[lookupKey],""))))</f>
        <v/>
      </c>
      <c r="BW163" s="3" t="str">
        <f>IF($A163="ADD",IF(NOT(ISBLANK(BV163)),_xlfn.XLOOKUP(BV163,ud_maintenance_organisation[lookupValue],ud_maintenance_organisation[lookupKey],"ERROR"),""), "")</f>
        <v/>
      </c>
      <c r="BX163" s="3" t="str">
        <f t="shared" si="23"/>
        <v/>
      </c>
      <c r="BY163" s="3" t="str">
        <f>IF($A163="","",IF((AND($A163="ADD",OR(BX163="",BX163="Vested Assets"))),"12",(_xlfn.XLOOKUP(BX163,ud_work_category[lookupValue],ud_work_category[lookupKey],""))))</f>
        <v/>
      </c>
      <c r="BZ163" s="6"/>
      <c r="CA163" s="2" t="str">
        <f t="shared" si="24"/>
        <v/>
      </c>
      <c r="CB163" s="3" t="str">
        <f t="shared" si="25"/>
        <v/>
      </c>
      <c r="CC163" s="3" t="str">
        <f>IF($A163="","",IF((AND($A163="ADD",OR(CB163="",CB163="Excellent"))),"1",(_xlfn.XLOOKUP(CB163,condition[lookupValue],condition[lookupKey],""))))</f>
        <v/>
      </c>
      <c r="CD163" s="7" t="str">
        <f t="shared" si="26"/>
        <v/>
      </c>
      <c r="CE163" s="8"/>
    </row>
    <row r="164" spans="2:83" x14ac:dyDescent="0.25">
      <c r="B164" s="4"/>
      <c r="D164" s="3" t="str">
        <f>IF($A164="ADD",IF(NOT(ISBLANK(C164)),_xlfn.XLOOKUP(C164,ud_amds_table_list[lookupValue],ud_amds_table_list[lookupKey],"ERROR"),""), "")</f>
        <v/>
      </c>
      <c r="G164" s="8"/>
      <c r="I164" s="3" t="str">
        <f>IF($A164="ADD",IF(NOT(ISBLANK(H164)),_xlfn.XLOOKUP(H164,roadnames[lookupValue],roadnames[lookupKey],"ERROR"),""), "")</f>
        <v/>
      </c>
      <c r="J164" s="5"/>
      <c r="K164" s="5"/>
      <c r="L164" s="22"/>
      <c r="N164" s="3" t="str">
        <f>IF($A164="ADD",IF(NOT(ISBLANK(M164)),_xlfn.XLOOKUP(M164,side[lookupValue],side[lookupKey],"ERROR"),""), "")</f>
        <v/>
      </c>
      <c r="O164" s="4"/>
      <c r="Q164" s="3" t="str">
        <f>IF($A164="ADD",IF(NOT(ISBLANK(P164)),_xlfn.XLOOKUP(P164,ud_placement[lookupValue],ud_placement[lookupKey],"ERROR"),""), "")</f>
        <v/>
      </c>
      <c r="S164" s="3" t="str">
        <f>IF($A164="ADD",IF(NOT(ISBLANK(R164)),_xlfn.XLOOKUP(R164,ud_pole_primary_function[lookupValue],ud_pole_primary_function[lookupKey],"ERROR"),""), "")</f>
        <v/>
      </c>
      <c r="U164" s="3" t="str">
        <f>IF($A164="ADD",IF(NOT(ISBLANK(T164)),_xlfn.XLOOKUP(T164,ud_pole_structure_type[lookupValue],ud_pole_structure_type[lookupKey],"ERROR"),""), "")</f>
        <v/>
      </c>
      <c r="X164" s="3" t="str">
        <f>IF($A164="ADD",IF(NOT(ISBLANK(W164)),_xlfn.XLOOKUP(W164,pole_material[lookupValue],pole_material[lookupKey],"ERROR"),""), "")</f>
        <v/>
      </c>
      <c r="Z164" s="3" t="str">
        <f>IF($A164="ADD",IF(NOT(ISBLANK(Y164)),_xlfn.XLOOKUP(Y164,ud_coating_system[lookupValue],ud_coating_system[lookupKey],"ERROR"),""), "")</f>
        <v/>
      </c>
      <c r="AB164" s="3" t="str">
        <f>IF($A164="ADD",IF(NOT(ISBLANK(AA164)),_xlfn.XLOOKUP(AA164,ud_pole_foundation_type[lookupValue],ud_pole_foundation_type[lookupKey],"ERROR"),""), "")</f>
        <v/>
      </c>
      <c r="AD164" s="3" t="str">
        <f>IF($A164="ADD",IF(NOT(ISBLANK(AC164)),_xlfn.XLOOKUP(AC164,ud_pole_base_connection[lookupValue],ud_pole_base_connection[lookupKey],"ERROR"),""), "")</f>
        <v/>
      </c>
      <c r="AE164" s="22"/>
      <c r="AF164" s="22"/>
      <c r="AI164" s="3" t="str">
        <f>IF($A164="ADD",IF(NOT(ISBLANK(AH164)),_xlfn.XLOOKUP(AH164,ud_pole_structure_make[lookupValue],ud_pole_structure_make[lookupKey],"ERROR"),""), "")</f>
        <v/>
      </c>
      <c r="AK164" s="3" t="str">
        <f>IF($A164="ADD",IF(NOT(ISBLANK(AJ164)),_xlfn.XLOOKUP(1,(ud_pole_structure_model_lookup=AJ164)*(ud_pole_structure_model_parentKey=AI164),ud_pole_structure_model[lookupKey],"ERROR"),""), "")</f>
        <v/>
      </c>
      <c r="AM164" s="3" t="str">
        <f>IF($A164="ADD",IF(NOT(ISBLANK(AL164)),_xlfn.XLOOKUP(AL164,sl_pole_shape[lookupValue],sl_pole_shape[lookupKey],"ERROR"),""), "")</f>
        <v/>
      </c>
      <c r="AN164" s="8"/>
      <c r="AP164" s="3" t="str">
        <f>IF($A164="ADD",IF(NOT(ISBLANK(AO164)),_xlfn.XLOOKUP(AO164,sl_pole_attach[lookupValue],sl_pole_attach[lookupKey],"ERROR"),""), "")</f>
        <v/>
      </c>
      <c r="AR164" s="3" t="str">
        <f>IF($A164="ADD",IF(NOT(ISBLANK(AQ164)),_xlfn.XLOOKUP(AQ164,sl_earthing_type[lookupValue],sl_earthing_type[lookupKey],"ERROR"),""), "")</f>
        <v/>
      </c>
      <c r="AT164" s="3" t="str">
        <f>IF($A164="ADD",IF(NOT(ISBLANK(AS164)),_xlfn.XLOOKUP(AS164,men_point[lookupValue],men_point[lookupKey],"ERROR"),""), "")</f>
        <v/>
      </c>
      <c r="AU164" s="8"/>
      <c r="AW164" s="3" t="str">
        <f>IF($A164="ADD",IF(NOT(ISBLANK(AV164)),_xlfn.XLOOKUP(AV164,sign_bracket[lookupValue],sign_bracket[lookupKey],"ERROR"),""), "")</f>
        <v/>
      </c>
      <c r="AY164" s="3" t="str">
        <f>IF($A164="ADD",IF(NOT(ISBLANK(AX164)),_xlfn.XLOOKUP(AX164,post_plant_type[lookupValue],post_plant_type[lookupKey],"ERROR"),""), "")</f>
        <v/>
      </c>
      <c r="BA164" s="3" t="str">
        <f>IF($A164="ADD",IF(NOT(ISBLANK(AZ164)),_xlfn.XLOOKUP(AZ164,post_ground_type[lookupValue],post_ground_type[lookupKey],"ERROR"),""), "")</f>
        <v/>
      </c>
      <c r="BC164" s="3" t="str">
        <f>IF($A164="ADD",IF(NOT(ISBLANK(BB164)),_xlfn.XLOOKUP(BB164,post_joint_type[lookupValue],post_joint_type[lookupKey],"ERROR"),""), "")</f>
        <v/>
      </c>
      <c r="BD164" s="4"/>
      <c r="BE164" s="7"/>
      <c r="BF164" s="4" t="str">
        <f t="shared" ca="1" si="18"/>
        <v/>
      </c>
      <c r="BG164" s="4"/>
      <c r="BH164" s="3" t="str">
        <f t="shared" si="19"/>
        <v/>
      </c>
      <c r="BI164" s="3" t="str">
        <f>IF($A164="","",IF((AND($A164="ADD",OR(BH164="",BH164="In Use"))),"5",(_xlfn.XLOOKUP(BH164,ud_asset_status[lookupValue],ud_asset_status[lookupKey],""))))</f>
        <v/>
      </c>
      <c r="BJ164" s="7"/>
      <c r="BL164" s="3" t="str">
        <f>IF($A164="ADD",IF(NOT(ISBLANK(BK164)),_xlfn.XLOOKUP(BK164,ud_replacement_status[lookupValue],ud_replacement_status[lookupKey],"ERROR"),""), "")</f>
        <v/>
      </c>
      <c r="BM164" s="7"/>
      <c r="BO164" s="3" t="str">
        <f>IF($A164="ADD",IF(NOT(ISBLANK(BN164)),_xlfn.XLOOKUP(BN164,ar_replace_reason[lookupValue],ar_replace_reason[lookupKey],"ERROR"),""), "")</f>
        <v/>
      </c>
      <c r="BP164" s="3" t="str">
        <f t="shared" si="20"/>
        <v/>
      </c>
      <c r="BQ164" s="3" t="str">
        <f>IF($A164="","",IF((AND($A164="ADD",OR(BP164="",BP164="Queenstown-Lakes District Council"))),"70",(_xlfn.XLOOKUP(BP164,ud_organisation_owner[lookupValue],ud_organisation_owner[lookupKey],""))))</f>
        <v/>
      </c>
      <c r="BR164" s="3" t="str">
        <f t="shared" si="21"/>
        <v/>
      </c>
      <c r="BS164" s="3" t="str">
        <f>IF($A164="","",IF((AND($A164="ADD",OR(BR164="",BR164="Queenstown-Lakes District Council"))),"70",(_xlfn.XLOOKUP(BR164,ud_organisation_owner[lookupValue],ud_organisation_owner[lookupKey],""))))</f>
        <v/>
      </c>
      <c r="BT164" s="3" t="str">
        <f t="shared" si="22"/>
        <v/>
      </c>
      <c r="BU164" s="3" t="str">
        <f>IF($A164="","",IF((AND($A164="ADD",OR(BT164="",BT164="Local Authority"))),"17",(_xlfn.XLOOKUP(BT164,ud_sub_organisation[lookupValue],ud_sub_organisation[lookupKey],""))))</f>
        <v/>
      </c>
      <c r="BW164" s="3" t="str">
        <f>IF($A164="ADD",IF(NOT(ISBLANK(BV164)),_xlfn.XLOOKUP(BV164,ud_maintenance_organisation[lookupValue],ud_maintenance_organisation[lookupKey],"ERROR"),""), "")</f>
        <v/>
      </c>
      <c r="BX164" s="3" t="str">
        <f t="shared" si="23"/>
        <v/>
      </c>
      <c r="BY164" s="3" t="str">
        <f>IF($A164="","",IF((AND($A164="ADD",OR(BX164="",BX164="Vested Assets"))),"12",(_xlfn.XLOOKUP(BX164,ud_work_category[lookupValue],ud_work_category[lookupKey],""))))</f>
        <v/>
      </c>
      <c r="BZ164" s="6"/>
      <c r="CA164" s="2" t="str">
        <f t="shared" si="24"/>
        <v/>
      </c>
      <c r="CB164" s="3" t="str">
        <f t="shared" si="25"/>
        <v/>
      </c>
      <c r="CC164" s="3" t="str">
        <f>IF($A164="","",IF((AND($A164="ADD",OR(CB164="",CB164="Excellent"))),"1",(_xlfn.XLOOKUP(CB164,condition[lookupValue],condition[lookupKey],""))))</f>
        <v/>
      </c>
      <c r="CD164" s="7" t="str">
        <f t="shared" si="26"/>
        <v/>
      </c>
      <c r="CE164" s="8"/>
    </row>
    <row r="165" spans="2:83" x14ac:dyDescent="0.25">
      <c r="B165" s="4"/>
      <c r="D165" s="3" t="str">
        <f>IF($A165="ADD",IF(NOT(ISBLANK(C165)),_xlfn.XLOOKUP(C165,ud_amds_table_list[lookupValue],ud_amds_table_list[lookupKey],"ERROR"),""), "")</f>
        <v/>
      </c>
      <c r="G165" s="8"/>
      <c r="I165" s="3" t="str">
        <f>IF($A165="ADD",IF(NOT(ISBLANK(H165)),_xlfn.XLOOKUP(H165,roadnames[lookupValue],roadnames[lookupKey],"ERROR"),""), "")</f>
        <v/>
      </c>
      <c r="J165" s="5"/>
      <c r="K165" s="5"/>
      <c r="L165" s="22"/>
      <c r="N165" s="3" t="str">
        <f>IF($A165="ADD",IF(NOT(ISBLANK(M165)),_xlfn.XLOOKUP(M165,side[lookupValue],side[lookupKey],"ERROR"),""), "")</f>
        <v/>
      </c>
      <c r="O165" s="4"/>
      <c r="Q165" s="3" t="str">
        <f>IF($A165="ADD",IF(NOT(ISBLANK(P165)),_xlfn.XLOOKUP(P165,ud_placement[lookupValue],ud_placement[lookupKey],"ERROR"),""), "")</f>
        <v/>
      </c>
      <c r="S165" s="3" t="str">
        <f>IF($A165="ADD",IF(NOT(ISBLANK(R165)),_xlfn.XLOOKUP(R165,ud_pole_primary_function[lookupValue],ud_pole_primary_function[lookupKey],"ERROR"),""), "")</f>
        <v/>
      </c>
      <c r="U165" s="3" t="str">
        <f>IF($A165="ADD",IF(NOT(ISBLANK(T165)),_xlfn.XLOOKUP(T165,ud_pole_structure_type[lookupValue],ud_pole_structure_type[lookupKey],"ERROR"),""), "")</f>
        <v/>
      </c>
      <c r="X165" s="3" t="str">
        <f>IF($A165="ADD",IF(NOT(ISBLANK(W165)),_xlfn.XLOOKUP(W165,pole_material[lookupValue],pole_material[lookupKey],"ERROR"),""), "")</f>
        <v/>
      </c>
      <c r="Z165" s="3" t="str">
        <f>IF($A165="ADD",IF(NOT(ISBLANK(Y165)),_xlfn.XLOOKUP(Y165,ud_coating_system[lookupValue],ud_coating_system[lookupKey],"ERROR"),""), "")</f>
        <v/>
      </c>
      <c r="AB165" s="3" t="str">
        <f>IF($A165="ADD",IF(NOT(ISBLANK(AA165)),_xlfn.XLOOKUP(AA165,ud_pole_foundation_type[lookupValue],ud_pole_foundation_type[lookupKey],"ERROR"),""), "")</f>
        <v/>
      </c>
      <c r="AD165" s="3" t="str">
        <f>IF($A165="ADD",IF(NOT(ISBLANK(AC165)),_xlfn.XLOOKUP(AC165,ud_pole_base_connection[lookupValue],ud_pole_base_connection[lookupKey],"ERROR"),""), "")</f>
        <v/>
      </c>
      <c r="AE165" s="22"/>
      <c r="AF165" s="22"/>
      <c r="AI165" s="3" t="str">
        <f>IF($A165="ADD",IF(NOT(ISBLANK(AH165)),_xlfn.XLOOKUP(AH165,ud_pole_structure_make[lookupValue],ud_pole_structure_make[lookupKey],"ERROR"),""), "")</f>
        <v/>
      </c>
      <c r="AK165" s="3" t="str">
        <f>IF($A165="ADD",IF(NOT(ISBLANK(AJ165)),_xlfn.XLOOKUP(1,(ud_pole_structure_model_lookup=AJ165)*(ud_pole_structure_model_parentKey=AI165),ud_pole_structure_model[lookupKey],"ERROR"),""), "")</f>
        <v/>
      </c>
      <c r="AM165" s="3" t="str">
        <f>IF($A165="ADD",IF(NOT(ISBLANK(AL165)),_xlfn.XLOOKUP(AL165,sl_pole_shape[lookupValue],sl_pole_shape[lookupKey],"ERROR"),""), "")</f>
        <v/>
      </c>
      <c r="AN165" s="8"/>
      <c r="AP165" s="3" t="str">
        <f>IF($A165="ADD",IF(NOT(ISBLANK(AO165)),_xlfn.XLOOKUP(AO165,sl_pole_attach[lookupValue],sl_pole_attach[lookupKey],"ERROR"),""), "")</f>
        <v/>
      </c>
      <c r="AR165" s="3" t="str">
        <f>IF($A165="ADD",IF(NOT(ISBLANK(AQ165)),_xlfn.XLOOKUP(AQ165,sl_earthing_type[lookupValue],sl_earthing_type[lookupKey],"ERROR"),""), "")</f>
        <v/>
      </c>
      <c r="AT165" s="3" t="str">
        <f>IF($A165="ADD",IF(NOT(ISBLANK(AS165)),_xlfn.XLOOKUP(AS165,men_point[lookupValue],men_point[lookupKey],"ERROR"),""), "")</f>
        <v/>
      </c>
      <c r="AU165" s="8"/>
      <c r="AW165" s="3" t="str">
        <f>IF($A165="ADD",IF(NOT(ISBLANK(AV165)),_xlfn.XLOOKUP(AV165,sign_bracket[lookupValue],sign_bracket[lookupKey],"ERROR"),""), "")</f>
        <v/>
      </c>
      <c r="AY165" s="3" t="str">
        <f>IF($A165="ADD",IF(NOT(ISBLANK(AX165)),_xlfn.XLOOKUP(AX165,post_plant_type[lookupValue],post_plant_type[lookupKey],"ERROR"),""), "")</f>
        <v/>
      </c>
      <c r="BA165" s="3" t="str">
        <f>IF($A165="ADD",IF(NOT(ISBLANK(AZ165)),_xlfn.XLOOKUP(AZ165,post_ground_type[lookupValue],post_ground_type[lookupKey],"ERROR"),""), "")</f>
        <v/>
      </c>
      <c r="BC165" s="3" t="str">
        <f>IF($A165="ADD",IF(NOT(ISBLANK(BB165)),_xlfn.XLOOKUP(BB165,post_joint_type[lookupValue],post_joint_type[lookupKey],"ERROR"),""), "")</f>
        <v/>
      </c>
      <c r="BD165" s="4"/>
      <c r="BE165" s="7"/>
      <c r="BF165" s="4" t="str">
        <f t="shared" ca="1" si="18"/>
        <v/>
      </c>
      <c r="BG165" s="4"/>
      <c r="BH165" s="3" t="str">
        <f t="shared" si="19"/>
        <v/>
      </c>
      <c r="BI165" s="3" t="str">
        <f>IF($A165="","",IF((AND($A165="ADD",OR(BH165="",BH165="In Use"))),"5",(_xlfn.XLOOKUP(BH165,ud_asset_status[lookupValue],ud_asset_status[lookupKey],""))))</f>
        <v/>
      </c>
      <c r="BJ165" s="7"/>
      <c r="BL165" s="3" t="str">
        <f>IF($A165="ADD",IF(NOT(ISBLANK(BK165)),_xlfn.XLOOKUP(BK165,ud_replacement_status[lookupValue],ud_replacement_status[lookupKey],"ERROR"),""), "")</f>
        <v/>
      </c>
      <c r="BM165" s="7"/>
      <c r="BO165" s="3" t="str">
        <f>IF($A165="ADD",IF(NOT(ISBLANK(BN165)),_xlfn.XLOOKUP(BN165,ar_replace_reason[lookupValue],ar_replace_reason[lookupKey],"ERROR"),""), "")</f>
        <v/>
      </c>
      <c r="BP165" s="3" t="str">
        <f t="shared" si="20"/>
        <v/>
      </c>
      <c r="BQ165" s="3" t="str">
        <f>IF($A165="","",IF((AND($A165="ADD",OR(BP165="",BP165="Queenstown-Lakes District Council"))),"70",(_xlfn.XLOOKUP(BP165,ud_organisation_owner[lookupValue],ud_organisation_owner[lookupKey],""))))</f>
        <v/>
      </c>
      <c r="BR165" s="3" t="str">
        <f t="shared" si="21"/>
        <v/>
      </c>
      <c r="BS165" s="3" t="str">
        <f>IF($A165="","",IF((AND($A165="ADD",OR(BR165="",BR165="Queenstown-Lakes District Council"))),"70",(_xlfn.XLOOKUP(BR165,ud_organisation_owner[lookupValue],ud_organisation_owner[lookupKey],""))))</f>
        <v/>
      </c>
      <c r="BT165" s="3" t="str">
        <f t="shared" si="22"/>
        <v/>
      </c>
      <c r="BU165" s="3" t="str">
        <f>IF($A165="","",IF((AND($A165="ADD",OR(BT165="",BT165="Local Authority"))),"17",(_xlfn.XLOOKUP(BT165,ud_sub_organisation[lookupValue],ud_sub_organisation[lookupKey],""))))</f>
        <v/>
      </c>
      <c r="BW165" s="3" t="str">
        <f>IF($A165="ADD",IF(NOT(ISBLANK(BV165)),_xlfn.XLOOKUP(BV165,ud_maintenance_organisation[lookupValue],ud_maintenance_organisation[lookupKey],"ERROR"),""), "")</f>
        <v/>
      </c>
      <c r="BX165" s="3" t="str">
        <f t="shared" si="23"/>
        <v/>
      </c>
      <c r="BY165" s="3" t="str">
        <f>IF($A165="","",IF((AND($A165="ADD",OR(BX165="",BX165="Vested Assets"))),"12",(_xlfn.XLOOKUP(BX165,ud_work_category[lookupValue],ud_work_category[lookupKey],""))))</f>
        <v/>
      </c>
      <c r="BZ165" s="6"/>
      <c r="CA165" s="2" t="str">
        <f t="shared" si="24"/>
        <v/>
      </c>
      <c r="CB165" s="3" t="str">
        <f t="shared" si="25"/>
        <v/>
      </c>
      <c r="CC165" s="3" t="str">
        <f>IF($A165="","",IF((AND($A165="ADD",OR(CB165="",CB165="Excellent"))),"1",(_xlfn.XLOOKUP(CB165,condition[lookupValue],condition[lookupKey],""))))</f>
        <v/>
      </c>
      <c r="CD165" s="7" t="str">
        <f t="shared" si="26"/>
        <v/>
      </c>
      <c r="CE165" s="8"/>
    </row>
    <row r="166" spans="2:83" x14ac:dyDescent="0.25">
      <c r="B166" s="4"/>
      <c r="D166" s="3" t="str">
        <f>IF($A166="ADD",IF(NOT(ISBLANK(C166)),_xlfn.XLOOKUP(C166,ud_amds_table_list[lookupValue],ud_amds_table_list[lookupKey],"ERROR"),""), "")</f>
        <v/>
      </c>
      <c r="G166" s="8"/>
      <c r="I166" s="3" t="str">
        <f>IF($A166="ADD",IF(NOT(ISBLANK(H166)),_xlfn.XLOOKUP(H166,roadnames[lookupValue],roadnames[lookupKey],"ERROR"),""), "")</f>
        <v/>
      </c>
      <c r="J166" s="5"/>
      <c r="K166" s="5"/>
      <c r="L166" s="22"/>
      <c r="N166" s="3" t="str">
        <f>IF($A166="ADD",IF(NOT(ISBLANK(M166)),_xlfn.XLOOKUP(M166,side[lookupValue],side[lookupKey],"ERROR"),""), "")</f>
        <v/>
      </c>
      <c r="O166" s="4"/>
      <c r="Q166" s="3" t="str">
        <f>IF($A166="ADD",IF(NOT(ISBLANK(P166)),_xlfn.XLOOKUP(P166,ud_placement[lookupValue],ud_placement[lookupKey],"ERROR"),""), "")</f>
        <v/>
      </c>
      <c r="S166" s="3" t="str">
        <f>IF($A166="ADD",IF(NOT(ISBLANK(R166)),_xlfn.XLOOKUP(R166,ud_pole_primary_function[lookupValue],ud_pole_primary_function[lookupKey],"ERROR"),""), "")</f>
        <v/>
      </c>
      <c r="U166" s="3" t="str">
        <f>IF($A166="ADD",IF(NOT(ISBLANK(T166)),_xlfn.XLOOKUP(T166,ud_pole_structure_type[lookupValue],ud_pole_structure_type[lookupKey],"ERROR"),""), "")</f>
        <v/>
      </c>
      <c r="X166" s="3" t="str">
        <f>IF($A166="ADD",IF(NOT(ISBLANK(W166)),_xlfn.XLOOKUP(W166,pole_material[lookupValue],pole_material[lookupKey],"ERROR"),""), "")</f>
        <v/>
      </c>
      <c r="Z166" s="3" t="str">
        <f>IF($A166="ADD",IF(NOT(ISBLANK(Y166)),_xlfn.XLOOKUP(Y166,ud_coating_system[lookupValue],ud_coating_system[lookupKey],"ERROR"),""), "")</f>
        <v/>
      </c>
      <c r="AB166" s="3" t="str">
        <f>IF($A166="ADD",IF(NOT(ISBLANK(AA166)),_xlfn.XLOOKUP(AA166,ud_pole_foundation_type[lookupValue],ud_pole_foundation_type[lookupKey],"ERROR"),""), "")</f>
        <v/>
      </c>
      <c r="AD166" s="3" t="str">
        <f>IF($A166="ADD",IF(NOT(ISBLANK(AC166)),_xlfn.XLOOKUP(AC166,ud_pole_base_connection[lookupValue],ud_pole_base_connection[lookupKey],"ERROR"),""), "")</f>
        <v/>
      </c>
      <c r="AE166" s="22"/>
      <c r="AF166" s="22"/>
      <c r="AI166" s="3" t="str">
        <f>IF($A166="ADD",IF(NOT(ISBLANK(AH166)),_xlfn.XLOOKUP(AH166,ud_pole_structure_make[lookupValue],ud_pole_structure_make[lookupKey],"ERROR"),""), "")</f>
        <v/>
      </c>
      <c r="AK166" s="3" t="str">
        <f>IF($A166="ADD",IF(NOT(ISBLANK(AJ166)),_xlfn.XLOOKUP(1,(ud_pole_structure_model_lookup=AJ166)*(ud_pole_structure_model_parentKey=AI166),ud_pole_structure_model[lookupKey],"ERROR"),""), "")</f>
        <v/>
      </c>
      <c r="AM166" s="3" t="str">
        <f>IF($A166="ADD",IF(NOT(ISBLANK(AL166)),_xlfn.XLOOKUP(AL166,sl_pole_shape[lookupValue],sl_pole_shape[lookupKey],"ERROR"),""), "")</f>
        <v/>
      </c>
      <c r="AN166" s="8"/>
      <c r="AP166" s="3" t="str">
        <f>IF($A166="ADD",IF(NOT(ISBLANK(AO166)),_xlfn.XLOOKUP(AO166,sl_pole_attach[lookupValue],sl_pole_attach[lookupKey],"ERROR"),""), "")</f>
        <v/>
      </c>
      <c r="AR166" s="3" t="str">
        <f>IF($A166="ADD",IF(NOT(ISBLANK(AQ166)),_xlfn.XLOOKUP(AQ166,sl_earthing_type[lookupValue],sl_earthing_type[lookupKey],"ERROR"),""), "")</f>
        <v/>
      </c>
      <c r="AT166" s="3" t="str">
        <f>IF($A166="ADD",IF(NOT(ISBLANK(AS166)),_xlfn.XLOOKUP(AS166,men_point[lookupValue],men_point[lookupKey],"ERROR"),""), "")</f>
        <v/>
      </c>
      <c r="AU166" s="8"/>
      <c r="AW166" s="3" t="str">
        <f>IF($A166="ADD",IF(NOT(ISBLANK(AV166)),_xlfn.XLOOKUP(AV166,sign_bracket[lookupValue],sign_bracket[lookupKey],"ERROR"),""), "")</f>
        <v/>
      </c>
      <c r="AY166" s="3" t="str">
        <f>IF($A166="ADD",IF(NOT(ISBLANK(AX166)),_xlfn.XLOOKUP(AX166,post_plant_type[lookupValue],post_plant_type[lookupKey],"ERROR"),""), "")</f>
        <v/>
      </c>
      <c r="BA166" s="3" t="str">
        <f>IF($A166="ADD",IF(NOT(ISBLANK(AZ166)),_xlfn.XLOOKUP(AZ166,post_ground_type[lookupValue],post_ground_type[lookupKey],"ERROR"),""), "")</f>
        <v/>
      </c>
      <c r="BC166" s="3" t="str">
        <f>IF($A166="ADD",IF(NOT(ISBLANK(BB166)),_xlfn.XLOOKUP(BB166,post_joint_type[lookupValue],post_joint_type[lookupKey],"ERROR"),""), "")</f>
        <v/>
      </c>
      <c r="BD166" s="4"/>
      <c r="BE166" s="7"/>
      <c r="BF166" s="4" t="str">
        <f t="shared" ca="1" si="18"/>
        <v/>
      </c>
      <c r="BG166" s="4"/>
      <c r="BH166" s="3" t="str">
        <f t="shared" si="19"/>
        <v/>
      </c>
      <c r="BI166" s="3" t="str">
        <f>IF($A166="","",IF((AND($A166="ADD",OR(BH166="",BH166="In Use"))),"5",(_xlfn.XLOOKUP(BH166,ud_asset_status[lookupValue],ud_asset_status[lookupKey],""))))</f>
        <v/>
      </c>
      <c r="BJ166" s="7"/>
      <c r="BL166" s="3" t="str">
        <f>IF($A166="ADD",IF(NOT(ISBLANK(BK166)),_xlfn.XLOOKUP(BK166,ud_replacement_status[lookupValue],ud_replacement_status[lookupKey],"ERROR"),""), "")</f>
        <v/>
      </c>
      <c r="BM166" s="7"/>
      <c r="BO166" s="3" t="str">
        <f>IF($A166="ADD",IF(NOT(ISBLANK(BN166)),_xlfn.XLOOKUP(BN166,ar_replace_reason[lookupValue],ar_replace_reason[lookupKey],"ERROR"),""), "")</f>
        <v/>
      </c>
      <c r="BP166" s="3" t="str">
        <f t="shared" si="20"/>
        <v/>
      </c>
      <c r="BQ166" s="3" t="str">
        <f>IF($A166="","",IF((AND($A166="ADD",OR(BP166="",BP166="Queenstown-Lakes District Council"))),"70",(_xlfn.XLOOKUP(BP166,ud_organisation_owner[lookupValue],ud_organisation_owner[lookupKey],""))))</f>
        <v/>
      </c>
      <c r="BR166" s="3" t="str">
        <f t="shared" si="21"/>
        <v/>
      </c>
      <c r="BS166" s="3" t="str">
        <f>IF($A166="","",IF((AND($A166="ADD",OR(BR166="",BR166="Queenstown-Lakes District Council"))),"70",(_xlfn.XLOOKUP(BR166,ud_organisation_owner[lookupValue],ud_organisation_owner[lookupKey],""))))</f>
        <v/>
      </c>
      <c r="BT166" s="3" t="str">
        <f t="shared" si="22"/>
        <v/>
      </c>
      <c r="BU166" s="3" t="str">
        <f>IF($A166="","",IF((AND($A166="ADD",OR(BT166="",BT166="Local Authority"))),"17",(_xlfn.XLOOKUP(BT166,ud_sub_organisation[lookupValue],ud_sub_organisation[lookupKey],""))))</f>
        <v/>
      </c>
      <c r="BW166" s="3" t="str">
        <f>IF($A166="ADD",IF(NOT(ISBLANK(BV166)),_xlfn.XLOOKUP(BV166,ud_maintenance_organisation[lookupValue],ud_maintenance_organisation[lookupKey],"ERROR"),""), "")</f>
        <v/>
      </c>
      <c r="BX166" s="3" t="str">
        <f t="shared" si="23"/>
        <v/>
      </c>
      <c r="BY166" s="3" t="str">
        <f>IF($A166="","",IF((AND($A166="ADD",OR(BX166="",BX166="Vested Assets"))),"12",(_xlfn.XLOOKUP(BX166,ud_work_category[lookupValue],ud_work_category[lookupKey],""))))</f>
        <v/>
      </c>
      <c r="BZ166" s="6"/>
      <c r="CA166" s="2" t="str">
        <f t="shared" si="24"/>
        <v/>
      </c>
      <c r="CB166" s="3" t="str">
        <f t="shared" si="25"/>
        <v/>
      </c>
      <c r="CC166" s="3" t="str">
        <f>IF($A166="","",IF((AND($A166="ADD",OR(CB166="",CB166="Excellent"))),"1",(_xlfn.XLOOKUP(CB166,condition[lookupValue],condition[lookupKey],""))))</f>
        <v/>
      </c>
      <c r="CD166" s="7" t="str">
        <f t="shared" si="26"/>
        <v/>
      </c>
      <c r="CE166" s="8"/>
    </row>
    <row r="167" spans="2:83" x14ac:dyDescent="0.25">
      <c r="B167" s="4"/>
      <c r="D167" s="3" t="str">
        <f>IF($A167="ADD",IF(NOT(ISBLANK(C167)),_xlfn.XLOOKUP(C167,ud_amds_table_list[lookupValue],ud_amds_table_list[lookupKey],"ERROR"),""), "")</f>
        <v/>
      </c>
      <c r="G167" s="8"/>
      <c r="I167" s="3" t="str">
        <f>IF($A167="ADD",IF(NOT(ISBLANK(H167)),_xlfn.XLOOKUP(H167,roadnames[lookupValue],roadnames[lookupKey],"ERROR"),""), "")</f>
        <v/>
      </c>
      <c r="J167" s="5"/>
      <c r="K167" s="5"/>
      <c r="L167" s="22"/>
      <c r="N167" s="3" t="str">
        <f>IF($A167="ADD",IF(NOT(ISBLANK(M167)),_xlfn.XLOOKUP(M167,side[lookupValue],side[lookupKey],"ERROR"),""), "")</f>
        <v/>
      </c>
      <c r="O167" s="4"/>
      <c r="Q167" s="3" t="str">
        <f>IF($A167="ADD",IF(NOT(ISBLANK(P167)),_xlfn.XLOOKUP(P167,ud_placement[lookupValue],ud_placement[lookupKey],"ERROR"),""), "")</f>
        <v/>
      </c>
      <c r="S167" s="3" t="str">
        <f>IF($A167="ADD",IF(NOT(ISBLANK(R167)),_xlfn.XLOOKUP(R167,ud_pole_primary_function[lookupValue],ud_pole_primary_function[lookupKey],"ERROR"),""), "")</f>
        <v/>
      </c>
      <c r="U167" s="3" t="str">
        <f>IF($A167="ADD",IF(NOT(ISBLANK(T167)),_xlfn.XLOOKUP(T167,ud_pole_structure_type[lookupValue],ud_pole_structure_type[lookupKey],"ERROR"),""), "")</f>
        <v/>
      </c>
      <c r="X167" s="3" t="str">
        <f>IF($A167="ADD",IF(NOT(ISBLANK(W167)),_xlfn.XLOOKUP(W167,pole_material[lookupValue],pole_material[lookupKey],"ERROR"),""), "")</f>
        <v/>
      </c>
      <c r="Z167" s="3" t="str">
        <f>IF($A167="ADD",IF(NOT(ISBLANK(Y167)),_xlfn.XLOOKUP(Y167,ud_coating_system[lookupValue],ud_coating_system[lookupKey],"ERROR"),""), "")</f>
        <v/>
      </c>
      <c r="AB167" s="3" t="str">
        <f>IF($A167="ADD",IF(NOT(ISBLANK(AA167)),_xlfn.XLOOKUP(AA167,ud_pole_foundation_type[lookupValue],ud_pole_foundation_type[lookupKey],"ERROR"),""), "")</f>
        <v/>
      </c>
      <c r="AD167" s="3" t="str">
        <f>IF($A167="ADD",IF(NOT(ISBLANK(AC167)),_xlfn.XLOOKUP(AC167,ud_pole_base_connection[lookupValue],ud_pole_base_connection[lookupKey],"ERROR"),""), "")</f>
        <v/>
      </c>
      <c r="AE167" s="22"/>
      <c r="AF167" s="22"/>
      <c r="AI167" s="3" t="str">
        <f>IF($A167="ADD",IF(NOT(ISBLANK(AH167)),_xlfn.XLOOKUP(AH167,ud_pole_structure_make[lookupValue],ud_pole_structure_make[lookupKey],"ERROR"),""), "")</f>
        <v/>
      </c>
      <c r="AK167" s="3" t="str">
        <f>IF($A167="ADD",IF(NOT(ISBLANK(AJ167)),_xlfn.XLOOKUP(1,(ud_pole_structure_model_lookup=AJ167)*(ud_pole_structure_model_parentKey=AI167),ud_pole_structure_model[lookupKey],"ERROR"),""), "")</f>
        <v/>
      </c>
      <c r="AM167" s="3" t="str">
        <f>IF($A167="ADD",IF(NOT(ISBLANK(AL167)),_xlfn.XLOOKUP(AL167,sl_pole_shape[lookupValue],sl_pole_shape[lookupKey],"ERROR"),""), "")</f>
        <v/>
      </c>
      <c r="AN167" s="8"/>
      <c r="AP167" s="3" t="str">
        <f>IF($A167="ADD",IF(NOT(ISBLANK(AO167)),_xlfn.XLOOKUP(AO167,sl_pole_attach[lookupValue],sl_pole_attach[lookupKey],"ERROR"),""), "")</f>
        <v/>
      </c>
      <c r="AR167" s="3" t="str">
        <f>IF($A167="ADD",IF(NOT(ISBLANK(AQ167)),_xlfn.XLOOKUP(AQ167,sl_earthing_type[lookupValue],sl_earthing_type[lookupKey],"ERROR"),""), "")</f>
        <v/>
      </c>
      <c r="AT167" s="3" t="str">
        <f>IF($A167="ADD",IF(NOT(ISBLANK(AS167)),_xlfn.XLOOKUP(AS167,men_point[lookupValue],men_point[lookupKey],"ERROR"),""), "")</f>
        <v/>
      </c>
      <c r="AU167" s="8"/>
      <c r="AW167" s="3" t="str">
        <f>IF($A167="ADD",IF(NOT(ISBLANK(AV167)),_xlfn.XLOOKUP(AV167,sign_bracket[lookupValue],sign_bracket[lookupKey],"ERROR"),""), "")</f>
        <v/>
      </c>
      <c r="AY167" s="3" t="str">
        <f>IF($A167="ADD",IF(NOT(ISBLANK(AX167)),_xlfn.XLOOKUP(AX167,post_plant_type[lookupValue],post_plant_type[lookupKey],"ERROR"),""), "")</f>
        <v/>
      </c>
      <c r="BA167" s="3" t="str">
        <f>IF($A167="ADD",IF(NOT(ISBLANK(AZ167)),_xlfn.XLOOKUP(AZ167,post_ground_type[lookupValue],post_ground_type[lookupKey],"ERROR"),""), "")</f>
        <v/>
      </c>
      <c r="BC167" s="3" t="str">
        <f>IF($A167="ADD",IF(NOT(ISBLANK(BB167)),_xlfn.XLOOKUP(BB167,post_joint_type[lookupValue],post_joint_type[lookupKey],"ERROR"),""), "")</f>
        <v/>
      </c>
      <c r="BD167" s="4"/>
      <c r="BE167" s="7"/>
      <c r="BF167" s="4" t="str">
        <f t="shared" ca="1" si="18"/>
        <v/>
      </c>
      <c r="BG167" s="4"/>
      <c r="BH167" s="3" t="str">
        <f t="shared" si="19"/>
        <v/>
      </c>
      <c r="BI167" s="3" t="str">
        <f>IF($A167="","",IF((AND($A167="ADD",OR(BH167="",BH167="In Use"))),"5",(_xlfn.XLOOKUP(BH167,ud_asset_status[lookupValue],ud_asset_status[lookupKey],""))))</f>
        <v/>
      </c>
      <c r="BJ167" s="7"/>
      <c r="BL167" s="3" t="str">
        <f>IF($A167="ADD",IF(NOT(ISBLANK(BK167)),_xlfn.XLOOKUP(BK167,ud_replacement_status[lookupValue],ud_replacement_status[lookupKey],"ERROR"),""), "")</f>
        <v/>
      </c>
      <c r="BM167" s="7"/>
      <c r="BO167" s="3" t="str">
        <f>IF($A167="ADD",IF(NOT(ISBLANK(BN167)),_xlfn.XLOOKUP(BN167,ar_replace_reason[lookupValue],ar_replace_reason[lookupKey],"ERROR"),""), "")</f>
        <v/>
      </c>
      <c r="BP167" s="3" t="str">
        <f t="shared" si="20"/>
        <v/>
      </c>
      <c r="BQ167" s="3" t="str">
        <f>IF($A167="","",IF((AND($A167="ADD",OR(BP167="",BP167="Queenstown-Lakes District Council"))),"70",(_xlfn.XLOOKUP(BP167,ud_organisation_owner[lookupValue],ud_organisation_owner[lookupKey],""))))</f>
        <v/>
      </c>
      <c r="BR167" s="3" t="str">
        <f t="shared" si="21"/>
        <v/>
      </c>
      <c r="BS167" s="3" t="str">
        <f>IF($A167="","",IF((AND($A167="ADD",OR(BR167="",BR167="Queenstown-Lakes District Council"))),"70",(_xlfn.XLOOKUP(BR167,ud_organisation_owner[lookupValue],ud_organisation_owner[lookupKey],""))))</f>
        <v/>
      </c>
      <c r="BT167" s="3" t="str">
        <f t="shared" si="22"/>
        <v/>
      </c>
      <c r="BU167" s="3" t="str">
        <f>IF($A167="","",IF((AND($A167="ADD",OR(BT167="",BT167="Local Authority"))),"17",(_xlfn.XLOOKUP(BT167,ud_sub_organisation[lookupValue],ud_sub_organisation[lookupKey],""))))</f>
        <v/>
      </c>
      <c r="BW167" s="3" t="str">
        <f>IF($A167="ADD",IF(NOT(ISBLANK(BV167)),_xlfn.XLOOKUP(BV167,ud_maintenance_organisation[lookupValue],ud_maintenance_organisation[lookupKey],"ERROR"),""), "")</f>
        <v/>
      </c>
      <c r="BX167" s="3" t="str">
        <f t="shared" si="23"/>
        <v/>
      </c>
      <c r="BY167" s="3" t="str">
        <f>IF($A167="","",IF((AND($A167="ADD",OR(BX167="",BX167="Vested Assets"))),"12",(_xlfn.XLOOKUP(BX167,ud_work_category[lookupValue],ud_work_category[lookupKey],""))))</f>
        <v/>
      </c>
      <c r="BZ167" s="6"/>
      <c r="CA167" s="2" t="str">
        <f t="shared" si="24"/>
        <v/>
      </c>
      <c r="CB167" s="3" t="str">
        <f t="shared" si="25"/>
        <v/>
      </c>
      <c r="CC167" s="3" t="str">
        <f>IF($A167="","",IF((AND($A167="ADD",OR(CB167="",CB167="Excellent"))),"1",(_xlfn.XLOOKUP(CB167,condition[lookupValue],condition[lookupKey],""))))</f>
        <v/>
      </c>
      <c r="CD167" s="7" t="str">
        <f t="shared" si="26"/>
        <v/>
      </c>
      <c r="CE167" s="8"/>
    </row>
    <row r="168" spans="2:83" x14ac:dyDescent="0.25">
      <c r="B168" s="4"/>
      <c r="D168" s="3" t="str">
        <f>IF($A168="ADD",IF(NOT(ISBLANK(C168)),_xlfn.XLOOKUP(C168,ud_amds_table_list[lookupValue],ud_amds_table_list[lookupKey],"ERROR"),""), "")</f>
        <v/>
      </c>
      <c r="G168" s="8"/>
      <c r="I168" s="3" t="str">
        <f>IF($A168="ADD",IF(NOT(ISBLANK(H168)),_xlfn.XLOOKUP(H168,roadnames[lookupValue],roadnames[lookupKey],"ERROR"),""), "")</f>
        <v/>
      </c>
      <c r="J168" s="5"/>
      <c r="K168" s="5"/>
      <c r="L168" s="22"/>
      <c r="N168" s="3" t="str">
        <f>IF($A168="ADD",IF(NOT(ISBLANK(M168)),_xlfn.XLOOKUP(M168,side[lookupValue],side[lookupKey],"ERROR"),""), "")</f>
        <v/>
      </c>
      <c r="O168" s="4"/>
      <c r="Q168" s="3" t="str">
        <f>IF($A168="ADD",IF(NOT(ISBLANK(P168)),_xlfn.XLOOKUP(P168,ud_placement[lookupValue],ud_placement[lookupKey],"ERROR"),""), "")</f>
        <v/>
      </c>
      <c r="S168" s="3" t="str">
        <f>IF($A168="ADD",IF(NOT(ISBLANK(R168)),_xlfn.XLOOKUP(R168,ud_pole_primary_function[lookupValue],ud_pole_primary_function[lookupKey],"ERROR"),""), "")</f>
        <v/>
      </c>
      <c r="U168" s="3" t="str">
        <f>IF($A168="ADD",IF(NOT(ISBLANK(T168)),_xlfn.XLOOKUP(T168,ud_pole_structure_type[lookupValue],ud_pole_structure_type[lookupKey],"ERROR"),""), "")</f>
        <v/>
      </c>
      <c r="X168" s="3" t="str">
        <f>IF($A168="ADD",IF(NOT(ISBLANK(W168)),_xlfn.XLOOKUP(W168,pole_material[lookupValue],pole_material[lookupKey],"ERROR"),""), "")</f>
        <v/>
      </c>
      <c r="Z168" s="3" t="str">
        <f>IF($A168="ADD",IF(NOT(ISBLANK(Y168)),_xlfn.XLOOKUP(Y168,ud_coating_system[lookupValue],ud_coating_system[lookupKey],"ERROR"),""), "")</f>
        <v/>
      </c>
      <c r="AB168" s="3" t="str">
        <f>IF($A168="ADD",IF(NOT(ISBLANK(AA168)),_xlfn.XLOOKUP(AA168,ud_pole_foundation_type[lookupValue],ud_pole_foundation_type[lookupKey],"ERROR"),""), "")</f>
        <v/>
      </c>
      <c r="AD168" s="3" t="str">
        <f>IF($A168="ADD",IF(NOT(ISBLANK(AC168)),_xlfn.XLOOKUP(AC168,ud_pole_base_connection[lookupValue],ud_pole_base_connection[lookupKey],"ERROR"),""), "")</f>
        <v/>
      </c>
      <c r="AE168" s="22"/>
      <c r="AF168" s="22"/>
      <c r="AI168" s="3" t="str">
        <f>IF($A168="ADD",IF(NOT(ISBLANK(AH168)),_xlfn.XLOOKUP(AH168,ud_pole_structure_make[lookupValue],ud_pole_structure_make[lookupKey],"ERROR"),""), "")</f>
        <v/>
      </c>
      <c r="AK168" s="3" t="str">
        <f>IF($A168="ADD",IF(NOT(ISBLANK(AJ168)),_xlfn.XLOOKUP(1,(ud_pole_structure_model_lookup=AJ168)*(ud_pole_structure_model_parentKey=AI168),ud_pole_structure_model[lookupKey],"ERROR"),""), "")</f>
        <v/>
      </c>
      <c r="AM168" s="3" t="str">
        <f>IF($A168="ADD",IF(NOT(ISBLANK(AL168)),_xlfn.XLOOKUP(AL168,sl_pole_shape[lookupValue],sl_pole_shape[lookupKey],"ERROR"),""), "")</f>
        <v/>
      </c>
      <c r="AN168" s="8"/>
      <c r="AP168" s="3" t="str">
        <f>IF($A168="ADD",IF(NOT(ISBLANK(AO168)),_xlfn.XLOOKUP(AO168,sl_pole_attach[lookupValue],sl_pole_attach[lookupKey],"ERROR"),""), "")</f>
        <v/>
      </c>
      <c r="AR168" s="3" t="str">
        <f>IF($A168="ADD",IF(NOT(ISBLANK(AQ168)),_xlfn.XLOOKUP(AQ168,sl_earthing_type[lookupValue],sl_earthing_type[lookupKey],"ERROR"),""), "")</f>
        <v/>
      </c>
      <c r="AT168" s="3" t="str">
        <f>IF($A168="ADD",IF(NOT(ISBLANK(AS168)),_xlfn.XLOOKUP(AS168,men_point[lookupValue],men_point[lookupKey],"ERROR"),""), "")</f>
        <v/>
      </c>
      <c r="AU168" s="8"/>
      <c r="AW168" s="3" t="str">
        <f>IF($A168="ADD",IF(NOT(ISBLANK(AV168)),_xlfn.XLOOKUP(AV168,sign_bracket[lookupValue],sign_bracket[lookupKey],"ERROR"),""), "")</f>
        <v/>
      </c>
      <c r="AY168" s="3" t="str">
        <f>IF($A168="ADD",IF(NOT(ISBLANK(AX168)),_xlfn.XLOOKUP(AX168,post_plant_type[lookupValue],post_plant_type[lookupKey],"ERROR"),""), "")</f>
        <v/>
      </c>
      <c r="BA168" s="3" t="str">
        <f>IF($A168="ADD",IF(NOT(ISBLANK(AZ168)),_xlfn.XLOOKUP(AZ168,post_ground_type[lookupValue],post_ground_type[lookupKey],"ERROR"),""), "")</f>
        <v/>
      </c>
      <c r="BC168" s="3" t="str">
        <f>IF($A168="ADD",IF(NOT(ISBLANK(BB168)),_xlfn.XLOOKUP(BB168,post_joint_type[lookupValue],post_joint_type[lookupKey],"ERROR"),""), "")</f>
        <v/>
      </c>
      <c r="BD168" s="4"/>
      <c r="BE168" s="7"/>
      <c r="BF168" s="4" t="str">
        <f t="shared" ca="1" si="18"/>
        <v/>
      </c>
      <c r="BG168" s="4"/>
      <c r="BH168" s="3" t="str">
        <f t="shared" si="19"/>
        <v/>
      </c>
      <c r="BI168" s="3" t="str">
        <f>IF($A168="","",IF((AND($A168="ADD",OR(BH168="",BH168="In Use"))),"5",(_xlfn.XLOOKUP(BH168,ud_asset_status[lookupValue],ud_asset_status[lookupKey],""))))</f>
        <v/>
      </c>
      <c r="BJ168" s="7"/>
      <c r="BL168" s="3" t="str">
        <f>IF($A168="ADD",IF(NOT(ISBLANK(BK168)),_xlfn.XLOOKUP(BK168,ud_replacement_status[lookupValue],ud_replacement_status[lookupKey],"ERROR"),""), "")</f>
        <v/>
      </c>
      <c r="BM168" s="7"/>
      <c r="BO168" s="3" t="str">
        <f>IF($A168="ADD",IF(NOT(ISBLANK(BN168)),_xlfn.XLOOKUP(BN168,ar_replace_reason[lookupValue],ar_replace_reason[lookupKey],"ERROR"),""), "")</f>
        <v/>
      </c>
      <c r="BP168" s="3" t="str">
        <f t="shared" si="20"/>
        <v/>
      </c>
      <c r="BQ168" s="3" t="str">
        <f>IF($A168="","",IF((AND($A168="ADD",OR(BP168="",BP168="Queenstown-Lakes District Council"))),"70",(_xlfn.XLOOKUP(BP168,ud_organisation_owner[lookupValue],ud_organisation_owner[lookupKey],""))))</f>
        <v/>
      </c>
      <c r="BR168" s="3" t="str">
        <f t="shared" si="21"/>
        <v/>
      </c>
      <c r="BS168" s="3" t="str">
        <f>IF($A168="","",IF((AND($A168="ADD",OR(BR168="",BR168="Queenstown-Lakes District Council"))),"70",(_xlfn.XLOOKUP(BR168,ud_organisation_owner[lookupValue],ud_organisation_owner[lookupKey],""))))</f>
        <v/>
      </c>
      <c r="BT168" s="3" t="str">
        <f t="shared" si="22"/>
        <v/>
      </c>
      <c r="BU168" s="3" t="str">
        <f>IF($A168="","",IF((AND($A168="ADD",OR(BT168="",BT168="Local Authority"))),"17",(_xlfn.XLOOKUP(BT168,ud_sub_organisation[lookupValue],ud_sub_organisation[lookupKey],""))))</f>
        <v/>
      </c>
      <c r="BW168" s="3" t="str">
        <f>IF($A168="ADD",IF(NOT(ISBLANK(BV168)),_xlfn.XLOOKUP(BV168,ud_maintenance_organisation[lookupValue],ud_maintenance_organisation[lookupKey],"ERROR"),""), "")</f>
        <v/>
      </c>
      <c r="BX168" s="3" t="str">
        <f t="shared" si="23"/>
        <v/>
      </c>
      <c r="BY168" s="3" t="str">
        <f>IF($A168="","",IF((AND($A168="ADD",OR(BX168="",BX168="Vested Assets"))),"12",(_xlfn.XLOOKUP(BX168,ud_work_category[lookupValue],ud_work_category[lookupKey],""))))</f>
        <v/>
      </c>
      <c r="BZ168" s="6"/>
      <c r="CA168" s="2" t="str">
        <f t="shared" si="24"/>
        <v/>
      </c>
      <c r="CB168" s="3" t="str">
        <f t="shared" si="25"/>
        <v/>
      </c>
      <c r="CC168" s="3" t="str">
        <f>IF($A168="","",IF((AND($A168="ADD",OR(CB168="",CB168="Excellent"))),"1",(_xlfn.XLOOKUP(CB168,condition[lookupValue],condition[lookupKey],""))))</f>
        <v/>
      </c>
      <c r="CD168" s="7" t="str">
        <f t="shared" si="26"/>
        <v/>
      </c>
      <c r="CE168" s="8"/>
    </row>
    <row r="169" spans="2:83" x14ac:dyDescent="0.25">
      <c r="B169" s="4"/>
      <c r="D169" s="3" t="str">
        <f>IF($A169="ADD",IF(NOT(ISBLANK(C169)),_xlfn.XLOOKUP(C169,ud_amds_table_list[lookupValue],ud_amds_table_list[lookupKey],"ERROR"),""), "")</f>
        <v/>
      </c>
      <c r="G169" s="8"/>
      <c r="I169" s="3" t="str">
        <f>IF($A169="ADD",IF(NOT(ISBLANK(H169)),_xlfn.XLOOKUP(H169,roadnames[lookupValue],roadnames[lookupKey],"ERROR"),""), "")</f>
        <v/>
      </c>
      <c r="J169" s="5"/>
      <c r="K169" s="5"/>
      <c r="L169" s="22"/>
      <c r="N169" s="3" t="str">
        <f>IF($A169="ADD",IF(NOT(ISBLANK(M169)),_xlfn.XLOOKUP(M169,side[lookupValue],side[lookupKey],"ERROR"),""), "")</f>
        <v/>
      </c>
      <c r="O169" s="4"/>
      <c r="Q169" s="3" t="str">
        <f>IF($A169="ADD",IF(NOT(ISBLANK(P169)),_xlfn.XLOOKUP(P169,ud_placement[lookupValue],ud_placement[lookupKey],"ERROR"),""), "")</f>
        <v/>
      </c>
      <c r="S169" s="3" t="str">
        <f>IF($A169="ADD",IF(NOT(ISBLANK(R169)),_xlfn.XLOOKUP(R169,ud_pole_primary_function[lookupValue],ud_pole_primary_function[lookupKey],"ERROR"),""), "")</f>
        <v/>
      </c>
      <c r="U169" s="3" t="str">
        <f>IF($A169="ADD",IF(NOT(ISBLANK(T169)),_xlfn.XLOOKUP(T169,ud_pole_structure_type[lookupValue],ud_pole_structure_type[lookupKey],"ERROR"),""), "")</f>
        <v/>
      </c>
      <c r="X169" s="3" t="str">
        <f>IF($A169="ADD",IF(NOT(ISBLANK(W169)),_xlfn.XLOOKUP(W169,pole_material[lookupValue],pole_material[lookupKey],"ERROR"),""), "")</f>
        <v/>
      </c>
      <c r="Z169" s="3" t="str">
        <f>IF($A169="ADD",IF(NOT(ISBLANK(Y169)),_xlfn.XLOOKUP(Y169,ud_coating_system[lookupValue],ud_coating_system[lookupKey],"ERROR"),""), "")</f>
        <v/>
      </c>
      <c r="AB169" s="3" t="str">
        <f>IF($A169="ADD",IF(NOT(ISBLANK(AA169)),_xlfn.XLOOKUP(AA169,ud_pole_foundation_type[lookupValue],ud_pole_foundation_type[lookupKey],"ERROR"),""), "")</f>
        <v/>
      </c>
      <c r="AD169" s="3" t="str">
        <f>IF($A169="ADD",IF(NOT(ISBLANK(AC169)),_xlfn.XLOOKUP(AC169,ud_pole_base_connection[lookupValue],ud_pole_base_connection[lookupKey],"ERROR"),""), "")</f>
        <v/>
      </c>
      <c r="AE169" s="22"/>
      <c r="AF169" s="22"/>
      <c r="AI169" s="3" t="str">
        <f>IF($A169="ADD",IF(NOT(ISBLANK(AH169)),_xlfn.XLOOKUP(AH169,ud_pole_structure_make[lookupValue],ud_pole_structure_make[lookupKey],"ERROR"),""), "")</f>
        <v/>
      </c>
      <c r="AK169" s="3" t="str">
        <f>IF($A169="ADD",IF(NOT(ISBLANK(AJ169)),_xlfn.XLOOKUP(1,(ud_pole_structure_model_lookup=AJ169)*(ud_pole_structure_model_parentKey=AI169),ud_pole_structure_model[lookupKey],"ERROR"),""), "")</f>
        <v/>
      </c>
      <c r="AM169" s="3" t="str">
        <f>IF($A169="ADD",IF(NOT(ISBLANK(AL169)),_xlfn.XLOOKUP(AL169,sl_pole_shape[lookupValue],sl_pole_shape[lookupKey],"ERROR"),""), "")</f>
        <v/>
      </c>
      <c r="AN169" s="8"/>
      <c r="AP169" s="3" t="str">
        <f>IF($A169="ADD",IF(NOT(ISBLANK(AO169)),_xlfn.XLOOKUP(AO169,sl_pole_attach[lookupValue],sl_pole_attach[lookupKey],"ERROR"),""), "")</f>
        <v/>
      </c>
      <c r="AR169" s="3" t="str">
        <f>IF($A169="ADD",IF(NOT(ISBLANK(AQ169)),_xlfn.XLOOKUP(AQ169,sl_earthing_type[lookupValue],sl_earthing_type[lookupKey],"ERROR"),""), "")</f>
        <v/>
      </c>
      <c r="AT169" s="3" t="str">
        <f>IF($A169="ADD",IF(NOT(ISBLANK(AS169)),_xlfn.XLOOKUP(AS169,men_point[lookupValue],men_point[lookupKey],"ERROR"),""), "")</f>
        <v/>
      </c>
      <c r="AU169" s="8"/>
      <c r="AW169" s="3" t="str">
        <f>IF($A169="ADD",IF(NOT(ISBLANK(AV169)),_xlfn.XLOOKUP(AV169,sign_bracket[lookupValue],sign_bracket[lookupKey],"ERROR"),""), "")</f>
        <v/>
      </c>
      <c r="AY169" s="3" t="str">
        <f>IF($A169="ADD",IF(NOT(ISBLANK(AX169)),_xlfn.XLOOKUP(AX169,post_plant_type[lookupValue],post_plant_type[lookupKey],"ERROR"),""), "")</f>
        <v/>
      </c>
      <c r="BA169" s="3" t="str">
        <f>IF($A169="ADD",IF(NOT(ISBLANK(AZ169)),_xlfn.XLOOKUP(AZ169,post_ground_type[lookupValue],post_ground_type[lookupKey],"ERROR"),""), "")</f>
        <v/>
      </c>
      <c r="BC169" s="3" t="str">
        <f>IF($A169="ADD",IF(NOT(ISBLANK(BB169)),_xlfn.XLOOKUP(BB169,post_joint_type[lookupValue],post_joint_type[lookupKey],"ERROR"),""), "")</f>
        <v/>
      </c>
      <c r="BD169" s="4"/>
      <c r="BE169" s="7"/>
      <c r="BF169" s="4" t="str">
        <f t="shared" ca="1" si="18"/>
        <v/>
      </c>
      <c r="BG169" s="4"/>
      <c r="BH169" s="3" t="str">
        <f t="shared" si="19"/>
        <v/>
      </c>
      <c r="BI169" s="3" t="str">
        <f>IF($A169="","",IF((AND($A169="ADD",OR(BH169="",BH169="In Use"))),"5",(_xlfn.XLOOKUP(BH169,ud_asset_status[lookupValue],ud_asset_status[lookupKey],""))))</f>
        <v/>
      </c>
      <c r="BJ169" s="7"/>
      <c r="BL169" s="3" t="str">
        <f>IF($A169="ADD",IF(NOT(ISBLANK(BK169)),_xlfn.XLOOKUP(BK169,ud_replacement_status[lookupValue],ud_replacement_status[lookupKey],"ERROR"),""), "")</f>
        <v/>
      </c>
      <c r="BM169" s="7"/>
      <c r="BO169" s="3" t="str">
        <f>IF($A169="ADD",IF(NOT(ISBLANK(BN169)),_xlfn.XLOOKUP(BN169,ar_replace_reason[lookupValue],ar_replace_reason[lookupKey],"ERROR"),""), "")</f>
        <v/>
      </c>
      <c r="BP169" s="3" t="str">
        <f t="shared" si="20"/>
        <v/>
      </c>
      <c r="BQ169" s="3" t="str">
        <f>IF($A169="","",IF((AND($A169="ADD",OR(BP169="",BP169="Queenstown-Lakes District Council"))),"70",(_xlfn.XLOOKUP(BP169,ud_organisation_owner[lookupValue],ud_organisation_owner[lookupKey],""))))</f>
        <v/>
      </c>
      <c r="BR169" s="3" t="str">
        <f t="shared" si="21"/>
        <v/>
      </c>
      <c r="BS169" s="3" t="str">
        <f>IF($A169="","",IF((AND($A169="ADD",OR(BR169="",BR169="Queenstown-Lakes District Council"))),"70",(_xlfn.XLOOKUP(BR169,ud_organisation_owner[lookupValue],ud_organisation_owner[lookupKey],""))))</f>
        <v/>
      </c>
      <c r="BT169" s="3" t="str">
        <f t="shared" si="22"/>
        <v/>
      </c>
      <c r="BU169" s="3" t="str">
        <f>IF($A169="","",IF((AND($A169="ADD",OR(BT169="",BT169="Local Authority"))),"17",(_xlfn.XLOOKUP(BT169,ud_sub_organisation[lookupValue],ud_sub_organisation[lookupKey],""))))</f>
        <v/>
      </c>
      <c r="BW169" s="3" t="str">
        <f>IF($A169="ADD",IF(NOT(ISBLANK(BV169)),_xlfn.XLOOKUP(BV169,ud_maintenance_organisation[lookupValue],ud_maintenance_organisation[lookupKey],"ERROR"),""), "")</f>
        <v/>
      </c>
      <c r="BX169" s="3" t="str">
        <f t="shared" si="23"/>
        <v/>
      </c>
      <c r="BY169" s="3" t="str">
        <f>IF($A169="","",IF((AND($A169="ADD",OR(BX169="",BX169="Vested Assets"))),"12",(_xlfn.XLOOKUP(BX169,ud_work_category[lookupValue],ud_work_category[lookupKey],""))))</f>
        <v/>
      </c>
      <c r="BZ169" s="6"/>
      <c r="CA169" s="2" t="str">
        <f t="shared" si="24"/>
        <v/>
      </c>
      <c r="CB169" s="3" t="str">
        <f t="shared" si="25"/>
        <v/>
      </c>
      <c r="CC169" s="3" t="str">
        <f>IF($A169="","",IF((AND($A169="ADD",OR(CB169="",CB169="Excellent"))),"1",(_xlfn.XLOOKUP(CB169,condition[lookupValue],condition[lookupKey],""))))</f>
        <v/>
      </c>
      <c r="CD169" s="7" t="str">
        <f t="shared" si="26"/>
        <v/>
      </c>
      <c r="CE169" s="8"/>
    </row>
    <row r="170" spans="2:83" x14ac:dyDescent="0.25">
      <c r="B170" s="4"/>
      <c r="D170" s="3" t="str">
        <f>IF($A170="ADD",IF(NOT(ISBLANK(C170)),_xlfn.XLOOKUP(C170,ud_amds_table_list[lookupValue],ud_amds_table_list[lookupKey],"ERROR"),""), "")</f>
        <v/>
      </c>
      <c r="G170" s="8"/>
      <c r="I170" s="3" t="str">
        <f>IF($A170="ADD",IF(NOT(ISBLANK(H170)),_xlfn.XLOOKUP(H170,roadnames[lookupValue],roadnames[lookupKey],"ERROR"),""), "")</f>
        <v/>
      </c>
      <c r="J170" s="5"/>
      <c r="K170" s="5"/>
      <c r="L170" s="22"/>
      <c r="N170" s="3" t="str">
        <f>IF($A170="ADD",IF(NOT(ISBLANK(M170)),_xlfn.XLOOKUP(M170,side[lookupValue],side[lookupKey],"ERROR"),""), "")</f>
        <v/>
      </c>
      <c r="O170" s="4"/>
      <c r="Q170" s="3" t="str">
        <f>IF($A170="ADD",IF(NOT(ISBLANK(P170)),_xlfn.XLOOKUP(P170,ud_placement[lookupValue],ud_placement[lookupKey],"ERROR"),""), "")</f>
        <v/>
      </c>
      <c r="S170" s="3" t="str">
        <f>IF($A170="ADD",IF(NOT(ISBLANK(R170)),_xlfn.XLOOKUP(R170,ud_pole_primary_function[lookupValue],ud_pole_primary_function[lookupKey],"ERROR"),""), "")</f>
        <v/>
      </c>
      <c r="U170" s="3" t="str">
        <f>IF($A170="ADD",IF(NOT(ISBLANK(T170)),_xlfn.XLOOKUP(T170,ud_pole_structure_type[lookupValue],ud_pole_structure_type[lookupKey],"ERROR"),""), "")</f>
        <v/>
      </c>
      <c r="X170" s="3" t="str">
        <f>IF($A170="ADD",IF(NOT(ISBLANK(W170)),_xlfn.XLOOKUP(W170,pole_material[lookupValue],pole_material[lookupKey],"ERROR"),""), "")</f>
        <v/>
      </c>
      <c r="Z170" s="3" t="str">
        <f>IF($A170="ADD",IF(NOT(ISBLANK(Y170)),_xlfn.XLOOKUP(Y170,ud_coating_system[lookupValue],ud_coating_system[lookupKey],"ERROR"),""), "")</f>
        <v/>
      </c>
      <c r="AB170" s="3" t="str">
        <f>IF($A170="ADD",IF(NOT(ISBLANK(AA170)),_xlfn.XLOOKUP(AA170,ud_pole_foundation_type[lookupValue],ud_pole_foundation_type[lookupKey],"ERROR"),""), "")</f>
        <v/>
      </c>
      <c r="AD170" s="3" t="str">
        <f>IF($A170="ADD",IF(NOT(ISBLANK(AC170)),_xlfn.XLOOKUP(AC170,ud_pole_base_connection[lookupValue],ud_pole_base_connection[lookupKey],"ERROR"),""), "")</f>
        <v/>
      </c>
      <c r="AE170" s="22"/>
      <c r="AF170" s="22"/>
      <c r="AI170" s="3" t="str">
        <f>IF($A170="ADD",IF(NOT(ISBLANK(AH170)),_xlfn.XLOOKUP(AH170,ud_pole_structure_make[lookupValue],ud_pole_structure_make[lookupKey],"ERROR"),""), "")</f>
        <v/>
      </c>
      <c r="AK170" s="3" t="str">
        <f>IF($A170="ADD",IF(NOT(ISBLANK(AJ170)),_xlfn.XLOOKUP(1,(ud_pole_structure_model_lookup=AJ170)*(ud_pole_structure_model_parentKey=AI170),ud_pole_structure_model[lookupKey],"ERROR"),""), "")</f>
        <v/>
      </c>
      <c r="AM170" s="3" t="str">
        <f>IF($A170="ADD",IF(NOT(ISBLANK(AL170)),_xlfn.XLOOKUP(AL170,sl_pole_shape[lookupValue],sl_pole_shape[lookupKey],"ERROR"),""), "")</f>
        <v/>
      </c>
      <c r="AN170" s="8"/>
      <c r="AP170" s="3" t="str">
        <f>IF($A170="ADD",IF(NOT(ISBLANK(AO170)),_xlfn.XLOOKUP(AO170,sl_pole_attach[lookupValue],sl_pole_attach[lookupKey],"ERROR"),""), "")</f>
        <v/>
      </c>
      <c r="AR170" s="3" t="str">
        <f>IF($A170="ADD",IF(NOT(ISBLANK(AQ170)),_xlfn.XLOOKUP(AQ170,sl_earthing_type[lookupValue],sl_earthing_type[lookupKey],"ERROR"),""), "")</f>
        <v/>
      </c>
      <c r="AT170" s="3" t="str">
        <f>IF($A170="ADD",IF(NOT(ISBLANK(AS170)),_xlfn.XLOOKUP(AS170,men_point[lookupValue],men_point[lookupKey],"ERROR"),""), "")</f>
        <v/>
      </c>
      <c r="AU170" s="8"/>
      <c r="AW170" s="3" t="str">
        <f>IF($A170="ADD",IF(NOT(ISBLANK(AV170)),_xlfn.XLOOKUP(AV170,sign_bracket[lookupValue],sign_bracket[lookupKey],"ERROR"),""), "")</f>
        <v/>
      </c>
      <c r="AY170" s="3" t="str">
        <f>IF($A170="ADD",IF(NOT(ISBLANK(AX170)),_xlfn.XLOOKUP(AX170,post_plant_type[lookupValue],post_plant_type[lookupKey],"ERROR"),""), "")</f>
        <v/>
      </c>
      <c r="BA170" s="3" t="str">
        <f>IF($A170="ADD",IF(NOT(ISBLANK(AZ170)),_xlfn.XLOOKUP(AZ170,post_ground_type[lookupValue],post_ground_type[lookupKey],"ERROR"),""), "")</f>
        <v/>
      </c>
      <c r="BC170" s="3" t="str">
        <f>IF($A170="ADD",IF(NOT(ISBLANK(BB170)),_xlfn.XLOOKUP(BB170,post_joint_type[lookupValue],post_joint_type[lookupKey],"ERROR"),""), "")</f>
        <v/>
      </c>
      <c r="BD170" s="4"/>
      <c r="BE170" s="7"/>
      <c r="BF170" s="4" t="str">
        <f t="shared" ca="1" si="18"/>
        <v/>
      </c>
      <c r="BG170" s="4"/>
      <c r="BH170" s="3" t="str">
        <f t="shared" si="19"/>
        <v/>
      </c>
      <c r="BI170" s="3" t="str">
        <f>IF($A170="","",IF((AND($A170="ADD",OR(BH170="",BH170="In Use"))),"5",(_xlfn.XLOOKUP(BH170,ud_asset_status[lookupValue],ud_asset_status[lookupKey],""))))</f>
        <v/>
      </c>
      <c r="BJ170" s="7"/>
      <c r="BL170" s="3" t="str">
        <f>IF($A170="ADD",IF(NOT(ISBLANK(BK170)),_xlfn.XLOOKUP(BK170,ud_replacement_status[lookupValue],ud_replacement_status[lookupKey],"ERROR"),""), "")</f>
        <v/>
      </c>
      <c r="BM170" s="7"/>
      <c r="BO170" s="3" t="str">
        <f>IF($A170="ADD",IF(NOT(ISBLANK(BN170)),_xlfn.XLOOKUP(BN170,ar_replace_reason[lookupValue],ar_replace_reason[lookupKey],"ERROR"),""), "")</f>
        <v/>
      </c>
      <c r="BP170" s="3" t="str">
        <f t="shared" si="20"/>
        <v/>
      </c>
      <c r="BQ170" s="3" t="str">
        <f>IF($A170="","",IF((AND($A170="ADD",OR(BP170="",BP170="Queenstown-Lakes District Council"))),"70",(_xlfn.XLOOKUP(BP170,ud_organisation_owner[lookupValue],ud_organisation_owner[lookupKey],""))))</f>
        <v/>
      </c>
      <c r="BR170" s="3" t="str">
        <f t="shared" si="21"/>
        <v/>
      </c>
      <c r="BS170" s="3" t="str">
        <f>IF($A170="","",IF((AND($A170="ADD",OR(BR170="",BR170="Queenstown-Lakes District Council"))),"70",(_xlfn.XLOOKUP(BR170,ud_organisation_owner[lookupValue],ud_organisation_owner[lookupKey],""))))</f>
        <v/>
      </c>
      <c r="BT170" s="3" t="str">
        <f t="shared" si="22"/>
        <v/>
      </c>
      <c r="BU170" s="3" t="str">
        <f>IF($A170="","",IF((AND($A170="ADD",OR(BT170="",BT170="Local Authority"))),"17",(_xlfn.XLOOKUP(BT170,ud_sub_organisation[lookupValue],ud_sub_organisation[lookupKey],""))))</f>
        <v/>
      </c>
      <c r="BW170" s="3" t="str">
        <f>IF($A170="ADD",IF(NOT(ISBLANK(BV170)),_xlfn.XLOOKUP(BV170,ud_maintenance_organisation[lookupValue],ud_maintenance_organisation[lookupKey],"ERROR"),""), "")</f>
        <v/>
      </c>
      <c r="BX170" s="3" t="str">
        <f t="shared" si="23"/>
        <v/>
      </c>
      <c r="BY170" s="3" t="str">
        <f>IF($A170="","",IF((AND($A170="ADD",OR(BX170="",BX170="Vested Assets"))),"12",(_xlfn.XLOOKUP(BX170,ud_work_category[lookupValue],ud_work_category[lookupKey],""))))</f>
        <v/>
      </c>
      <c r="BZ170" s="6"/>
      <c r="CA170" s="2" t="str">
        <f t="shared" si="24"/>
        <v/>
      </c>
      <c r="CB170" s="3" t="str">
        <f t="shared" si="25"/>
        <v/>
      </c>
      <c r="CC170" s="3" t="str">
        <f>IF($A170="","",IF((AND($A170="ADD",OR(CB170="",CB170="Excellent"))),"1",(_xlfn.XLOOKUP(CB170,condition[lookupValue],condition[lookupKey],""))))</f>
        <v/>
      </c>
      <c r="CD170" s="7" t="str">
        <f t="shared" si="26"/>
        <v/>
      </c>
      <c r="CE170" s="8"/>
    </row>
    <row r="171" spans="2:83" x14ac:dyDescent="0.25">
      <c r="B171" s="4"/>
      <c r="D171" s="3" t="str">
        <f>IF($A171="ADD",IF(NOT(ISBLANK(C171)),_xlfn.XLOOKUP(C171,ud_amds_table_list[lookupValue],ud_amds_table_list[lookupKey],"ERROR"),""), "")</f>
        <v/>
      </c>
      <c r="G171" s="8"/>
      <c r="I171" s="3" t="str">
        <f>IF($A171="ADD",IF(NOT(ISBLANK(H171)),_xlfn.XLOOKUP(H171,roadnames[lookupValue],roadnames[lookupKey],"ERROR"),""), "")</f>
        <v/>
      </c>
      <c r="J171" s="5"/>
      <c r="K171" s="5"/>
      <c r="L171" s="22"/>
      <c r="N171" s="3" t="str">
        <f>IF($A171="ADD",IF(NOT(ISBLANK(M171)),_xlfn.XLOOKUP(M171,side[lookupValue],side[lookupKey],"ERROR"),""), "")</f>
        <v/>
      </c>
      <c r="O171" s="4"/>
      <c r="Q171" s="3" t="str">
        <f>IF($A171="ADD",IF(NOT(ISBLANK(P171)),_xlfn.XLOOKUP(P171,ud_placement[lookupValue],ud_placement[lookupKey],"ERROR"),""), "")</f>
        <v/>
      </c>
      <c r="S171" s="3" t="str">
        <f>IF($A171="ADD",IF(NOT(ISBLANK(R171)),_xlfn.XLOOKUP(R171,ud_pole_primary_function[lookupValue],ud_pole_primary_function[lookupKey],"ERROR"),""), "")</f>
        <v/>
      </c>
      <c r="U171" s="3" t="str">
        <f>IF($A171="ADD",IF(NOT(ISBLANK(T171)),_xlfn.XLOOKUP(T171,ud_pole_structure_type[lookupValue],ud_pole_structure_type[lookupKey],"ERROR"),""), "")</f>
        <v/>
      </c>
      <c r="X171" s="3" t="str">
        <f>IF($A171="ADD",IF(NOT(ISBLANK(W171)),_xlfn.XLOOKUP(W171,pole_material[lookupValue],pole_material[lookupKey],"ERROR"),""), "")</f>
        <v/>
      </c>
      <c r="Z171" s="3" t="str">
        <f>IF($A171="ADD",IF(NOT(ISBLANK(Y171)),_xlfn.XLOOKUP(Y171,ud_coating_system[lookupValue],ud_coating_system[lookupKey],"ERROR"),""), "")</f>
        <v/>
      </c>
      <c r="AB171" s="3" t="str">
        <f>IF($A171="ADD",IF(NOT(ISBLANK(AA171)),_xlfn.XLOOKUP(AA171,ud_pole_foundation_type[lookupValue],ud_pole_foundation_type[lookupKey],"ERROR"),""), "")</f>
        <v/>
      </c>
      <c r="AD171" s="3" t="str">
        <f>IF($A171="ADD",IF(NOT(ISBLANK(AC171)),_xlfn.XLOOKUP(AC171,ud_pole_base_connection[lookupValue],ud_pole_base_connection[lookupKey],"ERROR"),""), "")</f>
        <v/>
      </c>
      <c r="AE171" s="22"/>
      <c r="AF171" s="22"/>
      <c r="AI171" s="3" t="str">
        <f>IF($A171="ADD",IF(NOT(ISBLANK(AH171)),_xlfn.XLOOKUP(AH171,ud_pole_structure_make[lookupValue],ud_pole_structure_make[lookupKey],"ERROR"),""), "")</f>
        <v/>
      </c>
      <c r="AK171" s="3" t="str">
        <f>IF($A171="ADD",IF(NOT(ISBLANK(AJ171)),_xlfn.XLOOKUP(1,(ud_pole_structure_model_lookup=AJ171)*(ud_pole_structure_model_parentKey=AI171),ud_pole_structure_model[lookupKey],"ERROR"),""), "")</f>
        <v/>
      </c>
      <c r="AM171" s="3" t="str">
        <f>IF($A171="ADD",IF(NOT(ISBLANK(AL171)),_xlfn.XLOOKUP(AL171,sl_pole_shape[lookupValue],sl_pole_shape[lookupKey],"ERROR"),""), "")</f>
        <v/>
      </c>
      <c r="AN171" s="8"/>
      <c r="AP171" s="3" t="str">
        <f>IF($A171="ADD",IF(NOT(ISBLANK(AO171)),_xlfn.XLOOKUP(AO171,sl_pole_attach[lookupValue],sl_pole_attach[lookupKey],"ERROR"),""), "")</f>
        <v/>
      </c>
      <c r="AR171" s="3" t="str">
        <f>IF($A171="ADD",IF(NOT(ISBLANK(AQ171)),_xlfn.XLOOKUP(AQ171,sl_earthing_type[lookupValue],sl_earthing_type[lookupKey],"ERROR"),""), "")</f>
        <v/>
      </c>
      <c r="AT171" s="3" t="str">
        <f>IF($A171="ADD",IF(NOT(ISBLANK(AS171)),_xlfn.XLOOKUP(AS171,men_point[lookupValue],men_point[lookupKey],"ERROR"),""), "")</f>
        <v/>
      </c>
      <c r="AU171" s="8"/>
      <c r="AW171" s="3" t="str">
        <f>IF($A171="ADD",IF(NOT(ISBLANK(AV171)),_xlfn.XLOOKUP(AV171,sign_bracket[lookupValue],sign_bracket[lookupKey],"ERROR"),""), "")</f>
        <v/>
      </c>
      <c r="AY171" s="3" t="str">
        <f>IF($A171="ADD",IF(NOT(ISBLANK(AX171)),_xlfn.XLOOKUP(AX171,post_plant_type[lookupValue],post_plant_type[lookupKey],"ERROR"),""), "")</f>
        <v/>
      </c>
      <c r="BA171" s="3" t="str">
        <f>IF($A171="ADD",IF(NOT(ISBLANK(AZ171)),_xlfn.XLOOKUP(AZ171,post_ground_type[lookupValue],post_ground_type[lookupKey],"ERROR"),""), "")</f>
        <v/>
      </c>
      <c r="BC171" s="3" t="str">
        <f>IF($A171="ADD",IF(NOT(ISBLANK(BB171)),_xlfn.XLOOKUP(BB171,post_joint_type[lookupValue],post_joint_type[lookupKey],"ERROR"),""), "")</f>
        <v/>
      </c>
      <c r="BD171" s="4"/>
      <c r="BE171" s="7"/>
      <c r="BF171" s="4" t="str">
        <f t="shared" ca="1" si="18"/>
        <v/>
      </c>
      <c r="BG171" s="4"/>
      <c r="BH171" s="3" t="str">
        <f t="shared" si="19"/>
        <v/>
      </c>
      <c r="BI171" s="3" t="str">
        <f>IF($A171="","",IF((AND($A171="ADD",OR(BH171="",BH171="In Use"))),"5",(_xlfn.XLOOKUP(BH171,ud_asset_status[lookupValue],ud_asset_status[lookupKey],""))))</f>
        <v/>
      </c>
      <c r="BJ171" s="7"/>
      <c r="BL171" s="3" t="str">
        <f>IF($A171="ADD",IF(NOT(ISBLANK(BK171)),_xlfn.XLOOKUP(BK171,ud_replacement_status[lookupValue],ud_replacement_status[lookupKey],"ERROR"),""), "")</f>
        <v/>
      </c>
      <c r="BM171" s="7"/>
      <c r="BO171" s="3" t="str">
        <f>IF($A171="ADD",IF(NOT(ISBLANK(BN171)),_xlfn.XLOOKUP(BN171,ar_replace_reason[lookupValue],ar_replace_reason[lookupKey],"ERROR"),""), "")</f>
        <v/>
      </c>
      <c r="BP171" s="3" t="str">
        <f t="shared" si="20"/>
        <v/>
      </c>
      <c r="BQ171" s="3" t="str">
        <f>IF($A171="","",IF((AND($A171="ADD",OR(BP171="",BP171="Queenstown-Lakes District Council"))),"70",(_xlfn.XLOOKUP(BP171,ud_organisation_owner[lookupValue],ud_organisation_owner[lookupKey],""))))</f>
        <v/>
      </c>
      <c r="BR171" s="3" t="str">
        <f t="shared" si="21"/>
        <v/>
      </c>
      <c r="BS171" s="3" t="str">
        <f>IF($A171="","",IF((AND($A171="ADD",OR(BR171="",BR171="Queenstown-Lakes District Council"))),"70",(_xlfn.XLOOKUP(BR171,ud_organisation_owner[lookupValue],ud_organisation_owner[lookupKey],""))))</f>
        <v/>
      </c>
      <c r="BT171" s="3" t="str">
        <f t="shared" si="22"/>
        <v/>
      </c>
      <c r="BU171" s="3" t="str">
        <f>IF($A171="","",IF((AND($A171="ADD",OR(BT171="",BT171="Local Authority"))),"17",(_xlfn.XLOOKUP(BT171,ud_sub_organisation[lookupValue],ud_sub_organisation[lookupKey],""))))</f>
        <v/>
      </c>
      <c r="BW171" s="3" t="str">
        <f>IF($A171="ADD",IF(NOT(ISBLANK(BV171)),_xlfn.XLOOKUP(BV171,ud_maintenance_organisation[lookupValue],ud_maintenance_organisation[lookupKey],"ERROR"),""), "")</f>
        <v/>
      </c>
      <c r="BX171" s="3" t="str">
        <f t="shared" si="23"/>
        <v/>
      </c>
      <c r="BY171" s="3" t="str">
        <f>IF($A171="","",IF((AND($A171="ADD",OR(BX171="",BX171="Vested Assets"))),"12",(_xlfn.XLOOKUP(BX171,ud_work_category[lookupValue],ud_work_category[lookupKey],""))))</f>
        <v/>
      </c>
      <c r="BZ171" s="6"/>
      <c r="CA171" s="2" t="str">
        <f t="shared" si="24"/>
        <v/>
      </c>
      <c r="CB171" s="3" t="str">
        <f t="shared" si="25"/>
        <v/>
      </c>
      <c r="CC171" s="3" t="str">
        <f>IF($A171="","",IF((AND($A171="ADD",OR(CB171="",CB171="Excellent"))),"1",(_xlfn.XLOOKUP(CB171,condition[lookupValue],condition[lookupKey],""))))</f>
        <v/>
      </c>
      <c r="CD171" s="7" t="str">
        <f t="shared" si="26"/>
        <v/>
      </c>
      <c r="CE171" s="8"/>
    </row>
    <row r="172" spans="2:83" x14ac:dyDescent="0.25">
      <c r="B172" s="4"/>
      <c r="D172" s="3" t="str">
        <f>IF($A172="ADD",IF(NOT(ISBLANK(C172)),_xlfn.XLOOKUP(C172,ud_amds_table_list[lookupValue],ud_amds_table_list[lookupKey],"ERROR"),""), "")</f>
        <v/>
      </c>
      <c r="G172" s="8"/>
      <c r="I172" s="3" t="str">
        <f>IF($A172="ADD",IF(NOT(ISBLANK(H172)),_xlfn.XLOOKUP(H172,roadnames[lookupValue],roadnames[lookupKey],"ERROR"),""), "")</f>
        <v/>
      </c>
      <c r="J172" s="5"/>
      <c r="K172" s="5"/>
      <c r="L172" s="22"/>
      <c r="N172" s="3" t="str">
        <f>IF($A172="ADD",IF(NOT(ISBLANK(M172)),_xlfn.XLOOKUP(M172,side[lookupValue],side[lookupKey],"ERROR"),""), "")</f>
        <v/>
      </c>
      <c r="O172" s="4"/>
      <c r="Q172" s="3" t="str">
        <f>IF($A172="ADD",IF(NOT(ISBLANK(P172)),_xlfn.XLOOKUP(P172,ud_placement[lookupValue],ud_placement[lookupKey],"ERROR"),""), "")</f>
        <v/>
      </c>
      <c r="S172" s="3" t="str">
        <f>IF($A172="ADD",IF(NOT(ISBLANK(R172)),_xlfn.XLOOKUP(R172,ud_pole_primary_function[lookupValue],ud_pole_primary_function[lookupKey],"ERROR"),""), "")</f>
        <v/>
      </c>
      <c r="U172" s="3" t="str">
        <f>IF($A172="ADD",IF(NOT(ISBLANK(T172)),_xlfn.XLOOKUP(T172,ud_pole_structure_type[lookupValue],ud_pole_structure_type[lookupKey],"ERROR"),""), "")</f>
        <v/>
      </c>
      <c r="X172" s="3" t="str">
        <f>IF($A172="ADD",IF(NOT(ISBLANK(W172)),_xlfn.XLOOKUP(W172,pole_material[lookupValue],pole_material[lookupKey],"ERROR"),""), "")</f>
        <v/>
      </c>
      <c r="Z172" s="3" t="str">
        <f>IF($A172="ADD",IF(NOT(ISBLANK(Y172)),_xlfn.XLOOKUP(Y172,ud_coating_system[lookupValue],ud_coating_system[lookupKey],"ERROR"),""), "")</f>
        <v/>
      </c>
      <c r="AB172" s="3" t="str">
        <f>IF($A172="ADD",IF(NOT(ISBLANK(AA172)),_xlfn.XLOOKUP(AA172,ud_pole_foundation_type[lookupValue],ud_pole_foundation_type[lookupKey],"ERROR"),""), "")</f>
        <v/>
      </c>
      <c r="AD172" s="3" t="str">
        <f>IF($A172="ADD",IF(NOT(ISBLANK(AC172)),_xlfn.XLOOKUP(AC172,ud_pole_base_connection[lookupValue],ud_pole_base_connection[lookupKey],"ERROR"),""), "")</f>
        <v/>
      </c>
      <c r="AE172" s="22"/>
      <c r="AF172" s="22"/>
      <c r="AI172" s="3" t="str">
        <f>IF($A172="ADD",IF(NOT(ISBLANK(AH172)),_xlfn.XLOOKUP(AH172,ud_pole_structure_make[lookupValue],ud_pole_structure_make[lookupKey],"ERROR"),""), "")</f>
        <v/>
      </c>
      <c r="AK172" s="3" t="str">
        <f>IF($A172="ADD",IF(NOT(ISBLANK(AJ172)),_xlfn.XLOOKUP(1,(ud_pole_structure_model_lookup=AJ172)*(ud_pole_structure_model_parentKey=AI172),ud_pole_structure_model[lookupKey],"ERROR"),""), "")</f>
        <v/>
      </c>
      <c r="AM172" s="3" t="str">
        <f>IF($A172="ADD",IF(NOT(ISBLANK(AL172)),_xlfn.XLOOKUP(AL172,sl_pole_shape[lookupValue],sl_pole_shape[lookupKey],"ERROR"),""), "")</f>
        <v/>
      </c>
      <c r="AN172" s="8"/>
      <c r="AP172" s="3" t="str">
        <f>IF($A172="ADD",IF(NOT(ISBLANK(AO172)),_xlfn.XLOOKUP(AO172,sl_pole_attach[lookupValue],sl_pole_attach[lookupKey],"ERROR"),""), "")</f>
        <v/>
      </c>
      <c r="AR172" s="3" t="str">
        <f>IF($A172="ADD",IF(NOT(ISBLANK(AQ172)),_xlfn.XLOOKUP(AQ172,sl_earthing_type[lookupValue],sl_earthing_type[lookupKey],"ERROR"),""), "")</f>
        <v/>
      </c>
      <c r="AT172" s="3" t="str">
        <f>IF($A172="ADD",IF(NOT(ISBLANK(AS172)),_xlfn.XLOOKUP(AS172,men_point[lookupValue],men_point[lookupKey],"ERROR"),""), "")</f>
        <v/>
      </c>
      <c r="AU172" s="8"/>
      <c r="AW172" s="3" t="str">
        <f>IF($A172="ADD",IF(NOT(ISBLANK(AV172)),_xlfn.XLOOKUP(AV172,sign_bracket[lookupValue],sign_bracket[lookupKey],"ERROR"),""), "")</f>
        <v/>
      </c>
      <c r="AY172" s="3" t="str">
        <f>IF($A172="ADD",IF(NOT(ISBLANK(AX172)),_xlfn.XLOOKUP(AX172,post_plant_type[lookupValue],post_plant_type[lookupKey],"ERROR"),""), "")</f>
        <v/>
      </c>
      <c r="BA172" s="3" t="str">
        <f>IF($A172="ADD",IF(NOT(ISBLANK(AZ172)),_xlfn.XLOOKUP(AZ172,post_ground_type[lookupValue],post_ground_type[lookupKey],"ERROR"),""), "")</f>
        <v/>
      </c>
      <c r="BC172" s="3" t="str">
        <f>IF($A172="ADD",IF(NOT(ISBLANK(BB172)),_xlfn.XLOOKUP(BB172,post_joint_type[lookupValue],post_joint_type[lookupKey],"ERROR"),""), "")</f>
        <v/>
      </c>
      <c r="BD172" s="4"/>
      <c r="BE172" s="7"/>
      <c r="BF172" s="4" t="str">
        <f t="shared" ca="1" si="18"/>
        <v/>
      </c>
      <c r="BG172" s="4"/>
      <c r="BH172" s="3" t="str">
        <f t="shared" si="19"/>
        <v/>
      </c>
      <c r="BI172" s="3" t="str">
        <f>IF($A172="","",IF((AND($A172="ADD",OR(BH172="",BH172="In Use"))),"5",(_xlfn.XLOOKUP(BH172,ud_asset_status[lookupValue],ud_asset_status[lookupKey],""))))</f>
        <v/>
      </c>
      <c r="BJ172" s="7"/>
      <c r="BL172" s="3" t="str">
        <f>IF($A172="ADD",IF(NOT(ISBLANK(BK172)),_xlfn.XLOOKUP(BK172,ud_replacement_status[lookupValue],ud_replacement_status[lookupKey],"ERROR"),""), "")</f>
        <v/>
      </c>
      <c r="BM172" s="7"/>
      <c r="BO172" s="3" t="str">
        <f>IF($A172="ADD",IF(NOT(ISBLANK(BN172)),_xlfn.XLOOKUP(BN172,ar_replace_reason[lookupValue],ar_replace_reason[lookupKey],"ERROR"),""), "")</f>
        <v/>
      </c>
      <c r="BP172" s="3" t="str">
        <f t="shared" si="20"/>
        <v/>
      </c>
      <c r="BQ172" s="3" t="str">
        <f>IF($A172="","",IF((AND($A172="ADD",OR(BP172="",BP172="Queenstown-Lakes District Council"))),"70",(_xlfn.XLOOKUP(BP172,ud_organisation_owner[lookupValue],ud_organisation_owner[lookupKey],""))))</f>
        <v/>
      </c>
      <c r="BR172" s="3" t="str">
        <f t="shared" si="21"/>
        <v/>
      </c>
      <c r="BS172" s="3" t="str">
        <f>IF($A172="","",IF((AND($A172="ADD",OR(BR172="",BR172="Queenstown-Lakes District Council"))),"70",(_xlfn.XLOOKUP(BR172,ud_organisation_owner[lookupValue],ud_organisation_owner[lookupKey],""))))</f>
        <v/>
      </c>
      <c r="BT172" s="3" t="str">
        <f t="shared" si="22"/>
        <v/>
      </c>
      <c r="BU172" s="3" t="str">
        <f>IF($A172="","",IF((AND($A172="ADD",OR(BT172="",BT172="Local Authority"))),"17",(_xlfn.XLOOKUP(BT172,ud_sub_organisation[lookupValue],ud_sub_organisation[lookupKey],""))))</f>
        <v/>
      </c>
      <c r="BW172" s="3" t="str">
        <f>IF($A172="ADD",IF(NOT(ISBLANK(BV172)),_xlfn.XLOOKUP(BV172,ud_maintenance_organisation[lookupValue],ud_maintenance_organisation[lookupKey],"ERROR"),""), "")</f>
        <v/>
      </c>
      <c r="BX172" s="3" t="str">
        <f t="shared" si="23"/>
        <v/>
      </c>
      <c r="BY172" s="3" t="str">
        <f>IF($A172="","",IF((AND($A172="ADD",OR(BX172="",BX172="Vested Assets"))),"12",(_xlfn.XLOOKUP(BX172,ud_work_category[lookupValue],ud_work_category[lookupKey],""))))</f>
        <v/>
      </c>
      <c r="BZ172" s="6"/>
      <c r="CA172" s="2" t="str">
        <f t="shared" si="24"/>
        <v/>
      </c>
      <c r="CB172" s="3" t="str">
        <f t="shared" si="25"/>
        <v/>
      </c>
      <c r="CC172" s="3" t="str">
        <f>IF($A172="","",IF((AND($A172="ADD",OR(CB172="",CB172="Excellent"))),"1",(_xlfn.XLOOKUP(CB172,condition[lookupValue],condition[lookupKey],""))))</f>
        <v/>
      </c>
      <c r="CD172" s="7" t="str">
        <f t="shared" si="26"/>
        <v/>
      </c>
      <c r="CE172" s="8"/>
    </row>
    <row r="173" spans="2:83" x14ac:dyDescent="0.25">
      <c r="B173" s="4"/>
      <c r="D173" s="3" t="str">
        <f>IF($A173="ADD",IF(NOT(ISBLANK(C173)),_xlfn.XLOOKUP(C173,ud_amds_table_list[lookupValue],ud_amds_table_list[lookupKey],"ERROR"),""), "")</f>
        <v/>
      </c>
      <c r="G173" s="8"/>
      <c r="I173" s="3" t="str">
        <f>IF($A173="ADD",IF(NOT(ISBLANK(H173)),_xlfn.XLOOKUP(H173,roadnames[lookupValue],roadnames[lookupKey],"ERROR"),""), "")</f>
        <v/>
      </c>
      <c r="J173" s="5"/>
      <c r="K173" s="5"/>
      <c r="L173" s="22"/>
      <c r="N173" s="3" t="str">
        <f>IF($A173="ADD",IF(NOT(ISBLANK(M173)),_xlfn.XLOOKUP(M173,side[lookupValue],side[lookupKey],"ERROR"),""), "")</f>
        <v/>
      </c>
      <c r="O173" s="4"/>
      <c r="Q173" s="3" t="str">
        <f>IF($A173="ADD",IF(NOT(ISBLANK(P173)),_xlfn.XLOOKUP(P173,ud_placement[lookupValue],ud_placement[lookupKey],"ERROR"),""), "")</f>
        <v/>
      </c>
      <c r="S173" s="3" t="str">
        <f>IF($A173="ADD",IF(NOT(ISBLANK(R173)),_xlfn.XLOOKUP(R173,ud_pole_primary_function[lookupValue],ud_pole_primary_function[lookupKey],"ERROR"),""), "")</f>
        <v/>
      </c>
      <c r="U173" s="3" t="str">
        <f>IF($A173="ADD",IF(NOT(ISBLANK(T173)),_xlfn.XLOOKUP(T173,ud_pole_structure_type[lookupValue],ud_pole_structure_type[lookupKey],"ERROR"),""), "")</f>
        <v/>
      </c>
      <c r="X173" s="3" t="str">
        <f>IF($A173="ADD",IF(NOT(ISBLANK(W173)),_xlfn.XLOOKUP(W173,pole_material[lookupValue],pole_material[lookupKey],"ERROR"),""), "")</f>
        <v/>
      </c>
      <c r="Z173" s="3" t="str">
        <f>IF($A173="ADD",IF(NOT(ISBLANK(Y173)),_xlfn.XLOOKUP(Y173,ud_coating_system[lookupValue],ud_coating_system[lookupKey],"ERROR"),""), "")</f>
        <v/>
      </c>
      <c r="AB173" s="3" t="str">
        <f>IF($A173="ADD",IF(NOT(ISBLANK(AA173)),_xlfn.XLOOKUP(AA173,ud_pole_foundation_type[lookupValue],ud_pole_foundation_type[lookupKey],"ERROR"),""), "")</f>
        <v/>
      </c>
      <c r="AD173" s="3" t="str">
        <f>IF($A173="ADD",IF(NOT(ISBLANK(AC173)),_xlfn.XLOOKUP(AC173,ud_pole_base_connection[lookupValue],ud_pole_base_connection[lookupKey],"ERROR"),""), "")</f>
        <v/>
      </c>
      <c r="AE173" s="22"/>
      <c r="AF173" s="22"/>
      <c r="AI173" s="3" t="str">
        <f>IF($A173="ADD",IF(NOT(ISBLANK(AH173)),_xlfn.XLOOKUP(AH173,ud_pole_structure_make[lookupValue],ud_pole_structure_make[lookupKey],"ERROR"),""), "")</f>
        <v/>
      </c>
      <c r="AK173" s="3" t="str">
        <f>IF($A173="ADD",IF(NOT(ISBLANK(AJ173)),_xlfn.XLOOKUP(1,(ud_pole_structure_model_lookup=AJ173)*(ud_pole_structure_model_parentKey=AI173),ud_pole_structure_model[lookupKey],"ERROR"),""), "")</f>
        <v/>
      </c>
      <c r="AM173" s="3" t="str">
        <f>IF($A173="ADD",IF(NOT(ISBLANK(AL173)),_xlfn.XLOOKUP(AL173,sl_pole_shape[lookupValue],sl_pole_shape[lookupKey],"ERROR"),""), "")</f>
        <v/>
      </c>
      <c r="AN173" s="8"/>
      <c r="AP173" s="3" t="str">
        <f>IF($A173="ADD",IF(NOT(ISBLANK(AO173)),_xlfn.XLOOKUP(AO173,sl_pole_attach[lookupValue],sl_pole_attach[lookupKey],"ERROR"),""), "")</f>
        <v/>
      </c>
      <c r="AR173" s="3" t="str">
        <f>IF($A173="ADD",IF(NOT(ISBLANK(AQ173)),_xlfn.XLOOKUP(AQ173,sl_earthing_type[lookupValue],sl_earthing_type[lookupKey],"ERROR"),""), "")</f>
        <v/>
      </c>
      <c r="AT173" s="3" t="str">
        <f>IF($A173="ADD",IF(NOT(ISBLANK(AS173)),_xlfn.XLOOKUP(AS173,men_point[lookupValue],men_point[lookupKey],"ERROR"),""), "")</f>
        <v/>
      </c>
      <c r="AU173" s="8"/>
      <c r="AW173" s="3" t="str">
        <f>IF($A173="ADD",IF(NOT(ISBLANK(AV173)),_xlfn.XLOOKUP(AV173,sign_bracket[lookupValue],sign_bracket[lookupKey],"ERROR"),""), "")</f>
        <v/>
      </c>
      <c r="AY173" s="3" t="str">
        <f>IF($A173="ADD",IF(NOT(ISBLANK(AX173)),_xlfn.XLOOKUP(AX173,post_plant_type[lookupValue],post_plant_type[lookupKey],"ERROR"),""), "")</f>
        <v/>
      </c>
      <c r="BA173" s="3" t="str">
        <f>IF($A173="ADD",IF(NOT(ISBLANK(AZ173)),_xlfn.XLOOKUP(AZ173,post_ground_type[lookupValue],post_ground_type[lookupKey],"ERROR"),""), "")</f>
        <v/>
      </c>
      <c r="BC173" s="3" t="str">
        <f>IF($A173="ADD",IF(NOT(ISBLANK(BB173)),_xlfn.XLOOKUP(BB173,post_joint_type[lookupValue],post_joint_type[lookupKey],"ERROR"),""), "")</f>
        <v/>
      </c>
      <c r="BD173" s="4"/>
      <c r="BE173" s="7"/>
      <c r="BF173" s="4" t="str">
        <f t="shared" ca="1" si="18"/>
        <v/>
      </c>
      <c r="BG173" s="4"/>
      <c r="BH173" s="3" t="str">
        <f t="shared" si="19"/>
        <v/>
      </c>
      <c r="BI173" s="3" t="str">
        <f>IF($A173="","",IF((AND($A173="ADD",OR(BH173="",BH173="In Use"))),"5",(_xlfn.XLOOKUP(BH173,ud_asset_status[lookupValue],ud_asset_status[lookupKey],""))))</f>
        <v/>
      </c>
      <c r="BJ173" s="7"/>
      <c r="BL173" s="3" t="str">
        <f>IF($A173="ADD",IF(NOT(ISBLANK(BK173)),_xlfn.XLOOKUP(BK173,ud_replacement_status[lookupValue],ud_replacement_status[lookupKey],"ERROR"),""), "")</f>
        <v/>
      </c>
      <c r="BM173" s="7"/>
      <c r="BO173" s="3" t="str">
        <f>IF($A173="ADD",IF(NOT(ISBLANK(BN173)),_xlfn.XLOOKUP(BN173,ar_replace_reason[lookupValue],ar_replace_reason[lookupKey],"ERROR"),""), "")</f>
        <v/>
      </c>
      <c r="BP173" s="3" t="str">
        <f t="shared" si="20"/>
        <v/>
      </c>
      <c r="BQ173" s="3" t="str">
        <f>IF($A173="","",IF((AND($A173="ADD",OR(BP173="",BP173="Queenstown-Lakes District Council"))),"70",(_xlfn.XLOOKUP(BP173,ud_organisation_owner[lookupValue],ud_organisation_owner[lookupKey],""))))</f>
        <v/>
      </c>
      <c r="BR173" s="3" t="str">
        <f t="shared" si="21"/>
        <v/>
      </c>
      <c r="BS173" s="3" t="str">
        <f>IF($A173="","",IF((AND($A173="ADD",OR(BR173="",BR173="Queenstown-Lakes District Council"))),"70",(_xlfn.XLOOKUP(BR173,ud_organisation_owner[lookupValue],ud_organisation_owner[lookupKey],""))))</f>
        <v/>
      </c>
      <c r="BT173" s="3" t="str">
        <f t="shared" si="22"/>
        <v/>
      </c>
      <c r="BU173" s="3" t="str">
        <f>IF($A173="","",IF((AND($A173="ADD",OR(BT173="",BT173="Local Authority"))),"17",(_xlfn.XLOOKUP(BT173,ud_sub_organisation[lookupValue],ud_sub_organisation[lookupKey],""))))</f>
        <v/>
      </c>
      <c r="BW173" s="3" t="str">
        <f>IF($A173="ADD",IF(NOT(ISBLANK(BV173)),_xlfn.XLOOKUP(BV173,ud_maintenance_organisation[lookupValue],ud_maintenance_organisation[lookupKey],"ERROR"),""), "")</f>
        <v/>
      </c>
      <c r="BX173" s="3" t="str">
        <f t="shared" si="23"/>
        <v/>
      </c>
      <c r="BY173" s="3" t="str">
        <f>IF($A173="","",IF((AND($A173="ADD",OR(BX173="",BX173="Vested Assets"))),"12",(_xlfn.XLOOKUP(BX173,ud_work_category[lookupValue],ud_work_category[lookupKey],""))))</f>
        <v/>
      </c>
      <c r="BZ173" s="6"/>
      <c r="CA173" s="2" t="str">
        <f t="shared" si="24"/>
        <v/>
      </c>
      <c r="CB173" s="3" t="str">
        <f t="shared" si="25"/>
        <v/>
      </c>
      <c r="CC173" s="3" t="str">
        <f>IF($A173="","",IF((AND($A173="ADD",OR(CB173="",CB173="Excellent"))),"1",(_xlfn.XLOOKUP(CB173,condition[lookupValue],condition[lookupKey],""))))</f>
        <v/>
      </c>
      <c r="CD173" s="7" t="str">
        <f t="shared" si="26"/>
        <v/>
      </c>
      <c r="CE173" s="8"/>
    </row>
    <row r="174" spans="2:83" x14ac:dyDescent="0.25">
      <c r="B174" s="4"/>
      <c r="D174" s="3" t="str">
        <f>IF($A174="ADD",IF(NOT(ISBLANK(C174)),_xlfn.XLOOKUP(C174,ud_amds_table_list[lookupValue],ud_amds_table_list[lookupKey],"ERROR"),""), "")</f>
        <v/>
      </c>
      <c r="G174" s="8"/>
      <c r="I174" s="3" t="str">
        <f>IF($A174="ADD",IF(NOT(ISBLANK(H174)),_xlfn.XLOOKUP(H174,roadnames[lookupValue],roadnames[lookupKey],"ERROR"),""), "")</f>
        <v/>
      </c>
      <c r="J174" s="5"/>
      <c r="K174" s="5"/>
      <c r="L174" s="22"/>
      <c r="N174" s="3" t="str">
        <f>IF($A174="ADD",IF(NOT(ISBLANK(M174)),_xlfn.XLOOKUP(M174,side[lookupValue],side[lookupKey],"ERROR"),""), "")</f>
        <v/>
      </c>
      <c r="O174" s="4"/>
      <c r="Q174" s="3" t="str">
        <f>IF($A174="ADD",IF(NOT(ISBLANK(P174)),_xlfn.XLOOKUP(P174,ud_placement[lookupValue],ud_placement[lookupKey],"ERROR"),""), "")</f>
        <v/>
      </c>
      <c r="S174" s="3" t="str">
        <f>IF($A174="ADD",IF(NOT(ISBLANK(R174)),_xlfn.XLOOKUP(R174,ud_pole_primary_function[lookupValue],ud_pole_primary_function[lookupKey],"ERROR"),""), "")</f>
        <v/>
      </c>
      <c r="U174" s="3" t="str">
        <f>IF($A174="ADD",IF(NOT(ISBLANK(T174)),_xlfn.XLOOKUP(T174,ud_pole_structure_type[lookupValue],ud_pole_structure_type[lookupKey],"ERROR"),""), "")</f>
        <v/>
      </c>
      <c r="X174" s="3" t="str">
        <f>IF($A174="ADD",IF(NOT(ISBLANK(W174)),_xlfn.XLOOKUP(W174,pole_material[lookupValue],pole_material[lookupKey],"ERROR"),""), "")</f>
        <v/>
      </c>
      <c r="Z174" s="3" t="str">
        <f>IF($A174="ADD",IF(NOT(ISBLANK(Y174)),_xlfn.XLOOKUP(Y174,ud_coating_system[lookupValue],ud_coating_system[lookupKey],"ERROR"),""), "")</f>
        <v/>
      </c>
      <c r="AB174" s="3" t="str">
        <f>IF($A174="ADD",IF(NOT(ISBLANK(AA174)),_xlfn.XLOOKUP(AA174,ud_pole_foundation_type[lookupValue],ud_pole_foundation_type[lookupKey],"ERROR"),""), "")</f>
        <v/>
      </c>
      <c r="AD174" s="3" t="str">
        <f>IF($A174="ADD",IF(NOT(ISBLANK(AC174)),_xlfn.XLOOKUP(AC174,ud_pole_base_connection[lookupValue],ud_pole_base_connection[lookupKey],"ERROR"),""), "")</f>
        <v/>
      </c>
      <c r="AE174" s="22"/>
      <c r="AF174" s="22"/>
      <c r="AI174" s="3" t="str">
        <f>IF($A174="ADD",IF(NOT(ISBLANK(AH174)),_xlfn.XLOOKUP(AH174,ud_pole_structure_make[lookupValue],ud_pole_structure_make[lookupKey],"ERROR"),""), "")</f>
        <v/>
      </c>
      <c r="AK174" s="3" t="str">
        <f>IF($A174="ADD",IF(NOT(ISBLANK(AJ174)),_xlfn.XLOOKUP(1,(ud_pole_structure_model_lookup=AJ174)*(ud_pole_structure_model_parentKey=AI174),ud_pole_structure_model[lookupKey],"ERROR"),""), "")</f>
        <v/>
      </c>
      <c r="AM174" s="3" t="str">
        <f>IF($A174="ADD",IF(NOT(ISBLANK(AL174)),_xlfn.XLOOKUP(AL174,sl_pole_shape[lookupValue],sl_pole_shape[lookupKey],"ERROR"),""), "")</f>
        <v/>
      </c>
      <c r="AN174" s="8"/>
      <c r="AP174" s="3" t="str">
        <f>IF($A174="ADD",IF(NOT(ISBLANK(AO174)),_xlfn.XLOOKUP(AO174,sl_pole_attach[lookupValue],sl_pole_attach[lookupKey],"ERROR"),""), "")</f>
        <v/>
      </c>
      <c r="AR174" s="3" t="str">
        <f>IF($A174="ADD",IF(NOT(ISBLANK(AQ174)),_xlfn.XLOOKUP(AQ174,sl_earthing_type[lookupValue],sl_earthing_type[lookupKey],"ERROR"),""), "")</f>
        <v/>
      </c>
      <c r="AT174" s="3" t="str">
        <f>IF($A174="ADD",IF(NOT(ISBLANK(AS174)),_xlfn.XLOOKUP(AS174,men_point[lookupValue],men_point[lookupKey],"ERROR"),""), "")</f>
        <v/>
      </c>
      <c r="AU174" s="8"/>
      <c r="AW174" s="3" t="str">
        <f>IF($A174="ADD",IF(NOT(ISBLANK(AV174)),_xlfn.XLOOKUP(AV174,sign_bracket[lookupValue],sign_bracket[lookupKey],"ERROR"),""), "")</f>
        <v/>
      </c>
      <c r="AY174" s="3" t="str">
        <f>IF($A174="ADD",IF(NOT(ISBLANK(AX174)),_xlfn.XLOOKUP(AX174,post_plant_type[lookupValue],post_plant_type[lookupKey],"ERROR"),""), "")</f>
        <v/>
      </c>
      <c r="BA174" s="3" t="str">
        <f>IF($A174="ADD",IF(NOT(ISBLANK(AZ174)),_xlfn.XLOOKUP(AZ174,post_ground_type[lookupValue],post_ground_type[lookupKey],"ERROR"),""), "")</f>
        <v/>
      </c>
      <c r="BC174" s="3" t="str">
        <f>IF($A174="ADD",IF(NOT(ISBLANK(BB174)),_xlfn.XLOOKUP(BB174,post_joint_type[lookupValue],post_joint_type[lookupKey],"ERROR"),""), "")</f>
        <v/>
      </c>
      <c r="BD174" s="4"/>
      <c r="BE174" s="7"/>
      <c r="BF174" s="4" t="str">
        <f t="shared" ca="1" si="18"/>
        <v/>
      </c>
      <c r="BG174" s="4"/>
      <c r="BH174" s="3" t="str">
        <f t="shared" si="19"/>
        <v/>
      </c>
      <c r="BI174" s="3" t="str">
        <f>IF($A174="","",IF((AND($A174="ADD",OR(BH174="",BH174="In Use"))),"5",(_xlfn.XLOOKUP(BH174,ud_asset_status[lookupValue],ud_asset_status[lookupKey],""))))</f>
        <v/>
      </c>
      <c r="BJ174" s="7"/>
      <c r="BL174" s="3" t="str">
        <f>IF($A174="ADD",IF(NOT(ISBLANK(BK174)),_xlfn.XLOOKUP(BK174,ud_replacement_status[lookupValue],ud_replacement_status[lookupKey],"ERROR"),""), "")</f>
        <v/>
      </c>
      <c r="BM174" s="7"/>
      <c r="BO174" s="3" t="str">
        <f>IF($A174="ADD",IF(NOT(ISBLANK(BN174)),_xlfn.XLOOKUP(BN174,ar_replace_reason[lookupValue],ar_replace_reason[lookupKey],"ERROR"),""), "")</f>
        <v/>
      </c>
      <c r="BP174" s="3" t="str">
        <f t="shared" si="20"/>
        <v/>
      </c>
      <c r="BQ174" s="3" t="str">
        <f>IF($A174="","",IF((AND($A174="ADD",OR(BP174="",BP174="Queenstown-Lakes District Council"))),"70",(_xlfn.XLOOKUP(BP174,ud_organisation_owner[lookupValue],ud_organisation_owner[lookupKey],""))))</f>
        <v/>
      </c>
      <c r="BR174" s="3" t="str">
        <f t="shared" si="21"/>
        <v/>
      </c>
      <c r="BS174" s="3" t="str">
        <f>IF($A174="","",IF((AND($A174="ADD",OR(BR174="",BR174="Queenstown-Lakes District Council"))),"70",(_xlfn.XLOOKUP(BR174,ud_organisation_owner[lookupValue],ud_organisation_owner[lookupKey],""))))</f>
        <v/>
      </c>
      <c r="BT174" s="3" t="str">
        <f t="shared" si="22"/>
        <v/>
      </c>
      <c r="BU174" s="3" t="str">
        <f>IF($A174="","",IF((AND($A174="ADD",OR(BT174="",BT174="Local Authority"))),"17",(_xlfn.XLOOKUP(BT174,ud_sub_organisation[lookupValue],ud_sub_organisation[lookupKey],""))))</f>
        <v/>
      </c>
      <c r="BW174" s="3" t="str">
        <f>IF($A174="ADD",IF(NOT(ISBLANK(BV174)),_xlfn.XLOOKUP(BV174,ud_maintenance_organisation[lookupValue],ud_maintenance_organisation[lookupKey],"ERROR"),""), "")</f>
        <v/>
      </c>
      <c r="BX174" s="3" t="str">
        <f t="shared" si="23"/>
        <v/>
      </c>
      <c r="BY174" s="3" t="str">
        <f>IF($A174="","",IF((AND($A174="ADD",OR(BX174="",BX174="Vested Assets"))),"12",(_xlfn.XLOOKUP(BX174,ud_work_category[lookupValue],ud_work_category[lookupKey],""))))</f>
        <v/>
      </c>
      <c r="BZ174" s="6"/>
      <c r="CA174" s="2" t="str">
        <f t="shared" si="24"/>
        <v/>
      </c>
      <c r="CB174" s="3" t="str">
        <f t="shared" si="25"/>
        <v/>
      </c>
      <c r="CC174" s="3" t="str">
        <f>IF($A174="","",IF((AND($A174="ADD",OR(CB174="",CB174="Excellent"))),"1",(_xlfn.XLOOKUP(CB174,condition[lookupValue],condition[lookupKey],""))))</f>
        <v/>
      </c>
      <c r="CD174" s="7" t="str">
        <f t="shared" si="26"/>
        <v/>
      </c>
      <c r="CE174" s="8"/>
    </row>
    <row r="175" spans="2:83" x14ac:dyDescent="0.25">
      <c r="B175" s="4"/>
      <c r="D175" s="3" t="str">
        <f>IF($A175="ADD",IF(NOT(ISBLANK(C175)),_xlfn.XLOOKUP(C175,ud_amds_table_list[lookupValue],ud_amds_table_list[lookupKey],"ERROR"),""), "")</f>
        <v/>
      </c>
      <c r="G175" s="8"/>
      <c r="I175" s="3" t="str">
        <f>IF($A175="ADD",IF(NOT(ISBLANK(H175)),_xlfn.XLOOKUP(H175,roadnames[lookupValue],roadnames[lookupKey],"ERROR"),""), "")</f>
        <v/>
      </c>
      <c r="J175" s="5"/>
      <c r="K175" s="5"/>
      <c r="L175" s="22"/>
      <c r="N175" s="3" t="str">
        <f>IF($A175="ADD",IF(NOT(ISBLANK(M175)),_xlfn.XLOOKUP(M175,side[lookupValue],side[lookupKey],"ERROR"),""), "")</f>
        <v/>
      </c>
      <c r="O175" s="4"/>
      <c r="Q175" s="3" t="str">
        <f>IF($A175="ADD",IF(NOT(ISBLANK(P175)),_xlfn.XLOOKUP(P175,ud_placement[lookupValue],ud_placement[lookupKey],"ERROR"),""), "")</f>
        <v/>
      </c>
      <c r="S175" s="3" t="str">
        <f>IF($A175="ADD",IF(NOT(ISBLANK(R175)),_xlfn.XLOOKUP(R175,ud_pole_primary_function[lookupValue],ud_pole_primary_function[lookupKey],"ERROR"),""), "")</f>
        <v/>
      </c>
      <c r="U175" s="3" t="str">
        <f>IF($A175="ADD",IF(NOT(ISBLANK(T175)),_xlfn.XLOOKUP(T175,ud_pole_structure_type[lookupValue],ud_pole_structure_type[lookupKey],"ERROR"),""), "")</f>
        <v/>
      </c>
      <c r="X175" s="3" t="str">
        <f>IF($A175="ADD",IF(NOT(ISBLANK(W175)),_xlfn.XLOOKUP(W175,pole_material[lookupValue],pole_material[lookupKey],"ERROR"),""), "")</f>
        <v/>
      </c>
      <c r="Z175" s="3" t="str">
        <f>IF($A175="ADD",IF(NOT(ISBLANK(Y175)),_xlfn.XLOOKUP(Y175,ud_coating_system[lookupValue],ud_coating_system[lookupKey],"ERROR"),""), "")</f>
        <v/>
      </c>
      <c r="AB175" s="3" t="str">
        <f>IF($A175="ADD",IF(NOT(ISBLANK(AA175)),_xlfn.XLOOKUP(AA175,ud_pole_foundation_type[lookupValue],ud_pole_foundation_type[lookupKey],"ERROR"),""), "")</f>
        <v/>
      </c>
      <c r="AD175" s="3" t="str">
        <f>IF($A175="ADD",IF(NOT(ISBLANK(AC175)),_xlfn.XLOOKUP(AC175,ud_pole_base_connection[lookupValue],ud_pole_base_connection[lookupKey],"ERROR"),""), "")</f>
        <v/>
      </c>
      <c r="AE175" s="22"/>
      <c r="AF175" s="22"/>
      <c r="AI175" s="3" t="str">
        <f>IF($A175="ADD",IF(NOT(ISBLANK(AH175)),_xlfn.XLOOKUP(AH175,ud_pole_structure_make[lookupValue],ud_pole_structure_make[lookupKey],"ERROR"),""), "")</f>
        <v/>
      </c>
      <c r="AK175" s="3" t="str">
        <f>IF($A175="ADD",IF(NOT(ISBLANK(AJ175)),_xlfn.XLOOKUP(1,(ud_pole_structure_model_lookup=AJ175)*(ud_pole_structure_model_parentKey=AI175),ud_pole_structure_model[lookupKey],"ERROR"),""), "")</f>
        <v/>
      </c>
      <c r="AM175" s="3" t="str">
        <f>IF($A175="ADD",IF(NOT(ISBLANK(AL175)),_xlfn.XLOOKUP(AL175,sl_pole_shape[lookupValue],sl_pole_shape[lookupKey],"ERROR"),""), "")</f>
        <v/>
      </c>
      <c r="AN175" s="8"/>
      <c r="AP175" s="3" t="str">
        <f>IF($A175="ADD",IF(NOT(ISBLANK(AO175)),_xlfn.XLOOKUP(AO175,sl_pole_attach[lookupValue],sl_pole_attach[lookupKey],"ERROR"),""), "")</f>
        <v/>
      </c>
      <c r="AR175" s="3" t="str">
        <f>IF($A175="ADD",IF(NOT(ISBLANK(AQ175)),_xlfn.XLOOKUP(AQ175,sl_earthing_type[lookupValue],sl_earthing_type[lookupKey],"ERROR"),""), "")</f>
        <v/>
      </c>
      <c r="AT175" s="3" t="str">
        <f>IF($A175="ADD",IF(NOT(ISBLANK(AS175)),_xlfn.XLOOKUP(AS175,men_point[lookupValue],men_point[lookupKey],"ERROR"),""), "")</f>
        <v/>
      </c>
      <c r="AU175" s="8"/>
      <c r="AW175" s="3" t="str">
        <f>IF($A175="ADD",IF(NOT(ISBLANK(AV175)),_xlfn.XLOOKUP(AV175,sign_bracket[lookupValue],sign_bracket[lookupKey],"ERROR"),""), "")</f>
        <v/>
      </c>
      <c r="AY175" s="3" t="str">
        <f>IF($A175="ADD",IF(NOT(ISBLANK(AX175)),_xlfn.XLOOKUP(AX175,post_plant_type[lookupValue],post_plant_type[lookupKey],"ERROR"),""), "")</f>
        <v/>
      </c>
      <c r="BA175" s="3" t="str">
        <f>IF($A175="ADD",IF(NOT(ISBLANK(AZ175)),_xlfn.XLOOKUP(AZ175,post_ground_type[lookupValue],post_ground_type[lookupKey],"ERROR"),""), "")</f>
        <v/>
      </c>
      <c r="BC175" s="3" t="str">
        <f>IF($A175="ADD",IF(NOT(ISBLANK(BB175)),_xlfn.XLOOKUP(BB175,post_joint_type[lookupValue],post_joint_type[lookupKey],"ERROR"),""), "")</f>
        <v/>
      </c>
      <c r="BD175" s="4"/>
      <c r="BE175" s="7"/>
      <c r="BF175" s="4" t="str">
        <f t="shared" ca="1" si="18"/>
        <v/>
      </c>
      <c r="BG175" s="4"/>
      <c r="BH175" s="3" t="str">
        <f t="shared" si="19"/>
        <v/>
      </c>
      <c r="BI175" s="3" t="str">
        <f>IF($A175="","",IF((AND($A175="ADD",OR(BH175="",BH175="In Use"))),"5",(_xlfn.XLOOKUP(BH175,ud_asset_status[lookupValue],ud_asset_status[lookupKey],""))))</f>
        <v/>
      </c>
      <c r="BJ175" s="7"/>
      <c r="BL175" s="3" t="str">
        <f>IF($A175="ADD",IF(NOT(ISBLANK(BK175)),_xlfn.XLOOKUP(BK175,ud_replacement_status[lookupValue],ud_replacement_status[lookupKey],"ERROR"),""), "")</f>
        <v/>
      </c>
      <c r="BM175" s="7"/>
      <c r="BO175" s="3" t="str">
        <f>IF($A175="ADD",IF(NOT(ISBLANK(BN175)),_xlfn.XLOOKUP(BN175,ar_replace_reason[lookupValue],ar_replace_reason[lookupKey],"ERROR"),""), "")</f>
        <v/>
      </c>
      <c r="BP175" s="3" t="str">
        <f t="shared" si="20"/>
        <v/>
      </c>
      <c r="BQ175" s="3" t="str">
        <f>IF($A175="","",IF((AND($A175="ADD",OR(BP175="",BP175="Queenstown-Lakes District Council"))),"70",(_xlfn.XLOOKUP(BP175,ud_organisation_owner[lookupValue],ud_organisation_owner[lookupKey],""))))</f>
        <v/>
      </c>
      <c r="BR175" s="3" t="str">
        <f t="shared" si="21"/>
        <v/>
      </c>
      <c r="BS175" s="3" t="str">
        <f>IF($A175="","",IF((AND($A175="ADD",OR(BR175="",BR175="Queenstown-Lakes District Council"))),"70",(_xlfn.XLOOKUP(BR175,ud_organisation_owner[lookupValue],ud_organisation_owner[lookupKey],""))))</f>
        <v/>
      </c>
      <c r="BT175" s="3" t="str">
        <f t="shared" si="22"/>
        <v/>
      </c>
      <c r="BU175" s="3" t="str">
        <f>IF($A175="","",IF((AND($A175="ADD",OR(BT175="",BT175="Local Authority"))),"17",(_xlfn.XLOOKUP(BT175,ud_sub_organisation[lookupValue],ud_sub_organisation[lookupKey],""))))</f>
        <v/>
      </c>
      <c r="BW175" s="3" t="str">
        <f>IF($A175="ADD",IF(NOT(ISBLANK(BV175)),_xlfn.XLOOKUP(BV175,ud_maintenance_organisation[lookupValue],ud_maintenance_organisation[lookupKey],"ERROR"),""), "")</f>
        <v/>
      </c>
      <c r="BX175" s="3" t="str">
        <f t="shared" si="23"/>
        <v/>
      </c>
      <c r="BY175" s="3" t="str">
        <f>IF($A175="","",IF((AND($A175="ADD",OR(BX175="",BX175="Vested Assets"))),"12",(_xlfn.XLOOKUP(BX175,ud_work_category[lookupValue],ud_work_category[lookupKey],""))))</f>
        <v/>
      </c>
      <c r="BZ175" s="6"/>
      <c r="CA175" s="2" t="str">
        <f t="shared" si="24"/>
        <v/>
      </c>
      <c r="CB175" s="3" t="str">
        <f t="shared" si="25"/>
        <v/>
      </c>
      <c r="CC175" s="3" t="str">
        <f>IF($A175="","",IF((AND($A175="ADD",OR(CB175="",CB175="Excellent"))),"1",(_xlfn.XLOOKUP(CB175,condition[lookupValue],condition[lookupKey],""))))</f>
        <v/>
      </c>
      <c r="CD175" s="7" t="str">
        <f t="shared" si="26"/>
        <v/>
      </c>
      <c r="CE175" s="8"/>
    </row>
    <row r="176" spans="2:83" x14ac:dyDescent="0.25">
      <c r="B176" s="4"/>
      <c r="D176" s="3" t="str">
        <f>IF($A176="ADD",IF(NOT(ISBLANK(C176)),_xlfn.XLOOKUP(C176,ud_amds_table_list[lookupValue],ud_amds_table_list[lookupKey],"ERROR"),""), "")</f>
        <v/>
      </c>
      <c r="G176" s="8"/>
      <c r="I176" s="3" t="str">
        <f>IF($A176="ADD",IF(NOT(ISBLANK(H176)),_xlfn.XLOOKUP(H176,roadnames[lookupValue],roadnames[lookupKey],"ERROR"),""), "")</f>
        <v/>
      </c>
      <c r="J176" s="5"/>
      <c r="K176" s="5"/>
      <c r="L176" s="22"/>
      <c r="N176" s="3" t="str">
        <f>IF($A176="ADD",IF(NOT(ISBLANK(M176)),_xlfn.XLOOKUP(M176,side[lookupValue],side[lookupKey],"ERROR"),""), "")</f>
        <v/>
      </c>
      <c r="O176" s="4"/>
      <c r="Q176" s="3" t="str">
        <f>IF($A176="ADD",IF(NOT(ISBLANK(P176)),_xlfn.XLOOKUP(P176,ud_placement[lookupValue],ud_placement[lookupKey],"ERROR"),""), "")</f>
        <v/>
      </c>
      <c r="S176" s="3" t="str">
        <f>IF($A176="ADD",IF(NOT(ISBLANK(R176)),_xlfn.XLOOKUP(R176,ud_pole_primary_function[lookupValue],ud_pole_primary_function[lookupKey],"ERROR"),""), "")</f>
        <v/>
      </c>
      <c r="U176" s="3" t="str">
        <f>IF($A176="ADD",IF(NOT(ISBLANK(T176)),_xlfn.XLOOKUP(T176,ud_pole_structure_type[lookupValue],ud_pole_structure_type[lookupKey],"ERROR"),""), "")</f>
        <v/>
      </c>
      <c r="X176" s="3" t="str">
        <f>IF($A176="ADD",IF(NOT(ISBLANK(W176)),_xlfn.XLOOKUP(W176,pole_material[lookupValue],pole_material[lookupKey],"ERROR"),""), "")</f>
        <v/>
      </c>
      <c r="Z176" s="3" t="str">
        <f>IF($A176="ADD",IF(NOT(ISBLANK(Y176)),_xlfn.XLOOKUP(Y176,ud_coating_system[lookupValue],ud_coating_system[lookupKey],"ERROR"),""), "")</f>
        <v/>
      </c>
      <c r="AB176" s="3" t="str">
        <f>IF($A176="ADD",IF(NOT(ISBLANK(AA176)),_xlfn.XLOOKUP(AA176,ud_pole_foundation_type[lookupValue],ud_pole_foundation_type[lookupKey],"ERROR"),""), "")</f>
        <v/>
      </c>
      <c r="AD176" s="3" t="str">
        <f>IF($A176="ADD",IF(NOT(ISBLANK(AC176)),_xlfn.XLOOKUP(AC176,ud_pole_base_connection[lookupValue],ud_pole_base_connection[lookupKey],"ERROR"),""), "")</f>
        <v/>
      </c>
      <c r="AE176" s="22"/>
      <c r="AF176" s="22"/>
      <c r="AI176" s="3" t="str">
        <f>IF($A176="ADD",IF(NOT(ISBLANK(AH176)),_xlfn.XLOOKUP(AH176,ud_pole_structure_make[lookupValue],ud_pole_structure_make[lookupKey],"ERROR"),""), "")</f>
        <v/>
      </c>
      <c r="AK176" s="3" t="str">
        <f>IF($A176="ADD",IF(NOT(ISBLANK(AJ176)),_xlfn.XLOOKUP(1,(ud_pole_structure_model_lookup=AJ176)*(ud_pole_structure_model_parentKey=AI176),ud_pole_structure_model[lookupKey],"ERROR"),""), "")</f>
        <v/>
      </c>
      <c r="AM176" s="3" t="str">
        <f>IF($A176="ADD",IF(NOT(ISBLANK(AL176)),_xlfn.XLOOKUP(AL176,sl_pole_shape[lookupValue],sl_pole_shape[lookupKey],"ERROR"),""), "")</f>
        <v/>
      </c>
      <c r="AN176" s="8"/>
      <c r="AP176" s="3" t="str">
        <f>IF($A176="ADD",IF(NOT(ISBLANK(AO176)),_xlfn.XLOOKUP(AO176,sl_pole_attach[lookupValue],sl_pole_attach[lookupKey],"ERROR"),""), "")</f>
        <v/>
      </c>
      <c r="AR176" s="3" t="str">
        <f>IF($A176="ADD",IF(NOT(ISBLANK(AQ176)),_xlfn.XLOOKUP(AQ176,sl_earthing_type[lookupValue],sl_earthing_type[lookupKey],"ERROR"),""), "")</f>
        <v/>
      </c>
      <c r="AT176" s="3" t="str">
        <f>IF($A176="ADD",IF(NOT(ISBLANK(AS176)),_xlfn.XLOOKUP(AS176,men_point[lookupValue],men_point[lookupKey],"ERROR"),""), "")</f>
        <v/>
      </c>
      <c r="AU176" s="8"/>
      <c r="AW176" s="3" t="str">
        <f>IF($A176="ADD",IF(NOT(ISBLANK(AV176)),_xlfn.XLOOKUP(AV176,sign_bracket[lookupValue],sign_bracket[lookupKey],"ERROR"),""), "")</f>
        <v/>
      </c>
      <c r="AY176" s="3" t="str">
        <f>IF($A176="ADD",IF(NOT(ISBLANK(AX176)),_xlfn.XLOOKUP(AX176,post_plant_type[lookupValue],post_plant_type[lookupKey],"ERROR"),""), "")</f>
        <v/>
      </c>
      <c r="BA176" s="3" t="str">
        <f>IF($A176="ADD",IF(NOT(ISBLANK(AZ176)),_xlfn.XLOOKUP(AZ176,post_ground_type[lookupValue],post_ground_type[lookupKey],"ERROR"),""), "")</f>
        <v/>
      </c>
      <c r="BC176" s="3" t="str">
        <f>IF($A176="ADD",IF(NOT(ISBLANK(BB176)),_xlfn.XLOOKUP(BB176,post_joint_type[lookupValue],post_joint_type[lookupKey],"ERROR"),""), "")</f>
        <v/>
      </c>
      <c r="BD176" s="4"/>
      <c r="BE176" s="7"/>
      <c r="BF176" s="4" t="str">
        <f t="shared" ca="1" si="18"/>
        <v/>
      </c>
      <c r="BG176" s="4"/>
      <c r="BH176" s="3" t="str">
        <f t="shared" si="19"/>
        <v/>
      </c>
      <c r="BI176" s="3" t="str">
        <f>IF($A176="","",IF((AND($A176="ADD",OR(BH176="",BH176="In Use"))),"5",(_xlfn.XLOOKUP(BH176,ud_asset_status[lookupValue],ud_asset_status[lookupKey],""))))</f>
        <v/>
      </c>
      <c r="BJ176" s="7"/>
      <c r="BL176" s="3" t="str">
        <f>IF($A176="ADD",IF(NOT(ISBLANK(BK176)),_xlfn.XLOOKUP(BK176,ud_replacement_status[lookupValue],ud_replacement_status[lookupKey],"ERROR"),""), "")</f>
        <v/>
      </c>
      <c r="BM176" s="7"/>
      <c r="BO176" s="3" t="str">
        <f>IF($A176="ADD",IF(NOT(ISBLANK(BN176)),_xlfn.XLOOKUP(BN176,ar_replace_reason[lookupValue],ar_replace_reason[lookupKey],"ERROR"),""), "")</f>
        <v/>
      </c>
      <c r="BP176" s="3" t="str">
        <f t="shared" si="20"/>
        <v/>
      </c>
      <c r="BQ176" s="3" t="str">
        <f>IF($A176="","",IF((AND($A176="ADD",OR(BP176="",BP176="Queenstown-Lakes District Council"))),"70",(_xlfn.XLOOKUP(BP176,ud_organisation_owner[lookupValue],ud_organisation_owner[lookupKey],""))))</f>
        <v/>
      </c>
      <c r="BR176" s="3" t="str">
        <f t="shared" si="21"/>
        <v/>
      </c>
      <c r="BS176" s="3" t="str">
        <f>IF($A176="","",IF((AND($A176="ADD",OR(BR176="",BR176="Queenstown-Lakes District Council"))),"70",(_xlfn.XLOOKUP(BR176,ud_organisation_owner[lookupValue],ud_organisation_owner[lookupKey],""))))</f>
        <v/>
      </c>
      <c r="BT176" s="3" t="str">
        <f t="shared" si="22"/>
        <v/>
      </c>
      <c r="BU176" s="3" t="str">
        <f>IF($A176="","",IF((AND($A176="ADD",OR(BT176="",BT176="Local Authority"))),"17",(_xlfn.XLOOKUP(BT176,ud_sub_organisation[lookupValue],ud_sub_organisation[lookupKey],""))))</f>
        <v/>
      </c>
      <c r="BW176" s="3" t="str">
        <f>IF($A176="ADD",IF(NOT(ISBLANK(BV176)),_xlfn.XLOOKUP(BV176,ud_maintenance_organisation[lookupValue],ud_maintenance_organisation[lookupKey],"ERROR"),""), "")</f>
        <v/>
      </c>
      <c r="BX176" s="3" t="str">
        <f t="shared" si="23"/>
        <v/>
      </c>
      <c r="BY176" s="3" t="str">
        <f>IF($A176="","",IF((AND($A176="ADD",OR(BX176="",BX176="Vested Assets"))),"12",(_xlfn.XLOOKUP(BX176,ud_work_category[lookupValue],ud_work_category[lookupKey],""))))</f>
        <v/>
      </c>
      <c r="BZ176" s="6"/>
      <c r="CA176" s="2" t="str">
        <f t="shared" si="24"/>
        <v/>
      </c>
      <c r="CB176" s="3" t="str">
        <f t="shared" si="25"/>
        <v/>
      </c>
      <c r="CC176" s="3" t="str">
        <f>IF($A176="","",IF((AND($A176="ADD",OR(CB176="",CB176="Excellent"))),"1",(_xlfn.XLOOKUP(CB176,condition[lookupValue],condition[lookupKey],""))))</f>
        <v/>
      </c>
      <c r="CD176" s="7" t="str">
        <f t="shared" si="26"/>
        <v/>
      </c>
      <c r="CE176" s="8"/>
    </row>
    <row r="177" spans="2:83" x14ac:dyDescent="0.25">
      <c r="B177" s="4"/>
      <c r="D177" s="3" t="str">
        <f>IF($A177="ADD",IF(NOT(ISBLANK(C177)),_xlfn.XLOOKUP(C177,ud_amds_table_list[lookupValue],ud_amds_table_list[lookupKey],"ERROR"),""), "")</f>
        <v/>
      </c>
      <c r="G177" s="8"/>
      <c r="I177" s="3" t="str">
        <f>IF($A177="ADD",IF(NOT(ISBLANK(H177)),_xlfn.XLOOKUP(H177,roadnames[lookupValue],roadnames[lookupKey],"ERROR"),""), "")</f>
        <v/>
      </c>
      <c r="J177" s="5"/>
      <c r="K177" s="5"/>
      <c r="L177" s="22"/>
      <c r="N177" s="3" t="str">
        <f>IF($A177="ADD",IF(NOT(ISBLANK(M177)),_xlfn.XLOOKUP(M177,side[lookupValue],side[lookupKey],"ERROR"),""), "")</f>
        <v/>
      </c>
      <c r="O177" s="4"/>
      <c r="Q177" s="3" t="str">
        <f>IF($A177="ADD",IF(NOT(ISBLANK(P177)),_xlfn.XLOOKUP(P177,ud_placement[lookupValue],ud_placement[lookupKey],"ERROR"),""), "")</f>
        <v/>
      </c>
      <c r="S177" s="3" t="str">
        <f>IF($A177="ADD",IF(NOT(ISBLANK(R177)),_xlfn.XLOOKUP(R177,ud_pole_primary_function[lookupValue],ud_pole_primary_function[lookupKey],"ERROR"),""), "")</f>
        <v/>
      </c>
      <c r="U177" s="3" t="str">
        <f>IF($A177="ADD",IF(NOT(ISBLANK(T177)),_xlfn.XLOOKUP(T177,ud_pole_structure_type[lookupValue],ud_pole_structure_type[lookupKey],"ERROR"),""), "")</f>
        <v/>
      </c>
      <c r="X177" s="3" t="str">
        <f>IF($A177="ADD",IF(NOT(ISBLANK(W177)),_xlfn.XLOOKUP(W177,pole_material[lookupValue],pole_material[lookupKey],"ERROR"),""), "")</f>
        <v/>
      </c>
      <c r="Z177" s="3" t="str">
        <f>IF($A177="ADD",IF(NOT(ISBLANK(Y177)),_xlfn.XLOOKUP(Y177,ud_coating_system[lookupValue],ud_coating_system[lookupKey],"ERROR"),""), "")</f>
        <v/>
      </c>
      <c r="AB177" s="3" t="str">
        <f>IF($A177="ADD",IF(NOT(ISBLANK(AA177)),_xlfn.XLOOKUP(AA177,ud_pole_foundation_type[lookupValue],ud_pole_foundation_type[lookupKey],"ERROR"),""), "")</f>
        <v/>
      </c>
      <c r="AD177" s="3" t="str">
        <f>IF($A177="ADD",IF(NOT(ISBLANK(AC177)),_xlfn.XLOOKUP(AC177,ud_pole_base_connection[lookupValue],ud_pole_base_connection[lookupKey],"ERROR"),""), "")</f>
        <v/>
      </c>
      <c r="AE177" s="22"/>
      <c r="AF177" s="22"/>
      <c r="AI177" s="3" t="str">
        <f>IF($A177="ADD",IF(NOT(ISBLANK(AH177)),_xlfn.XLOOKUP(AH177,ud_pole_structure_make[lookupValue],ud_pole_structure_make[lookupKey],"ERROR"),""), "")</f>
        <v/>
      </c>
      <c r="AK177" s="3" t="str">
        <f>IF($A177="ADD",IF(NOT(ISBLANK(AJ177)),_xlfn.XLOOKUP(1,(ud_pole_structure_model_lookup=AJ177)*(ud_pole_structure_model_parentKey=AI177),ud_pole_structure_model[lookupKey],"ERROR"),""), "")</f>
        <v/>
      </c>
      <c r="AM177" s="3" t="str">
        <f>IF($A177="ADD",IF(NOT(ISBLANK(AL177)),_xlfn.XLOOKUP(AL177,sl_pole_shape[lookupValue],sl_pole_shape[lookupKey],"ERROR"),""), "")</f>
        <v/>
      </c>
      <c r="AN177" s="8"/>
      <c r="AP177" s="3" t="str">
        <f>IF($A177="ADD",IF(NOT(ISBLANK(AO177)),_xlfn.XLOOKUP(AO177,sl_pole_attach[lookupValue],sl_pole_attach[lookupKey],"ERROR"),""), "")</f>
        <v/>
      </c>
      <c r="AR177" s="3" t="str">
        <f>IF($A177="ADD",IF(NOT(ISBLANK(AQ177)),_xlfn.XLOOKUP(AQ177,sl_earthing_type[lookupValue],sl_earthing_type[lookupKey],"ERROR"),""), "")</f>
        <v/>
      </c>
      <c r="AT177" s="3" t="str">
        <f>IF($A177="ADD",IF(NOT(ISBLANK(AS177)),_xlfn.XLOOKUP(AS177,men_point[lookupValue],men_point[lookupKey],"ERROR"),""), "")</f>
        <v/>
      </c>
      <c r="AU177" s="8"/>
      <c r="AW177" s="3" t="str">
        <f>IF($A177="ADD",IF(NOT(ISBLANK(AV177)),_xlfn.XLOOKUP(AV177,sign_bracket[lookupValue],sign_bracket[lookupKey],"ERROR"),""), "")</f>
        <v/>
      </c>
      <c r="AY177" s="3" t="str">
        <f>IF($A177="ADD",IF(NOT(ISBLANK(AX177)),_xlfn.XLOOKUP(AX177,post_plant_type[lookupValue],post_plant_type[lookupKey],"ERROR"),""), "")</f>
        <v/>
      </c>
      <c r="BA177" s="3" t="str">
        <f>IF($A177="ADD",IF(NOT(ISBLANK(AZ177)),_xlfn.XLOOKUP(AZ177,post_ground_type[lookupValue],post_ground_type[lookupKey],"ERROR"),""), "")</f>
        <v/>
      </c>
      <c r="BC177" s="3" t="str">
        <f>IF($A177="ADD",IF(NOT(ISBLANK(BB177)),_xlfn.XLOOKUP(BB177,post_joint_type[lookupValue],post_joint_type[lookupKey],"ERROR"),""), "")</f>
        <v/>
      </c>
      <c r="BD177" s="4"/>
      <c r="BE177" s="7"/>
      <c r="BF177" s="4" t="str">
        <f t="shared" ca="1" si="18"/>
        <v/>
      </c>
      <c r="BG177" s="4"/>
      <c r="BH177" s="3" t="str">
        <f t="shared" si="19"/>
        <v/>
      </c>
      <c r="BI177" s="3" t="str">
        <f>IF($A177="","",IF((AND($A177="ADD",OR(BH177="",BH177="In Use"))),"5",(_xlfn.XLOOKUP(BH177,ud_asset_status[lookupValue],ud_asset_status[lookupKey],""))))</f>
        <v/>
      </c>
      <c r="BJ177" s="7"/>
      <c r="BL177" s="3" t="str">
        <f>IF($A177="ADD",IF(NOT(ISBLANK(BK177)),_xlfn.XLOOKUP(BK177,ud_replacement_status[lookupValue],ud_replacement_status[lookupKey],"ERROR"),""), "")</f>
        <v/>
      </c>
      <c r="BM177" s="7"/>
      <c r="BO177" s="3" t="str">
        <f>IF($A177="ADD",IF(NOT(ISBLANK(BN177)),_xlfn.XLOOKUP(BN177,ar_replace_reason[lookupValue],ar_replace_reason[lookupKey],"ERROR"),""), "")</f>
        <v/>
      </c>
      <c r="BP177" s="3" t="str">
        <f t="shared" si="20"/>
        <v/>
      </c>
      <c r="BQ177" s="3" t="str">
        <f>IF($A177="","",IF((AND($A177="ADD",OR(BP177="",BP177="Queenstown-Lakes District Council"))),"70",(_xlfn.XLOOKUP(BP177,ud_organisation_owner[lookupValue],ud_organisation_owner[lookupKey],""))))</f>
        <v/>
      </c>
      <c r="BR177" s="3" t="str">
        <f t="shared" si="21"/>
        <v/>
      </c>
      <c r="BS177" s="3" t="str">
        <f>IF($A177="","",IF((AND($A177="ADD",OR(BR177="",BR177="Queenstown-Lakes District Council"))),"70",(_xlfn.XLOOKUP(BR177,ud_organisation_owner[lookupValue],ud_organisation_owner[lookupKey],""))))</f>
        <v/>
      </c>
      <c r="BT177" s="3" t="str">
        <f t="shared" si="22"/>
        <v/>
      </c>
      <c r="BU177" s="3" t="str">
        <f>IF($A177="","",IF((AND($A177="ADD",OR(BT177="",BT177="Local Authority"))),"17",(_xlfn.XLOOKUP(BT177,ud_sub_organisation[lookupValue],ud_sub_organisation[lookupKey],""))))</f>
        <v/>
      </c>
      <c r="BW177" s="3" t="str">
        <f>IF($A177="ADD",IF(NOT(ISBLANK(BV177)),_xlfn.XLOOKUP(BV177,ud_maintenance_organisation[lookupValue],ud_maintenance_organisation[lookupKey],"ERROR"),""), "")</f>
        <v/>
      </c>
      <c r="BX177" s="3" t="str">
        <f t="shared" si="23"/>
        <v/>
      </c>
      <c r="BY177" s="3" t="str">
        <f>IF($A177="","",IF((AND($A177="ADD",OR(BX177="",BX177="Vested Assets"))),"12",(_xlfn.XLOOKUP(BX177,ud_work_category[lookupValue],ud_work_category[lookupKey],""))))</f>
        <v/>
      </c>
      <c r="BZ177" s="6"/>
      <c r="CA177" s="2" t="str">
        <f t="shared" si="24"/>
        <v/>
      </c>
      <c r="CB177" s="3" t="str">
        <f t="shared" si="25"/>
        <v/>
      </c>
      <c r="CC177" s="3" t="str">
        <f>IF($A177="","",IF((AND($A177="ADD",OR(CB177="",CB177="Excellent"))),"1",(_xlfn.XLOOKUP(CB177,condition[lookupValue],condition[lookupKey],""))))</f>
        <v/>
      </c>
      <c r="CD177" s="7" t="str">
        <f t="shared" si="26"/>
        <v/>
      </c>
      <c r="CE177" s="8"/>
    </row>
    <row r="178" spans="2:83" x14ac:dyDescent="0.25">
      <c r="B178" s="4"/>
      <c r="D178" s="3" t="str">
        <f>IF($A178="ADD",IF(NOT(ISBLANK(C178)),_xlfn.XLOOKUP(C178,ud_amds_table_list[lookupValue],ud_amds_table_list[lookupKey],"ERROR"),""), "")</f>
        <v/>
      </c>
      <c r="G178" s="8"/>
      <c r="I178" s="3" t="str">
        <f>IF($A178="ADD",IF(NOT(ISBLANK(H178)),_xlfn.XLOOKUP(H178,roadnames[lookupValue],roadnames[lookupKey],"ERROR"),""), "")</f>
        <v/>
      </c>
      <c r="J178" s="5"/>
      <c r="K178" s="5"/>
      <c r="L178" s="22"/>
      <c r="N178" s="3" t="str">
        <f>IF($A178="ADD",IF(NOT(ISBLANK(M178)),_xlfn.XLOOKUP(M178,side[lookupValue],side[lookupKey],"ERROR"),""), "")</f>
        <v/>
      </c>
      <c r="O178" s="4"/>
      <c r="Q178" s="3" t="str">
        <f>IF($A178="ADD",IF(NOT(ISBLANK(P178)),_xlfn.XLOOKUP(P178,ud_placement[lookupValue],ud_placement[lookupKey],"ERROR"),""), "")</f>
        <v/>
      </c>
      <c r="S178" s="3" t="str">
        <f>IF($A178="ADD",IF(NOT(ISBLANK(R178)),_xlfn.XLOOKUP(R178,ud_pole_primary_function[lookupValue],ud_pole_primary_function[lookupKey],"ERROR"),""), "")</f>
        <v/>
      </c>
      <c r="U178" s="3" t="str">
        <f>IF($A178="ADD",IF(NOT(ISBLANK(T178)),_xlfn.XLOOKUP(T178,ud_pole_structure_type[lookupValue],ud_pole_structure_type[lookupKey],"ERROR"),""), "")</f>
        <v/>
      </c>
      <c r="X178" s="3" t="str">
        <f>IF($A178="ADD",IF(NOT(ISBLANK(W178)),_xlfn.XLOOKUP(W178,pole_material[lookupValue],pole_material[lookupKey],"ERROR"),""), "")</f>
        <v/>
      </c>
      <c r="Z178" s="3" t="str">
        <f>IF($A178="ADD",IF(NOT(ISBLANK(Y178)),_xlfn.XLOOKUP(Y178,ud_coating_system[lookupValue],ud_coating_system[lookupKey],"ERROR"),""), "")</f>
        <v/>
      </c>
      <c r="AB178" s="3" t="str">
        <f>IF($A178="ADD",IF(NOT(ISBLANK(AA178)),_xlfn.XLOOKUP(AA178,ud_pole_foundation_type[lookupValue],ud_pole_foundation_type[lookupKey],"ERROR"),""), "")</f>
        <v/>
      </c>
      <c r="AD178" s="3" t="str">
        <f>IF($A178="ADD",IF(NOT(ISBLANK(AC178)),_xlfn.XLOOKUP(AC178,ud_pole_base_connection[lookupValue],ud_pole_base_connection[lookupKey],"ERROR"),""), "")</f>
        <v/>
      </c>
      <c r="AE178" s="22"/>
      <c r="AF178" s="22"/>
      <c r="AI178" s="3" t="str">
        <f>IF($A178="ADD",IF(NOT(ISBLANK(AH178)),_xlfn.XLOOKUP(AH178,ud_pole_structure_make[lookupValue],ud_pole_structure_make[lookupKey],"ERROR"),""), "")</f>
        <v/>
      </c>
      <c r="AK178" s="3" t="str">
        <f>IF($A178="ADD",IF(NOT(ISBLANK(AJ178)),_xlfn.XLOOKUP(1,(ud_pole_structure_model_lookup=AJ178)*(ud_pole_structure_model_parentKey=AI178),ud_pole_structure_model[lookupKey],"ERROR"),""), "")</f>
        <v/>
      </c>
      <c r="AM178" s="3" t="str">
        <f>IF($A178="ADD",IF(NOT(ISBLANK(AL178)),_xlfn.XLOOKUP(AL178,sl_pole_shape[lookupValue],sl_pole_shape[lookupKey],"ERROR"),""), "")</f>
        <v/>
      </c>
      <c r="AN178" s="8"/>
      <c r="AP178" s="3" t="str">
        <f>IF($A178="ADD",IF(NOT(ISBLANK(AO178)),_xlfn.XLOOKUP(AO178,sl_pole_attach[lookupValue],sl_pole_attach[lookupKey],"ERROR"),""), "")</f>
        <v/>
      </c>
      <c r="AR178" s="3" t="str">
        <f>IF($A178="ADD",IF(NOT(ISBLANK(AQ178)),_xlfn.XLOOKUP(AQ178,sl_earthing_type[lookupValue],sl_earthing_type[lookupKey],"ERROR"),""), "")</f>
        <v/>
      </c>
      <c r="AT178" s="3" t="str">
        <f>IF($A178="ADD",IF(NOT(ISBLANK(AS178)),_xlfn.XLOOKUP(AS178,men_point[lookupValue],men_point[lookupKey],"ERROR"),""), "")</f>
        <v/>
      </c>
      <c r="AU178" s="8"/>
      <c r="AW178" s="3" t="str">
        <f>IF($A178="ADD",IF(NOT(ISBLANK(AV178)),_xlfn.XLOOKUP(AV178,sign_bracket[lookupValue],sign_bracket[lookupKey],"ERROR"),""), "")</f>
        <v/>
      </c>
      <c r="AY178" s="3" t="str">
        <f>IF($A178="ADD",IF(NOT(ISBLANK(AX178)),_xlfn.XLOOKUP(AX178,post_plant_type[lookupValue],post_plant_type[lookupKey],"ERROR"),""), "")</f>
        <v/>
      </c>
      <c r="BA178" s="3" t="str">
        <f>IF($A178="ADD",IF(NOT(ISBLANK(AZ178)),_xlfn.XLOOKUP(AZ178,post_ground_type[lookupValue],post_ground_type[lookupKey],"ERROR"),""), "")</f>
        <v/>
      </c>
      <c r="BC178" s="3" t="str">
        <f>IF($A178="ADD",IF(NOT(ISBLANK(BB178)),_xlfn.XLOOKUP(BB178,post_joint_type[lookupValue],post_joint_type[lookupKey],"ERROR"),""), "")</f>
        <v/>
      </c>
      <c r="BD178" s="4"/>
      <c r="BE178" s="7"/>
      <c r="BF178" s="4" t="str">
        <f t="shared" ca="1" si="18"/>
        <v/>
      </c>
      <c r="BG178" s="4"/>
      <c r="BH178" s="3" t="str">
        <f t="shared" si="19"/>
        <v/>
      </c>
      <c r="BI178" s="3" t="str">
        <f>IF($A178="","",IF((AND($A178="ADD",OR(BH178="",BH178="In Use"))),"5",(_xlfn.XLOOKUP(BH178,ud_asset_status[lookupValue],ud_asset_status[lookupKey],""))))</f>
        <v/>
      </c>
      <c r="BJ178" s="7"/>
      <c r="BL178" s="3" t="str">
        <f>IF($A178="ADD",IF(NOT(ISBLANK(BK178)),_xlfn.XLOOKUP(BK178,ud_replacement_status[lookupValue],ud_replacement_status[lookupKey],"ERROR"),""), "")</f>
        <v/>
      </c>
      <c r="BM178" s="7"/>
      <c r="BO178" s="3" t="str">
        <f>IF($A178="ADD",IF(NOT(ISBLANK(BN178)),_xlfn.XLOOKUP(BN178,ar_replace_reason[lookupValue],ar_replace_reason[lookupKey],"ERROR"),""), "")</f>
        <v/>
      </c>
      <c r="BP178" s="3" t="str">
        <f t="shared" si="20"/>
        <v/>
      </c>
      <c r="BQ178" s="3" t="str">
        <f>IF($A178="","",IF((AND($A178="ADD",OR(BP178="",BP178="Queenstown-Lakes District Council"))),"70",(_xlfn.XLOOKUP(BP178,ud_organisation_owner[lookupValue],ud_organisation_owner[lookupKey],""))))</f>
        <v/>
      </c>
      <c r="BR178" s="3" t="str">
        <f t="shared" si="21"/>
        <v/>
      </c>
      <c r="BS178" s="3" t="str">
        <f>IF($A178="","",IF((AND($A178="ADD",OR(BR178="",BR178="Queenstown-Lakes District Council"))),"70",(_xlfn.XLOOKUP(BR178,ud_organisation_owner[lookupValue],ud_organisation_owner[lookupKey],""))))</f>
        <v/>
      </c>
      <c r="BT178" s="3" t="str">
        <f t="shared" si="22"/>
        <v/>
      </c>
      <c r="BU178" s="3" t="str">
        <f>IF($A178="","",IF((AND($A178="ADD",OR(BT178="",BT178="Local Authority"))),"17",(_xlfn.XLOOKUP(BT178,ud_sub_organisation[lookupValue],ud_sub_organisation[lookupKey],""))))</f>
        <v/>
      </c>
      <c r="BW178" s="3" t="str">
        <f>IF($A178="ADD",IF(NOT(ISBLANK(BV178)),_xlfn.XLOOKUP(BV178,ud_maintenance_organisation[lookupValue],ud_maintenance_organisation[lookupKey],"ERROR"),""), "")</f>
        <v/>
      </c>
      <c r="BX178" s="3" t="str">
        <f t="shared" si="23"/>
        <v/>
      </c>
      <c r="BY178" s="3" t="str">
        <f>IF($A178="","",IF((AND($A178="ADD",OR(BX178="",BX178="Vested Assets"))),"12",(_xlfn.XLOOKUP(BX178,ud_work_category[lookupValue],ud_work_category[lookupKey],""))))</f>
        <v/>
      </c>
      <c r="BZ178" s="6"/>
      <c r="CA178" s="2" t="str">
        <f t="shared" si="24"/>
        <v/>
      </c>
      <c r="CB178" s="3" t="str">
        <f t="shared" si="25"/>
        <v/>
      </c>
      <c r="CC178" s="3" t="str">
        <f>IF($A178="","",IF((AND($A178="ADD",OR(CB178="",CB178="Excellent"))),"1",(_xlfn.XLOOKUP(CB178,condition[lookupValue],condition[lookupKey],""))))</f>
        <v/>
      </c>
      <c r="CD178" s="7" t="str">
        <f t="shared" si="26"/>
        <v/>
      </c>
      <c r="CE178" s="8"/>
    </row>
    <row r="179" spans="2:83" x14ac:dyDescent="0.25">
      <c r="B179" s="4"/>
      <c r="D179" s="3" t="str">
        <f>IF($A179="ADD",IF(NOT(ISBLANK(C179)),_xlfn.XLOOKUP(C179,ud_amds_table_list[lookupValue],ud_amds_table_list[lookupKey],"ERROR"),""), "")</f>
        <v/>
      </c>
      <c r="G179" s="8"/>
      <c r="I179" s="3" t="str">
        <f>IF($A179="ADD",IF(NOT(ISBLANK(H179)),_xlfn.XLOOKUP(H179,roadnames[lookupValue],roadnames[lookupKey],"ERROR"),""), "")</f>
        <v/>
      </c>
      <c r="J179" s="5"/>
      <c r="K179" s="5"/>
      <c r="L179" s="22"/>
      <c r="N179" s="3" t="str">
        <f>IF($A179="ADD",IF(NOT(ISBLANK(M179)),_xlfn.XLOOKUP(M179,side[lookupValue],side[lookupKey],"ERROR"),""), "")</f>
        <v/>
      </c>
      <c r="O179" s="4"/>
      <c r="Q179" s="3" t="str">
        <f>IF($A179="ADD",IF(NOT(ISBLANK(P179)),_xlfn.XLOOKUP(P179,ud_placement[lookupValue],ud_placement[lookupKey],"ERROR"),""), "")</f>
        <v/>
      </c>
      <c r="S179" s="3" t="str">
        <f>IF($A179="ADD",IF(NOT(ISBLANK(R179)),_xlfn.XLOOKUP(R179,ud_pole_primary_function[lookupValue],ud_pole_primary_function[lookupKey],"ERROR"),""), "")</f>
        <v/>
      </c>
      <c r="U179" s="3" t="str">
        <f>IF($A179="ADD",IF(NOT(ISBLANK(T179)),_xlfn.XLOOKUP(T179,ud_pole_structure_type[lookupValue],ud_pole_structure_type[lookupKey],"ERROR"),""), "")</f>
        <v/>
      </c>
      <c r="X179" s="3" t="str">
        <f>IF($A179="ADD",IF(NOT(ISBLANK(W179)),_xlfn.XLOOKUP(W179,pole_material[lookupValue],pole_material[lookupKey],"ERROR"),""), "")</f>
        <v/>
      </c>
      <c r="Z179" s="3" t="str">
        <f>IF($A179="ADD",IF(NOT(ISBLANK(Y179)),_xlfn.XLOOKUP(Y179,ud_coating_system[lookupValue],ud_coating_system[lookupKey],"ERROR"),""), "")</f>
        <v/>
      </c>
      <c r="AB179" s="3" t="str">
        <f>IF($A179="ADD",IF(NOT(ISBLANK(AA179)),_xlfn.XLOOKUP(AA179,ud_pole_foundation_type[lookupValue],ud_pole_foundation_type[lookupKey],"ERROR"),""), "")</f>
        <v/>
      </c>
      <c r="AD179" s="3" t="str">
        <f>IF($A179="ADD",IF(NOT(ISBLANK(AC179)),_xlfn.XLOOKUP(AC179,ud_pole_base_connection[lookupValue],ud_pole_base_connection[lookupKey],"ERROR"),""), "")</f>
        <v/>
      </c>
      <c r="AE179" s="22"/>
      <c r="AF179" s="22"/>
      <c r="AI179" s="3" t="str">
        <f>IF($A179="ADD",IF(NOT(ISBLANK(AH179)),_xlfn.XLOOKUP(AH179,ud_pole_structure_make[lookupValue],ud_pole_structure_make[lookupKey],"ERROR"),""), "")</f>
        <v/>
      </c>
      <c r="AK179" s="3" t="str">
        <f>IF($A179="ADD",IF(NOT(ISBLANK(AJ179)),_xlfn.XLOOKUP(1,(ud_pole_structure_model_lookup=AJ179)*(ud_pole_structure_model_parentKey=AI179),ud_pole_structure_model[lookupKey],"ERROR"),""), "")</f>
        <v/>
      </c>
      <c r="AM179" s="3" t="str">
        <f>IF($A179="ADD",IF(NOT(ISBLANK(AL179)),_xlfn.XLOOKUP(AL179,sl_pole_shape[lookupValue],sl_pole_shape[lookupKey],"ERROR"),""), "")</f>
        <v/>
      </c>
      <c r="AN179" s="8"/>
      <c r="AP179" s="3" t="str">
        <f>IF($A179="ADD",IF(NOT(ISBLANK(AO179)),_xlfn.XLOOKUP(AO179,sl_pole_attach[lookupValue],sl_pole_attach[lookupKey],"ERROR"),""), "")</f>
        <v/>
      </c>
      <c r="AR179" s="3" t="str">
        <f>IF($A179="ADD",IF(NOT(ISBLANK(AQ179)),_xlfn.XLOOKUP(AQ179,sl_earthing_type[lookupValue],sl_earthing_type[lookupKey],"ERROR"),""), "")</f>
        <v/>
      </c>
      <c r="AT179" s="3" t="str">
        <f>IF($A179="ADD",IF(NOT(ISBLANK(AS179)),_xlfn.XLOOKUP(AS179,men_point[lookupValue],men_point[lookupKey],"ERROR"),""), "")</f>
        <v/>
      </c>
      <c r="AU179" s="8"/>
      <c r="AW179" s="3" t="str">
        <f>IF($A179="ADD",IF(NOT(ISBLANK(AV179)),_xlfn.XLOOKUP(AV179,sign_bracket[lookupValue],sign_bracket[lookupKey],"ERROR"),""), "")</f>
        <v/>
      </c>
      <c r="AY179" s="3" t="str">
        <f>IF($A179="ADD",IF(NOT(ISBLANK(AX179)),_xlfn.XLOOKUP(AX179,post_plant_type[lookupValue],post_plant_type[lookupKey],"ERROR"),""), "")</f>
        <v/>
      </c>
      <c r="BA179" s="3" t="str">
        <f>IF($A179="ADD",IF(NOT(ISBLANK(AZ179)),_xlfn.XLOOKUP(AZ179,post_ground_type[lookupValue],post_ground_type[lookupKey],"ERROR"),""), "")</f>
        <v/>
      </c>
      <c r="BC179" s="3" t="str">
        <f>IF($A179="ADD",IF(NOT(ISBLANK(BB179)),_xlfn.XLOOKUP(BB179,post_joint_type[lookupValue],post_joint_type[lookupKey],"ERROR"),""), "")</f>
        <v/>
      </c>
      <c r="BD179" s="4"/>
      <c r="BE179" s="7"/>
      <c r="BF179" s="4" t="str">
        <f t="shared" ca="1" si="18"/>
        <v/>
      </c>
      <c r="BG179" s="4"/>
      <c r="BH179" s="3" t="str">
        <f t="shared" si="19"/>
        <v/>
      </c>
      <c r="BI179" s="3" t="str">
        <f>IF($A179="","",IF((AND($A179="ADD",OR(BH179="",BH179="In Use"))),"5",(_xlfn.XLOOKUP(BH179,ud_asset_status[lookupValue],ud_asset_status[lookupKey],""))))</f>
        <v/>
      </c>
      <c r="BJ179" s="7"/>
      <c r="BL179" s="3" t="str">
        <f>IF($A179="ADD",IF(NOT(ISBLANK(BK179)),_xlfn.XLOOKUP(BK179,ud_replacement_status[lookupValue],ud_replacement_status[lookupKey],"ERROR"),""), "")</f>
        <v/>
      </c>
      <c r="BM179" s="7"/>
      <c r="BO179" s="3" t="str">
        <f>IF($A179="ADD",IF(NOT(ISBLANK(BN179)),_xlfn.XLOOKUP(BN179,ar_replace_reason[lookupValue],ar_replace_reason[lookupKey],"ERROR"),""), "")</f>
        <v/>
      </c>
      <c r="BP179" s="3" t="str">
        <f t="shared" si="20"/>
        <v/>
      </c>
      <c r="BQ179" s="3" t="str">
        <f>IF($A179="","",IF((AND($A179="ADD",OR(BP179="",BP179="Queenstown-Lakes District Council"))),"70",(_xlfn.XLOOKUP(BP179,ud_organisation_owner[lookupValue],ud_organisation_owner[lookupKey],""))))</f>
        <v/>
      </c>
      <c r="BR179" s="3" t="str">
        <f t="shared" si="21"/>
        <v/>
      </c>
      <c r="BS179" s="3" t="str">
        <f>IF($A179="","",IF((AND($A179="ADD",OR(BR179="",BR179="Queenstown-Lakes District Council"))),"70",(_xlfn.XLOOKUP(BR179,ud_organisation_owner[lookupValue],ud_organisation_owner[lookupKey],""))))</f>
        <v/>
      </c>
      <c r="BT179" s="3" t="str">
        <f t="shared" si="22"/>
        <v/>
      </c>
      <c r="BU179" s="3" t="str">
        <f>IF($A179="","",IF((AND($A179="ADD",OR(BT179="",BT179="Local Authority"))),"17",(_xlfn.XLOOKUP(BT179,ud_sub_organisation[lookupValue],ud_sub_organisation[lookupKey],""))))</f>
        <v/>
      </c>
      <c r="BW179" s="3" t="str">
        <f>IF($A179="ADD",IF(NOT(ISBLANK(BV179)),_xlfn.XLOOKUP(BV179,ud_maintenance_organisation[lookupValue],ud_maintenance_organisation[lookupKey],"ERROR"),""), "")</f>
        <v/>
      </c>
      <c r="BX179" s="3" t="str">
        <f t="shared" si="23"/>
        <v/>
      </c>
      <c r="BY179" s="3" t="str">
        <f>IF($A179="","",IF((AND($A179="ADD",OR(BX179="",BX179="Vested Assets"))),"12",(_xlfn.XLOOKUP(BX179,ud_work_category[lookupValue],ud_work_category[lookupKey],""))))</f>
        <v/>
      </c>
      <c r="BZ179" s="6"/>
      <c r="CA179" s="2" t="str">
        <f t="shared" si="24"/>
        <v/>
      </c>
      <c r="CB179" s="3" t="str">
        <f t="shared" si="25"/>
        <v/>
      </c>
      <c r="CC179" s="3" t="str">
        <f>IF($A179="","",IF((AND($A179="ADD",OR(CB179="",CB179="Excellent"))),"1",(_xlfn.XLOOKUP(CB179,condition[lookupValue],condition[lookupKey],""))))</f>
        <v/>
      </c>
      <c r="CD179" s="7" t="str">
        <f t="shared" si="26"/>
        <v/>
      </c>
      <c r="CE179" s="8"/>
    </row>
    <row r="180" spans="2:83" x14ac:dyDescent="0.25">
      <c r="B180" s="4"/>
      <c r="D180" s="3" t="str">
        <f>IF($A180="ADD",IF(NOT(ISBLANK(C180)),_xlfn.XLOOKUP(C180,ud_amds_table_list[lookupValue],ud_amds_table_list[lookupKey],"ERROR"),""), "")</f>
        <v/>
      </c>
      <c r="G180" s="8"/>
      <c r="I180" s="3" t="str">
        <f>IF($A180="ADD",IF(NOT(ISBLANK(H180)),_xlfn.XLOOKUP(H180,roadnames[lookupValue],roadnames[lookupKey],"ERROR"),""), "")</f>
        <v/>
      </c>
      <c r="J180" s="5"/>
      <c r="K180" s="5"/>
      <c r="L180" s="22"/>
      <c r="N180" s="3" t="str">
        <f>IF($A180="ADD",IF(NOT(ISBLANK(M180)),_xlfn.XLOOKUP(M180,side[lookupValue],side[lookupKey],"ERROR"),""), "")</f>
        <v/>
      </c>
      <c r="O180" s="4"/>
      <c r="Q180" s="3" t="str">
        <f>IF($A180="ADD",IF(NOT(ISBLANK(P180)),_xlfn.XLOOKUP(P180,ud_placement[lookupValue],ud_placement[lookupKey],"ERROR"),""), "")</f>
        <v/>
      </c>
      <c r="S180" s="3" t="str">
        <f>IF($A180="ADD",IF(NOT(ISBLANK(R180)),_xlfn.XLOOKUP(R180,ud_pole_primary_function[lookupValue],ud_pole_primary_function[lookupKey],"ERROR"),""), "")</f>
        <v/>
      </c>
      <c r="U180" s="3" t="str">
        <f>IF($A180="ADD",IF(NOT(ISBLANK(T180)),_xlfn.XLOOKUP(T180,ud_pole_structure_type[lookupValue],ud_pole_structure_type[lookupKey],"ERROR"),""), "")</f>
        <v/>
      </c>
      <c r="X180" s="3" t="str">
        <f>IF($A180="ADD",IF(NOT(ISBLANK(W180)),_xlfn.XLOOKUP(W180,pole_material[lookupValue],pole_material[lookupKey],"ERROR"),""), "")</f>
        <v/>
      </c>
      <c r="Z180" s="3" t="str">
        <f>IF($A180="ADD",IF(NOT(ISBLANK(Y180)),_xlfn.XLOOKUP(Y180,ud_coating_system[lookupValue],ud_coating_system[lookupKey],"ERROR"),""), "")</f>
        <v/>
      </c>
      <c r="AB180" s="3" t="str">
        <f>IF($A180="ADD",IF(NOT(ISBLANK(AA180)),_xlfn.XLOOKUP(AA180,ud_pole_foundation_type[lookupValue],ud_pole_foundation_type[lookupKey],"ERROR"),""), "")</f>
        <v/>
      </c>
      <c r="AD180" s="3" t="str">
        <f>IF($A180="ADD",IF(NOT(ISBLANK(AC180)),_xlfn.XLOOKUP(AC180,ud_pole_base_connection[lookupValue],ud_pole_base_connection[lookupKey],"ERROR"),""), "")</f>
        <v/>
      </c>
      <c r="AE180" s="22"/>
      <c r="AF180" s="22"/>
      <c r="AI180" s="3" t="str">
        <f>IF($A180="ADD",IF(NOT(ISBLANK(AH180)),_xlfn.XLOOKUP(AH180,ud_pole_structure_make[lookupValue],ud_pole_structure_make[lookupKey],"ERROR"),""), "")</f>
        <v/>
      </c>
      <c r="AK180" s="3" t="str">
        <f>IF($A180="ADD",IF(NOT(ISBLANK(AJ180)),_xlfn.XLOOKUP(1,(ud_pole_structure_model_lookup=AJ180)*(ud_pole_structure_model_parentKey=AI180),ud_pole_structure_model[lookupKey],"ERROR"),""), "")</f>
        <v/>
      </c>
      <c r="AM180" s="3" t="str">
        <f>IF($A180="ADD",IF(NOT(ISBLANK(AL180)),_xlfn.XLOOKUP(AL180,sl_pole_shape[lookupValue],sl_pole_shape[lookupKey],"ERROR"),""), "")</f>
        <v/>
      </c>
      <c r="AN180" s="8"/>
      <c r="AP180" s="3" t="str">
        <f>IF($A180="ADD",IF(NOT(ISBLANK(AO180)),_xlfn.XLOOKUP(AO180,sl_pole_attach[lookupValue],sl_pole_attach[lookupKey],"ERROR"),""), "")</f>
        <v/>
      </c>
      <c r="AR180" s="3" t="str">
        <f>IF($A180="ADD",IF(NOT(ISBLANK(AQ180)),_xlfn.XLOOKUP(AQ180,sl_earthing_type[lookupValue],sl_earthing_type[lookupKey],"ERROR"),""), "")</f>
        <v/>
      </c>
      <c r="AT180" s="3" t="str">
        <f>IF($A180="ADD",IF(NOT(ISBLANK(AS180)),_xlfn.XLOOKUP(AS180,men_point[lookupValue],men_point[lookupKey],"ERROR"),""), "")</f>
        <v/>
      </c>
      <c r="AU180" s="8"/>
      <c r="AW180" s="3" t="str">
        <f>IF($A180="ADD",IF(NOT(ISBLANK(AV180)),_xlfn.XLOOKUP(AV180,sign_bracket[lookupValue],sign_bracket[lookupKey],"ERROR"),""), "")</f>
        <v/>
      </c>
      <c r="AY180" s="3" t="str">
        <f>IF($A180="ADD",IF(NOT(ISBLANK(AX180)),_xlfn.XLOOKUP(AX180,post_plant_type[lookupValue],post_plant_type[lookupKey],"ERROR"),""), "")</f>
        <v/>
      </c>
      <c r="BA180" s="3" t="str">
        <f>IF($A180="ADD",IF(NOT(ISBLANK(AZ180)),_xlfn.XLOOKUP(AZ180,post_ground_type[lookupValue],post_ground_type[lookupKey],"ERROR"),""), "")</f>
        <v/>
      </c>
      <c r="BC180" s="3" t="str">
        <f>IF($A180="ADD",IF(NOT(ISBLANK(BB180)),_xlfn.XLOOKUP(BB180,post_joint_type[lookupValue],post_joint_type[lookupKey],"ERROR"),""), "")</f>
        <v/>
      </c>
      <c r="BD180" s="4"/>
      <c r="BE180" s="7"/>
      <c r="BF180" s="4" t="str">
        <f t="shared" ca="1" si="18"/>
        <v/>
      </c>
      <c r="BG180" s="4"/>
      <c r="BH180" s="3" t="str">
        <f t="shared" si="19"/>
        <v/>
      </c>
      <c r="BI180" s="3" t="str">
        <f>IF($A180="","",IF((AND($A180="ADD",OR(BH180="",BH180="In Use"))),"5",(_xlfn.XLOOKUP(BH180,ud_asset_status[lookupValue],ud_asset_status[lookupKey],""))))</f>
        <v/>
      </c>
      <c r="BJ180" s="7"/>
      <c r="BL180" s="3" t="str">
        <f>IF($A180="ADD",IF(NOT(ISBLANK(BK180)),_xlfn.XLOOKUP(BK180,ud_replacement_status[lookupValue],ud_replacement_status[lookupKey],"ERROR"),""), "")</f>
        <v/>
      </c>
      <c r="BM180" s="7"/>
      <c r="BO180" s="3" t="str">
        <f>IF($A180="ADD",IF(NOT(ISBLANK(BN180)),_xlfn.XLOOKUP(BN180,ar_replace_reason[lookupValue],ar_replace_reason[lookupKey],"ERROR"),""), "")</f>
        <v/>
      </c>
      <c r="BP180" s="3" t="str">
        <f t="shared" si="20"/>
        <v/>
      </c>
      <c r="BQ180" s="3" t="str">
        <f>IF($A180="","",IF((AND($A180="ADD",OR(BP180="",BP180="Queenstown-Lakes District Council"))),"70",(_xlfn.XLOOKUP(BP180,ud_organisation_owner[lookupValue],ud_organisation_owner[lookupKey],""))))</f>
        <v/>
      </c>
      <c r="BR180" s="3" t="str">
        <f t="shared" si="21"/>
        <v/>
      </c>
      <c r="BS180" s="3" t="str">
        <f>IF($A180="","",IF((AND($A180="ADD",OR(BR180="",BR180="Queenstown-Lakes District Council"))),"70",(_xlfn.XLOOKUP(BR180,ud_organisation_owner[lookupValue],ud_organisation_owner[lookupKey],""))))</f>
        <v/>
      </c>
      <c r="BT180" s="3" t="str">
        <f t="shared" si="22"/>
        <v/>
      </c>
      <c r="BU180" s="3" t="str">
        <f>IF($A180="","",IF((AND($A180="ADD",OR(BT180="",BT180="Local Authority"))),"17",(_xlfn.XLOOKUP(BT180,ud_sub_organisation[lookupValue],ud_sub_organisation[lookupKey],""))))</f>
        <v/>
      </c>
      <c r="BW180" s="3" t="str">
        <f>IF($A180="ADD",IF(NOT(ISBLANK(BV180)),_xlfn.XLOOKUP(BV180,ud_maintenance_organisation[lookupValue],ud_maintenance_organisation[lookupKey],"ERROR"),""), "")</f>
        <v/>
      </c>
      <c r="BX180" s="3" t="str">
        <f t="shared" si="23"/>
        <v/>
      </c>
      <c r="BY180" s="3" t="str">
        <f>IF($A180="","",IF((AND($A180="ADD",OR(BX180="",BX180="Vested Assets"))),"12",(_xlfn.XLOOKUP(BX180,ud_work_category[lookupValue],ud_work_category[lookupKey],""))))</f>
        <v/>
      </c>
      <c r="BZ180" s="6"/>
      <c r="CA180" s="2" t="str">
        <f t="shared" si="24"/>
        <v/>
      </c>
      <c r="CB180" s="3" t="str">
        <f t="shared" si="25"/>
        <v/>
      </c>
      <c r="CC180" s="3" t="str">
        <f>IF($A180="","",IF((AND($A180="ADD",OR(CB180="",CB180="Excellent"))),"1",(_xlfn.XLOOKUP(CB180,condition[lookupValue],condition[lookupKey],""))))</f>
        <v/>
      </c>
      <c r="CD180" s="7" t="str">
        <f t="shared" si="26"/>
        <v/>
      </c>
      <c r="CE180" s="8"/>
    </row>
    <row r="181" spans="2:83" x14ac:dyDescent="0.25">
      <c r="B181" s="4"/>
      <c r="D181" s="3" t="str">
        <f>IF($A181="ADD",IF(NOT(ISBLANK(C181)),_xlfn.XLOOKUP(C181,ud_amds_table_list[lookupValue],ud_amds_table_list[lookupKey],"ERROR"),""), "")</f>
        <v/>
      </c>
      <c r="G181" s="8"/>
      <c r="I181" s="3" t="str">
        <f>IF($A181="ADD",IF(NOT(ISBLANK(H181)),_xlfn.XLOOKUP(H181,roadnames[lookupValue],roadnames[lookupKey],"ERROR"),""), "")</f>
        <v/>
      </c>
      <c r="J181" s="5"/>
      <c r="K181" s="5"/>
      <c r="L181" s="22"/>
      <c r="N181" s="3" t="str">
        <f>IF($A181="ADD",IF(NOT(ISBLANK(M181)),_xlfn.XLOOKUP(M181,side[lookupValue],side[lookupKey],"ERROR"),""), "")</f>
        <v/>
      </c>
      <c r="O181" s="4"/>
      <c r="Q181" s="3" t="str">
        <f>IF($A181="ADD",IF(NOT(ISBLANK(P181)),_xlfn.XLOOKUP(P181,ud_placement[lookupValue],ud_placement[lookupKey],"ERROR"),""), "")</f>
        <v/>
      </c>
      <c r="S181" s="3" t="str">
        <f>IF($A181="ADD",IF(NOT(ISBLANK(R181)),_xlfn.XLOOKUP(R181,ud_pole_primary_function[lookupValue],ud_pole_primary_function[lookupKey],"ERROR"),""), "")</f>
        <v/>
      </c>
      <c r="U181" s="3" t="str">
        <f>IF($A181="ADD",IF(NOT(ISBLANK(T181)),_xlfn.XLOOKUP(T181,ud_pole_structure_type[lookupValue],ud_pole_structure_type[lookupKey],"ERROR"),""), "")</f>
        <v/>
      </c>
      <c r="X181" s="3" t="str">
        <f>IF($A181="ADD",IF(NOT(ISBLANK(W181)),_xlfn.XLOOKUP(W181,pole_material[lookupValue],pole_material[lookupKey],"ERROR"),""), "")</f>
        <v/>
      </c>
      <c r="Z181" s="3" t="str">
        <f>IF($A181="ADD",IF(NOT(ISBLANK(Y181)),_xlfn.XLOOKUP(Y181,ud_coating_system[lookupValue],ud_coating_system[lookupKey],"ERROR"),""), "")</f>
        <v/>
      </c>
      <c r="AB181" s="3" t="str">
        <f>IF($A181="ADD",IF(NOT(ISBLANK(AA181)),_xlfn.XLOOKUP(AA181,ud_pole_foundation_type[lookupValue],ud_pole_foundation_type[lookupKey],"ERROR"),""), "")</f>
        <v/>
      </c>
      <c r="AD181" s="3" t="str">
        <f>IF($A181="ADD",IF(NOT(ISBLANK(AC181)),_xlfn.XLOOKUP(AC181,ud_pole_base_connection[lookupValue],ud_pole_base_connection[lookupKey],"ERROR"),""), "")</f>
        <v/>
      </c>
      <c r="AE181" s="22"/>
      <c r="AF181" s="22"/>
      <c r="AI181" s="3" t="str">
        <f>IF($A181="ADD",IF(NOT(ISBLANK(AH181)),_xlfn.XLOOKUP(AH181,ud_pole_structure_make[lookupValue],ud_pole_structure_make[lookupKey],"ERROR"),""), "")</f>
        <v/>
      </c>
      <c r="AK181" s="3" t="str">
        <f>IF($A181="ADD",IF(NOT(ISBLANK(AJ181)),_xlfn.XLOOKUP(1,(ud_pole_structure_model_lookup=AJ181)*(ud_pole_structure_model_parentKey=AI181),ud_pole_structure_model[lookupKey],"ERROR"),""), "")</f>
        <v/>
      </c>
      <c r="AM181" s="3" t="str">
        <f>IF($A181="ADD",IF(NOT(ISBLANK(AL181)),_xlfn.XLOOKUP(AL181,sl_pole_shape[lookupValue],sl_pole_shape[lookupKey],"ERROR"),""), "")</f>
        <v/>
      </c>
      <c r="AN181" s="8"/>
      <c r="AP181" s="3" t="str">
        <f>IF($A181="ADD",IF(NOT(ISBLANK(AO181)),_xlfn.XLOOKUP(AO181,sl_pole_attach[lookupValue],sl_pole_attach[lookupKey],"ERROR"),""), "")</f>
        <v/>
      </c>
      <c r="AR181" s="3" t="str">
        <f>IF($A181="ADD",IF(NOT(ISBLANK(AQ181)),_xlfn.XLOOKUP(AQ181,sl_earthing_type[lookupValue],sl_earthing_type[lookupKey],"ERROR"),""), "")</f>
        <v/>
      </c>
      <c r="AT181" s="3" t="str">
        <f>IF($A181="ADD",IF(NOT(ISBLANK(AS181)),_xlfn.XLOOKUP(AS181,men_point[lookupValue],men_point[lookupKey],"ERROR"),""), "")</f>
        <v/>
      </c>
      <c r="AU181" s="8"/>
      <c r="AW181" s="3" t="str">
        <f>IF($A181="ADD",IF(NOT(ISBLANK(AV181)),_xlfn.XLOOKUP(AV181,sign_bracket[lookupValue],sign_bracket[lookupKey],"ERROR"),""), "")</f>
        <v/>
      </c>
      <c r="AY181" s="3" t="str">
        <f>IF($A181="ADD",IF(NOT(ISBLANK(AX181)),_xlfn.XLOOKUP(AX181,post_plant_type[lookupValue],post_plant_type[lookupKey],"ERROR"),""), "")</f>
        <v/>
      </c>
      <c r="BA181" s="3" t="str">
        <f>IF($A181="ADD",IF(NOT(ISBLANK(AZ181)),_xlfn.XLOOKUP(AZ181,post_ground_type[lookupValue],post_ground_type[lookupKey],"ERROR"),""), "")</f>
        <v/>
      </c>
      <c r="BC181" s="3" t="str">
        <f>IF($A181="ADD",IF(NOT(ISBLANK(BB181)),_xlfn.XLOOKUP(BB181,post_joint_type[lookupValue],post_joint_type[lookupKey],"ERROR"),""), "")</f>
        <v/>
      </c>
      <c r="BD181" s="4"/>
      <c r="BE181" s="7"/>
      <c r="BF181" s="4" t="str">
        <f t="shared" ca="1" si="18"/>
        <v/>
      </c>
      <c r="BG181" s="4"/>
      <c r="BH181" s="3" t="str">
        <f t="shared" si="19"/>
        <v/>
      </c>
      <c r="BI181" s="3" t="str">
        <f>IF($A181="","",IF((AND($A181="ADD",OR(BH181="",BH181="In Use"))),"5",(_xlfn.XLOOKUP(BH181,ud_asset_status[lookupValue],ud_asset_status[lookupKey],""))))</f>
        <v/>
      </c>
      <c r="BJ181" s="7"/>
      <c r="BL181" s="3" t="str">
        <f>IF($A181="ADD",IF(NOT(ISBLANK(BK181)),_xlfn.XLOOKUP(BK181,ud_replacement_status[lookupValue],ud_replacement_status[lookupKey],"ERROR"),""), "")</f>
        <v/>
      </c>
      <c r="BM181" s="7"/>
      <c r="BO181" s="3" t="str">
        <f>IF($A181="ADD",IF(NOT(ISBLANK(BN181)),_xlfn.XLOOKUP(BN181,ar_replace_reason[lookupValue],ar_replace_reason[lookupKey],"ERROR"),""), "")</f>
        <v/>
      </c>
      <c r="BP181" s="3" t="str">
        <f t="shared" si="20"/>
        <v/>
      </c>
      <c r="BQ181" s="3" t="str">
        <f>IF($A181="","",IF((AND($A181="ADD",OR(BP181="",BP181="Queenstown-Lakes District Council"))),"70",(_xlfn.XLOOKUP(BP181,ud_organisation_owner[lookupValue],ud_organisation_owner[lookupKey],""))))</f>
        <v/>
      </c>
      <c r="BR181" s="3" t="str">
        <f t="shared" si="21"/>
        <v/>
      </c>
      <c r="BS181" s="3" t="str">
        <f>IF($A181="","",IF((AND($A181="ADD",OR(BR181="",BR181="Queenstown-Lakes District Council"))),"70",(_xlfn.XLOOKUP(BR181,ud_organisation_owner[lookupValue],ud_organisation_owner[lookupKey],""))))</f>
        <v/>
      </c>
      <c r="BT181" s="3" t="str">
        <f t="shared" si="22"/>
        <v/>
      </c>
      <c r="BU181" s="3" t="str">
        <f>IF($A181="","",IF((AND($A181="ADD",OR(BT181="",BT181="Local Authority"))),"17",(_xlfn.XLOOKUP(BT181,ud_sub_organisation[lookupValue],ud_sub_organisation[lookupKey],""))))</f>
        <v/>
      </c>
      <c r="BW181" s="3" t="str">
        <f>IF($A181="ADD",IF(NOT(ISBLANK(BV181)),_xlfn.XLOOKUP(BV181,ud_maintenance_organisation[lookupValue],ud_maintenance_organisation[lookupKey],"ERROR"),""), "")</f>
        <v/>
      </c>
      <c r="BX181" s="3" t="str">
        <f t="shared" si="23"/>
        <v/>
      </c>
      <c r="BY181" s="3" t="str">
        <f>IF($A181="","",IF((AND($A181="ADD",OR(BX181="",BX181="Vested Assets"))),"12",(_xlfn.XLOOKUP(BX181,ud_work_category[lookupValue],ud_work_category[lookupKey],""))))</f>
        <v/>
      </c>
      <c r="BZ181" s="6"/>
      <c r="CA181" s="2" t="str">
        <f t="shared" si="24"/>
        <v/>
      </c>
      <c r="CB181" s="3" t="str">
        <f t="shared" si="25"/>
        <v/>
      </c>
      <c r="CC181" s="3" t="str">
        <f>IF($A181="","",IF((AND($A181="ADD",OR(CB181="",CB181="Excellent"))),"1",(_xlfn.XLOOKUP(CB181,condition[lookupValue],condition[lookupKey],""))))</f>
        <v/>
      </c>
      <c r="CD181" s="7" t="str">
        <f t="shared" si="26"/>
        <v/>
      </c>
      <c r="CE181" s="8"/>
    </row>
    <row r="182" spans="2:83" x14ac:dyDescent="0.25">
      <c r="B182" s="4"/>
      <c r="D182" s="3" t="str">
        <f>IF($A182="ADD",IF(NOT(ISBLANK(C182)),_xlfn.XLOOKUP(C182,ud_amds_table_list[lookupValue],ud_amds_table_list[lookupKey],"ERROR"),""), "")</f>
        <v/>
      </c>
      <c r="G182" s="8"/>
      <c r="I182" s="3" t="str">
        <f>IF($A182="ADD",IF(NOT(ISBLANK(H182)),_xlfn.XLOOKUP(H182,roadnames[lookupValue],roadnames[lookupKey],"ERROR"),""), "")</f>
        <v/>
      </c>
      <c r="J182" s="5"/>
      <c r="K182" s="5"/>
      <c r="L182" s="22"/>
      <c r="N182" s="3" t="str">
        <f>IF($A182="ADD",IF(NOT(ISBLANK(M182)),_xlfn.XLOOKUP(M182,side[lookupValue],side[lookupKey],"ERROR"),""), "")</f>
        <v/>
      </c>
      <c r="O182" s="4"/>
      <c r="Q182" s="3" t="str">
        <f>IF($A182="ADD",IF(NOT(ISBLANK(P182)),_xlfn.XLOOKUP(P182,ud_placement[lookupValue],ud_placement[lookupKey],"ERROR"),""), "")</f>
        <v/>
      </c>
      <c r="S182" s="3" t="str">
        <f>IF($A182="ADD",IF(NOT(ISBLANK(R182)),_xlfn.XLOOKUP(R182,ud_pole_primary_function[lookupValue],ud_pole_primary_function[lookupKey],"ERROR"),""), "")</f>
        <v/>
      </c>
      <c r="U182" s="3" t="str">
        <f>IF($A182="ADD",IF(NOT(ISBLANK(T182)),_xlfn.XLOOKUP(T182,ud_pole_structure_type[lookupValue],ud_pole_structure_type[lookupKey],"ERROR"),""), "")</f>
        <v/>
      </c>
      <c r="X182" s="3" t="str">
        <f>IF($A182="ADD",IF(NOT(ISBLANK(W182)),_xlfn.XLOOKUP(W182,pole_material[lookupValue],pole_material[lookupKey],"ERROR"),""), "")</f>
        <v/>
      </c>
      <c r="Z182" s="3" t="str">
        <f>IF($A182="ADD",IF(NOT(ISBLANK(Y182)),_xlfn.XLOOKUP(Y182,ud_coating_system[lookupValue],ud_coating_system[lookupKey],"ERROR"),""), "")</f>
        <v/>
      </c>
      <c r="AB182" s="3" t="str">
        <f>IF($A182="ADD",IF(NOT(ISBLANK(AA182)),_xlfn.XLOOKUP(AA182,ud_pole_foundation_type[lookupValue],ud_pole_foundation_type[lookupKey],"ERROR"),""), "")</f>
        <v/>
      </c>
      <c r="AD182" s="3" t="str">
        <f>IF($A182="ADD",IF(NOT(ISBLANK(AC182)),_xlfn.XLOOKUP(AC182,ud_pole_base_connection[lookupValue],ud_pole_base_connection[lookupKey],"ERROR"),""), "")</f>
        <v/>
      </c>
      <c r="AE182" s="22"/>
      <c r="AF182" s="22"/>
      <c r="AI182" s="3" t="str">
        <f>IF($A182="ADD",IF(NOT(ISBLANK(AH182)),_xlfn.XLOOKUP(AH182,ud_pole_structure_make[lookupValue],ud_pole_structure_make[lookupKey],"ERROR"),""), "")</f>
        <v/>
      </c>
      <c r="AK182" s="3" t="str">
        <f>IF($A182="ADD",IF(NOT(ISBLANK(AJ182)),_xlfn.XLOOKUP(1,(ud_pole_structure_model_lookup=AJ182)*(ud_pole_structure_model_parentKey=AI182),ud_pole_structure_model[lookupKey],"ERROR"),""), "")</f>
        <v/>
      </c>
      <c r="AM182" s="3" t="str">
        <f>IF($A182="ADD",IF(NOT(ISBLANK(AL182)),_xlfn.XLOOKUP(AL182,sl_pole_shape[lookupValue],sl_pole_shape[lookupKey],"ERROR"),""), "")</f>
        <v/>
      </c>
      <c r="AN182" s="8"/>
      <c r="AP182" s="3" t="str">
        <f>IF($A182="ADD",IF(NOT(ISBLANK(AO182)),_xlfn.XLOOKUP(AO182,sl_pole_attach[lookupValue],sl_pole_attach[lookupKey],"ERROR"),""), "")</f>
        <v/>
      </c>
      <c r="AR182" s="3" t="str">
        <f>IF($A182="ADD",IF(NOT(ISBLANK(AQ182)),_xlfn.XLOOKUP(AQ182,sl_earthing_type[lookupValue],sl_earthing_type[lookupKey],"ERROR"),""), "")</f>
        <v/>
      </c>
      <c r="AT182" s="3" t="str">
        <f>IF($A182="ADD",IF(NOT(ISBLANK(AS182)),_xlfn.XLOOKUP(AS182,men_point[lookupValue],men_point[lookupKey],"ERROR"),""), "")</f>
        <v/>
      </c>
      <c r="AU182" s="8"/>
      <c r="AW182" s="3" t="str">
        <f>IF($A182="ADD",IF(NOT(ISBLANK(AV182)),_xlfn.XLOOKUP(AV182,sign_bracket[lookupValue],sign_bracket[lookupKey],"ERROR"),""), "")</f>
        <v/>
      </c>
      <c r="AY182" s="3" t="str">
        <f>IF($A182="ADD",IF(NOT(ISBLANK(AX182)),_xlfn.XLOOKUP(AX182,post_plant_type[lookupValue],post_plant_type[lookupKey],"ERROR"),""), "")</f>
        <v/>
      </c>
      <c r="BA182" s="3" t="str">
        <f>IF($A182="ADD",IF(NOT(ISBLANK(AZ182)),_xlfn.XLOOKUP(AZ182,post_ground_type[lookupValue],post_ground_type[lookupKey],"ERROR"),""), "")</f>
        <v/>
      </c>
      <c r="BC182" s="3" t="str">
        <f>IF($A182="ADD",IF(NOT(ISBLANK(BB182)),_xlfn.XLOOKUP(BB182,post_joint_type[lookupValue],post_joint_type[lookupKey],"ERROR"),""), "")</f>
        <v/>
      </c>
      <c r="BD182" s="4"/>
      <c r="BE182" s="7"/>
      <c r="BF182" s="4" t="str">
        <f t="shared" ca="1" si="18"/>
        <v/>
      </c>
      <c r="BG182" s="4"/>
      <c r="BH182" s="3" t="str">
        <f t="shared" si="19"/>
        <v/>
      </c>
      <c r="BI182" s="3" t="str">
        <f>IF($A182="","",IF((AND($A182="ADD",OR(BH182="",BH182="In Use"))),"5",(_xlfn.XLOOKUP(BH182,ud_asset_status[lookupValue],ud_asset_status[lookupKey],""))))</f>
        <v/>
      </c>
      <c r="BJ182" s="7"/>
      <c r="BL182" s="3" t="str">
        <f>IF($A182="ADD",IF(NOT(ISBLANK(BK182)),_xlfn.XLOOKUP(BK182,ud_replacement_status[lookupValue],ud_replacement_status[lookupKey],"ERROR"),""), "")</f>
        <v/>
      </c>
      <c r="BM182" s="7"/>
      <c r="BO182" s="3" t="str">
        <f>IF($A182="ADD",IF(NOT(ISBLANK(BN182)),_xlfn.XLOOKUP(BN182,ar_replace_reason[lookupValue],ar_replace_reason[lookupKey],"ERROR"),""), "")</f>
        <v/>
      </c>
      <c r="BP182" s="3" t="str">
        <f t="shared" si="20"/>
        <v/>
      </c>
      <c r="BQ182" s="3" t="str">
        <f>IF($A182="","",IF((AND($A182="ADD",OR(BP182="",BP182="Queenstown-Lakes District Council"))),"70",(_xlfn.XLOOKUP(BP182,ud_organisation_owner[lookupValue],ud_organisation_owner[lookupKey],""))))</f>
        <v/>
      </c>
      <c r="BR182" s="3" t="str">
        <f t="shared" si="21"/>
        <v/>
      </c>
      <c r="BS182" s="3" t="str">
        <f>IF($A182="","",IF((AND($A182="ADD",OR(BR182="",BR182="Queenstown-Lakes District Council"))),"70",(_xlfn.XLOOKUP(BR182,ud_organisation_owner[lookupValue],ud_organisation_owner[lookupKey],""))))</f>
        <v/>
      </c>
      <c r="BT182" s="3" t="str">
        <f t="shared" si="22"/>
        <v/>
      </c>
      <c r="BU182" s="3" t="str">
        <f>IF($A182="","",IF((AND($A182="ADD",OR(BT182="",BT182="Local Authority"))),"17",(_xlfn.XLOOKUP(BT182,ud_sub_organisation[lookupValue],ud_sub_organisation[lookupKey],""))))</f>
        <v/>
      </c>
      <c r="BW182" s="3" t="str">
        <f>IF($A182="ADD",IF(NOT(ISBLANK(BV182)),_xlfn.XLOOKUP(BV182,ud_maintenance_organisation[lookupValue],ud_maintenance_organisation[lookupKey],"ERROR"),""), "")</f>
        <v/>
      </c>
      <c r="BX182" s="3" t="str">
        <f t="shared" si="23"/>
        <v/>
      </c>
      <c r="BY182" s="3" t="str">
        <f>IF($A182="","",IF((AND($A182="ADD",OR(BX182="",BX182="Vested Assets"))),"12",(_xlfn.XLOOKUP(BX182,ud_work_category[lookupValue],ud_work_category[lookupKey],""))))</f>
        <v/>
      </c>
      <c r="BZ182" s="6"/>
      <c r="CA182" s="2" t="str">
        <f t="shared" si="24"/>
        <v/>
      </c>
      <c r="CB182" s="3" t="str">
        <f t="shared" si="25"/>
        <v/>
      </c>
      <c r="CC182" s="3" t="str">
        <f>IF($A182="","",IF((AND($A182="ADD",OR(CB182="",CB182="Excellent"))),"1",(_xlfn.XLOOKUP(CB182,condition[lookupValue],condition[lookupKey],""))))</f>
        <v/>
      </c>
      <c r="CD182" s="7" t="str">
        <f t="shared" si="26"/>
        <v/>
      </c>
      <c r="CE182" s="8"/>
    </row>
    <row r="183" spans="2:83" x14ac:dyDescent="0.25">
      <c r="B183" s="4"/>
      <c r="D183" s="3" t="str">
        <f>IF($A183="ADD",IF(NOT(ISBLANK(C183)),_xlfn.XLOOKUP(C183,ud_amds_table_list[lookupValue],ud_amds_table_list[lookupKey],"ERROR"),""), "")</f>
        <v/>
      </c>
      <c r="G183" s="8"/>
      <c r="I183" s="3" t="str">
        <f>IF($A183="ADD",IF(NOT(ISBLANK(H183)),_xlfn.XLOOKUP(H183,roadnames[lookupValue],roadnames[lookupKey],"ERROR"),""), "")</f>
        <v/>
      </c>
      <c r="J183" s="5"/>
      <c r="K183" s="5"/>
      <c r="L183" s="22"/>
      <c r="N183" s="3" t="str">
        <f>IF($A183="ADD",IF(NOT(ISBLANK(M183)),_xlfn.XLOOKUP(M183,side[lookupValue],side[lookupKey],"ERROR"),""), "")</f>
        <v/>
      </c>
      <c r="O183" s="4"/>
      <c r="Q183" s="3" t="str">
        <f>IF($A183="ADD",IF(NOT(ISBLANK(P183)),_xlfn.XLOOKUP(P183,ud_placement[lookupValue],ud_placement[lookupKey],"ERROR"),""), "")</f>
        <v/>
      </c>
      <c r="S183" s="3" t="str">
        <f>IF($A183="ADD",IF(NOT(ISBLANK(R183)),_xlfn.XLOOKUP(R183,ud_pole_primary_function[lookupValue],ud_pole_primary_function[lookupKey],"ERROR"),""), "")</f>
        <v/>
      </c>
      <c r="U183" s="3" t="str">
        <f>IF($A183="ADD",IF(NOT(ISBLANK(T183)),_xlfn.XLOOKUP(T183,ud_pole_structure_type[lookupValue],ud_pole_structure_type[lookupKey],"ERROR"),""), "")</f>
        <v/>
      </c>
      <c r="X183" s="3" t="str">
        <f>IF($A183="ADD",IF(NOT(ISBLANK(W183)),_xlfn.XLOOKUP(W183,pole_material[lookupValue],pole_material[lookupKey],"ERROR"),""), "")</f>
        <v/>
      </c>
      <c r="Z183" s="3" t="str">
        <f>IF($A183="ADD",IF(NOT(ISBLANK(Y183)),_xlfn.XLOOKUP(Y183,ud_coating_system[lookupValue],ud_coating_system[lookupKey],"ERROR"),""), "")</f>
        <v/>
      </c>
      <c r="AB183" s="3" t="str">
        <f>IF($A183="ADD",IF(NOT(ISBLANK(AA183)),_xlfn.XLOOKUP(AA183,ud_pole_foundation_type[lookupValue],ud_pole_foundation_type[lookupKey],"ERROR"),""), "")</f>
        <v/>
      </c>
      <c r="AD183" s="3" t="str">
        <f>IF($A183="ADD",IF(NOT(ISBLANK(AC183)),_xlfn.XLOOKUP(AC183,ud_pole_base_connection[lookupValue],ud_pole_base_connection[lookupKey],"ERROR"),""), "")</f>
        <v/>
      </c>
      <c r="AE183" s="22"/>
      <c r="AF183" s="22"/>
      <c r="AI183" s="3" t="str">
        <f>IF($A183="ADD",IF(NOT(ISBLANK(AH183)),_xlfn.XLOOKUP(AH183,ud_pole_structure_make[lookupValue],ud_pole_structure_make[lookupKey],"ERROR"),""), "")</f>
        <v/>
      </c>
      <c r="AK183" s="3" t="str">
        <f>IF($A183="ADD",IF(NOT(ISBLANK(AJ183)),_xlfn.XLOOKUP(1,(ud_pole_structure_model_lookup=AJ183)*(ud_pole_structure_model_parentKey=AI183),ud_pole_structure_model[lookupKey],"ERROR"),""), "")</f>
        <v/>
      </c>
      <c r="AM183" s="3" t="str">
        <f>IF($A183="ADD",IF(NOT(ISBLANK(AL183)),_xlfn.XLOOKUP(AL183,sl_pole_shape[lookupValue],sl_pole_shape[lookupKey],"ERROR"),""), "")</f>
        <v/>
      </c>
      <c r="AN183" s="8"/>
      <c r="AP183" s="3" t="str">
        <f>IF($A183="ADD",IF(NOT(ISBLANK(AO183)),_xlfn.XLOOKUP(AO183,sl_pole_attach[lookupValue],sl_pole_attach[lookupKey],"ERROR"),""), "")</f>
        <v/>
      </c>
      <c r="AR183" s="3" t="str">
        <f>IF($A183="ADD",IF(NOT(ISBLANK(AQ183)),_xlfn.XLOOKUP(AQ183,sl_earthing_type[lookupValue],sl_earthing_type[lookupKey],"ERROR"),""), "")</f>
        <v/>
      </c>
      <c r="AT183" s="3" t="str">
        <f>IF($A183="ADD",IF(NOT(ISBLANK(AS183)),_xlfn.XLOOKUP(AS183,men_point[lookupValue],men_point[lookupKey],"ERROR"),""), "")</f>
        <v/>
      </c>
      <c r="AU183" s="8"/>
      <c r="AW183" s="3" t="str">
        <f>IF($A183="ADD",IF(NOT(ISBLANK(AV183)),_xlfn.XLOOKUP(AV183,sign_bracket[lookupValue],sign_bracket[lookupKey],"ERROR"),""), "")</f>
        <v/>
      </c>
      <c r="AY183" s="3" t="str">
        <f>IF($A183="ADD",IF(NOT(ISBLANK(AX183)),_xlfn.XLOOKUP(AX183,post_plant_type[lookupValue],post_plant_type[lookupKey],"ERROR"),""), "")</f>
        <v/>
      </c>
      <c r="BA183" s="3" t="str">
        <f>IF($A183="ADD",IF(NOT(ISBLANK(AZ183)),_xlfn.XLOOKUP(AZ183,post_ground_type[lookupValue],post_ground_type[lookupKey],"ERROR"),""), "")</f>
        <v/>
      </c>
      <c r="BC183" s="3" t="str">
        <f>IF($A183="ADD",IF(NOT(ISBLANK(BB183)),_xlfn.XLOOKUP(BB183,post_joint_type[lookupValue],post_joint_type[lookupKey],"ERROR"),""), "")</f>
        <v/>
      </c>
      <c r="BD183" s="4"/>
      <c r="BE183" s="7"/>
      <c r="BF183" s="4" t="str">
        <f t="shared" ca="1" si="18"/>
        <v/>
      </c>
      <c r="BG183" s="4"/>
      <c r="BH183" s="3" t="str">
        <f t="shared" si="19"/>
        <v/>
      </c>
      <c r="BI183" s="3" t="str">
        <f>IF($A183="","",IF((AND($A183="ADD",OR(BH183="",BH183="In Use"))),"5",(_xlfn.XLOOKUP(BH183,ud_asset_status[lookupValue],ud_asset_status[lookupKey],""))))</f>
        <v/>
      </c>
      <c r="BJ183" s="7"/>
      <c r="BL183" s="3" t="str">
        <f>IF($A183="ADD",IF(NOT(ISBLANK(BK183)),_xlfn.XLOOKUP(BK183,ud_replacement_status[lookupValue],ud_replacement_status[lookupKey],"ERROR"),""), "")</f>
        <v/>
      </c>
      <c r="BM183" s="7"/>
      <c r="BO183" s="3" t="str">
        <f>IF($A183="ADD",IF(NOT(ISBLANK(BN183)),_xlfn.XLOOKUP(BN183,ar_replace_reason[lookupValue],ar_replace_reason[lookupKey],"ERROR"),""), "")</f>
        <v/>
      </c>
      <c r="BP183" s="3" t="str">
        <f t="shared" si="20"/>
        <v/>
      </c>
      <c r="BQ183" s="3" t="str">
        <f>IF($A183="","",IF((AND($A183="ADD",OR(BP183="",BP183="Queenstown-Lakes District Council"))),"70",(_xlfn.XLOOKUP(BP183,ud_organisation_owner[lookupValue],ud_organisation_owner[lookupKey],""))))</f>
        <v/>
      </c>
      <c r="BR183" s="3" t="str">
        <f t="shared" si="21"/>
        <v/>
      </c>
      <c r="BS183" s="3" t="str">
        <f>IF($A183="","",IF((AND($A183="ADD",OR(BR183="",BR183="Queenstown-Lakes District Council"))),"70",(_xlfn.XLOOKUP(BR183,ud_organisation_owner[lookupValue],ud_organisation_owner[lookupKey],""))))</f>
        <v/>
      </c>
      <c r="BT183" s="3" t="str">
        <f t="shared" si="22"/>
        <v/>
      </c>
      <c r="BU183" s="3" t="str">
        <f>IF($A183="","",IF((AND($A183="ADD",OR(BT183="",BT183="Local Authority"))),"17",(_xlfn.XLOOKUP(BT183,ud_sub_organisation[lookupValue],ud_sub_organisation[lookupKey],""))))</f>
        <v/>
      </c>
      <c r="BW183" s="3" t="str">
        <f>IF($A183="ADD",IF(NOT(ISBLANK(BV183)),_xlfn.XLOOKUP(BV183,ud_maintenance_organisation[lookupValue],ud_maintenance_organisation[lookupKey],"ERROR"),""), "")</f>
        <v/>
      </c>
      <c r="BX183" s="3" t="str">
        <f t="shared" si="23"/>
        <v/>
      </c>
      <c r="BY183" s="3" t="str">
        <f>IF($A183="","",IF((AND($A183="ADD",OR(BX183="",BX183="Vested Assets"))),"12",(_xlfn.XLOOKUP(BX183,ud_work_category[lookupValue],ud_work_category[lookupKey],""))))</f>
        <v/>
      </c>
      <c r="BZ183" s="6"/>
      <c r="CA183" s="2" t="str">
        <f t="shared" si="24"/>
        <v/>
      </c>
      <c r="CB183" s="3" t="str">
        <f t="shared" si="25"/>
        <v/>
      </c>
      <c r="CC183" s="3" t="str">
        <f>IF($A183="","",IF((AND($A183="ADD",OR(CB183="",CB183="Excellent"))),"1",(_xlfn.XLOOKUP(CB183,condition[lookupValue],condition[lookupKey],""))))</f>
        <v/>
      </c>
      <c r="CD183" s="7" t="str">
        <f t="shared" si="26"/>
        <v/>
      </c>
      <c r="CE183" s="8"/>
    </row>
    <row r="184" spans="2:83" x14ac:dyDescent="0.25">
      <c r="B184" s="4"/>
      <c r="D184" s="3" t="str">
        <f>IF($A184="ADD",IF(NOT(ISBLANK(C184)),_xlfn.XLOOKUP(C184,ud_amds_table_list[lookupValue],ud_amds_table_list[lookupKey],"ERROR"),""), "")</f>
        <v/>
      </c>
      <c r="G184" s="8"/>
      <c r="I184" s="3" t="str">
        <f>IF($A184="ADD",IF(NOT(ISBLANK(H184)),_xlfn.XLOOKUP(H184,roadnames[lookupValue],roadnames[lookupKey],"ERROR"),""), "")</f>
        <v/>
      </c>
      <c r="J184" s="5"/>
      <c r="K184" s="5"/>
      <c r="L184" s="22"/>
      <c r="N184" s="3" t="str">
        <f>IF($A184="ADD",IF(NOT(ISBLANK(M184)),_xlfn.XLOOKUP(M184,side[lookupValue],side[lookupKey],"ERROR"),""), "")</f>
        <v/>
      </c>
      <c r="O184" s="4"/>
      <c r="Q184" s="3" t="str">
        <f>IF($A184="ADD",IF(NOT(ISBLANK(P184)),_xlfn.XLOOKUP(P184,ud_placement[lookupValue],ud_placement[lookupKey],"ERROR"),""), "")</f>
        <v/>
      </c>
      <c r="S184" s="3" t="str">
        <f>IF($A184="ADD",IF(NOT(ISBLANK(R184)),_xlfn.XLOOKUP(R184,ud_pole_primary_function[lookupValue],ud_pole_primary_function[lookupKey],"ERROR"),""), "")</f>
        <v/>
      </c>
      <c r="U184" s="3" t="str">
        <f>IF($A184="ADD",IF(NOT(ISBLANK(T184)),_xlfn.XLOOKUP(T184,ud_pole_structure_type[lookupValue],ud_pole_structure_type[lookupKey],"ERROR"),""), "")</f>
        <v/>
      </c>
      <c r="X184" s="3" t="str">
        <f>IF($A184="ADD",IF(NOT(ISBLANK(W184)),_xlfn.XLOOKUP(W184,pole_material[lookupValue],pole_material[lookupKey],"ERROR"),""), "")</f>
        <v/>
      </c>
      <c r="Z184" s="3" t="str">
        <f>IF($A184="ADD",IF(NOT(ISBLANK(Y184)),_xlfn.XLOOKUP(Y184,ud_coating_system[lookupValue],ud_coating_system[lookupKey],"ERROR"),""), "")</f>
        <v/>
      </c>
      <c r="AB184" s="3" t="str">
        <f>IF($A184="ADD",IF(NOT(ISBLANK(AA184)),_xlfn.XLOOKUP(AA184,ud_pole_foundation_type[lookupValue],ud_pole_foundation_type[lookupKey],"ERROR"),""), "")</f>
        <v/>
      </c>
      <c r="AD184" s="3" t="str">
        <f>IF($A184="ADD",IF(NOT(ISBLANK(AC184)),_xlfn.XLOOKUP(AC184,ud_pole_base_connection[lookupValue],ud_pole_base_connection[lookupKey],"ERROR"),""), "")</f>
        <v/>
      </c>
      <c r="AE184" s="22"/>
      <c r="AF184" s="22"/>
      <c r="AI184" s="3" t="str">
        <f>IF($A184="ADD",IF(NOT(ISBLANK(AH184)),_xlfn.XLOOKUP(AH184,ud_pole_structure_make[lookupValue],ud_pole_structure_make[lookupKey],"ERROR"),""), "")</f>
        <v/>
      </c>
      <c r="AK184" s="3" t="str">
        <f>IF($A184="ADD",IF(NOT(ISBLANK(AJ184)),_xlfn.XLOOKUP(1,(ud_pole_structure_model_lookup=AJ184)*(ud_pole_structure_model_parentKey=AI184),ud_pole_structure_model[lookupKey],"ERROR"),""), "")</f>
        <v/>
      </c>
      <c r="AM184" s="3" t="str">
        <f>IF($A184="ADD",IF(NOT(ISBLANK(AL184)),_xlfn.XLOOKUP(AL184,sl_pole_shape[lookupValue],sl_pole_shape[lookupKey],"ERROR"),""), "")</f>
        <v/>
      </c>
      <c r="AN184" s="8"/>
      <c r="AP184" s="3" t="str">
        <f>IF($A184="ADD",IF(NOT(ISBLANK(AO184)),_xlfn.XLOOKUP(AO184,sl_pole_attach[lookupValue],sl_pole_attach[lookupKey],"ERROR"),""), "")</f>
        <v/>
      </c>
      <c r="AR184" s="3" t="str">
        <f>IF($A184="ADD",IF(NOT(ISBLANK(AQ184)),_xlfn.XLOOKUP(AQ184,sl_earthing_type[lookupValue],sl_earthing_type[lookupKey],"ERROR"),""), "")</f>
        <v/>
      </c>
      <c r="AT184" s="3" t="str">
        <f>IF($A184="ADD",IF(NOT(ISBLANK(AS184)),_xlfn.XLOOKUP(AS184,men_point[lookupValue],men_point[lookupKey],"ERROR"),""), "")</f>
        <v/>
      </c>
      <c r="AU184" s="8"/>
      <c r="AW184" s="3" t="str">
        <f>IF($A184="ADD",IF(NOT(ISBLANK(AV184)),_xlfn.XLOOKUP(AV184,sign_bracket[lookupValue],sign_bracket[lookupKey],"ERROR"),""), "")</f>
        <v/>
      </c>
      <c r="AY184" s="3" t="str">
        <f>IF($A184="ADD",IF(NOT(ISBLANK(AX184)),_xlfn.XLOOKUP(AX184,post_plant_type[lookupValue],post_plant_type[lookupKey],"ERROR"),""), "")</f>
        <v/>
      </c>
      <c r="BA184" s="3" t="str">
        <f>IF($A184="ADD",IF(NOT(ISBLANK(AZ184)),_xlfn.XLOOKUP(AZ184,post_ground_type[lookupValue],post_ground_type[lookupKey],"ERROR"),""), "")</f>
        <v/>
      </c>
      <c r="BC184" s="3" t="str">
        <f>IF($A184="ADD",IF(NOT(ISBLANK(BB184)),_xlfn.XLOOKUP(BB184,post_joint_type[lookupValue],post_joint_type[lookupKey],"ERROR"),""), "")</f>
        <v/>
      </c>
      <c r="BD184" s="4"/>
      <c r="BE184" s="7"/>
      <c r="BF184" s="4" t="str">
        <f t="shared" ca="1" si="18"/>
        <v/>
      </c>
      <c r="BG184" s="4"/>
      <c r="BH184" s="3" t="str">
        <f t="shared" si="19"/>
        <v/>
      </c>
      <c r="BI184" s="3" t="str">
        <f>IF($A184="","",IF((AND($A184="ADD",OR(BH184="",BH184="In Use"))),"5",(_xlfn.XLOOKUP(BH184,ud_asset_status[lookupValue],ud_asset_status[lookupKey],""))))</f>
        <v/>
      </c>
      <c r="BJ184" s="7"/>
      <c r="BL184" s="3" t="str">
        <f>IF($A184="ADD",IF(NOT(ISBLANK(BK184)),_xlfn.XLOOKUP(BK184,ud_replacement_status[lookupValue],ud_replacement_status[lookupKey],"ERROR"),""), "")</f>
        <v/>
      </c>
      <c r="BM184" s="7"/>
      <c r="BO184" s="3" t="str">
        <f>IF($A184="ADD",IF(NOT(ISBLANK(BN184)),_xlfn.XLOOKUP(BN184,ar_replace_reason[lookupValue],ar_replace_reason[lookupKey],"ERROR"),""), "")</f>
        <v/>
      </c>
      <c r="BP184" s="3" t="str">
        <f t="shared" si="20"/>
        <v/>
      </c>
      <c r="BQ184" s="3" t="str">
        <f>IF($A184="","",IF((AND($A184="ADD",OR(BP184="",BP184="Queenstown-Lakes District Council"))),"70",(_xlfn.XLOOKUP(BP184,ud_organisation_owner[lookupValue],ud_organisation_owner[lookupKey],""))))</f>
        <v/>
      </c>
      <c r="BR184" s="3" t="str">
        <f t="shared" si="21"/>
        <v/>
      </c>
      <c r="BS184" s="3" t="str">
        <f>IF($A184="","",IF((AND($A184="ADD",OR(BR184="",BR184="Queenstown-Lakes District Council"))),"70",(_xlfn.XLOOKUP(BR184,ud_organisation_owner[lookupValue],ud_organisation_owner[lookupKey],""))))</f>
        <v/>
      </c>
      <c r="BT184" s="3" t="str">
        <f t="shared" si="22"/>
        <v/>
      </c>
      <c r="BU184" s="3" t="str">
        <f>IF($A184="","",IF((AND($A184="ADD",OR(BT184="",BT184="Local Authority"))),"17",(_xlfn.XLOOKUP(BT184,ud_sub_organisation[lookupValue],ud_sub_organisation[lookupKey],""))))</f>
        <v/>
      </c>
      <c r="BW184" s="3" t="str">
        <f>IF($A184="ADD",IF(NOT(ISBLANK(BV184)),_xlfn.XLOOKUP(BV184,ud_maintenance_organisation[lookupValue],ud_maintenance_organisation[lookupKey],"ERROR"),""), "")</f>
        <v/>
      </c>
      <c r="BX184" s="3" t="str">
        <f t="shared" si="23"/>
        <v/>
      </c>
      <c r="BY184" s="3" t="str">
        <f>IF($A184="","",IF((AND($A184="ADD",OR(BX184="",BX184="Vested Assets"))),"12",(_xlfn.XLOOKUP(BX184,ud_work_category[lookupValue],ud_work_category[lookupKey],""))))</f>
        <v/>
      </c>
      <c r="BZ184" s="6"/>
      <c r="CA184" s="2" t="str">
        <f t="shared" si="24"/>
        <v/>
      </c>
      <c r="CB184" s="3" t="str">
        <f t="shared" si="25"/>
        <v/>
      </c>
      <c r="CC184" s="3" t="str">
        <f>IF($A184="","",IF((AND($A184="ADD",OR(CB184="",CB184="Excellent"))),"1",(_xlfn.XLOOKUP(CB184,condition[lookupValue],condition[lookupKey],""))))</f>
        <v/>
      </c>
      <c r="CD184" s="7" t="str">
        <f t="shared" si="26"/>
        <v/>
      </c>
      <c r="CE184" s="8"/>
    </row>
    <row r="185" spans="2:83" x14ac:dyDescent="0.25">
      <c r="B185" s="4"/>
      <c r="D185" s="3" t="str">
        <f>IF($A185="ADD",IF(NOT(ISBLANK(C185)),_xlfn.XLOOKUP(C185,ud_amds_table_list[lookupValue],ud_amds_table_list[lookupKey],"ERROR"),""), "")</f>
        <v/>
      </c>
      <c r="G185" s="8"/>
      <c r="I185" s="3" t="str">
        <f>IF($A185="ADD",IF(NOT(ISBLANK(H185)),_xlfn.XLOOKUP(H185,roadnames[lookupValue],roadnames[lookupKey],"ERROR"),""), "")</f>
        <v/>
      </c>
      <c r="J185" s="5"/>
      <c r="K185" s="5"/>
      <c r="L185" s="22"/>
      <c r="N185" s="3" t="str">
        <f>IF($A185="ADD",IF(NOT(ISBLANK(M185)),_xlfn.XLOOKUP(M185,side[lookupValue],side[lookupKey],"ERROR"),""), "")</f>
        <v/>
      </c>
      <c r="O185" s="4"/>
      <c r="Q185" s="3" t="str">
        <f>IF($A185="ADD",IF(NOT(ISBLANK(P185)),_xlfn.XLOOKUP(P185,ud_placement[lookupValue],ud_placement[lookupKey],"ERROR"),""), "")</f>
        <v/>
      </c>
      <c r="S185" s="3" t="str">
        <f>IF($A185="ADD",IF(NOT(ISBLANK(R185)),_xlfn.XLOOKUP(R185,ud_pole_primary_function[lookupValue],ud_pole_primary_function[lookupKey],"ERROR"),""), "")</f>
        <v/>
      </c>
      <c r="U185" s="3" t="str">
        <f>IF($A185="ADD",IF(NOT(ISBLANK(T185)),_xlfn.XLOOKUP(T185,ud_pole_structure_type[lookupValue],ud_pole_structure_type[lookupKey],"ERROR"),""), "")</f>
        <v/>
      </c>
      <c r="X185" s="3" t="str">
        <f>IF($A185="ADD",IF(NOT(ISBLANK(W185)),_xlfn.XLOOKUP(W185,pole_material[lookupValue],pole_material[lookupKey],"ERROR"),""), "")</f>
        <v/>
      </c>
      <c r="Z185" s="3" t="str">
        <f>IF($A185="ADD",IF(NOT(ISBLANK(Y185)),_xlfn.XLOOKUP(Y185,ud_coating_system[lookupValue],ud_coating_system[lookupKey],"ERROR"),""), "")</f>
        <v/>
      </c>
      <c r="AB185" s="3" t="str">
        <f>IF($A185="ADD",IF(NOT(ISBLANK(AA185)),_xlfn.XLOOKUP(AA185,ud_pole_foundation_type[lookupValue],ud_pole_foundation_type[lookupKey],"ERROR"),""), "")</f>
        <v/>
      </c>
      <c r="AD185" s="3" t="str">
        <f>IF($A185="ADD",IF(NOT(ISBLANK(AC185)),_xlfn.XLOOKUP(AC185,ud_pole_base_connection[lookupValue],ud_pole_base_connection[lookupKey],"ERROR"),""), "")</f>
        <v/>
      </c>
      <c r="AE185" s="22"/>
      <c r="AF185" s="22"/>
      <c r="AI185" s="3" t="str">
        <f>IF($A185="ADD",IF(NOT(ISBLANK(AH185)),_xlfn.XLOOKUP(AH185,ud_pole_structure_make[lookupValue],ud_pole_structure_make[lookupKey],"ERROR"),""), "")</f>
        <v/>
      </c>
      <c r="AK185" s="3" t="str">
        <f>IF($A185="ADD",IF(NOT(ISBLANK(AJ185)),_xlfn.XLOOKUP(1,(ud_pole_structure_model_lookup=AJ185)*(ud_pole_structure_model_parentKey=AI185),ud_pole_structure_model[lookupKey],"ERROR"),""), "")</f>
        <v/>
      </c>
      <c r="AM185" s="3" t="str">
        <f>IF($A185="ADD",IF(NOT(ISBLANK(AL185)),_xlfn.XLOOKUP(AL185,sl_pole_shape[lookupValue],sl_pole_shape[lookupKey],"ERROR"),""), "")</f>
        <v/>
      </c>
      <c r="AN185" s="8"/>
      <c r="AP185" s="3" t="str">
        <f>IF($A185="ADD",IF(NOT(ISBLANK(AO185)),_xlfn.XLOOKUP(AO185,sl_pole_attach[lookupValue],sl_pole_attach[lookupKey],"ERROR"),""), "")</f>
        <v/>
      </c>
      <c r="AR185" s="3" t="str">
        <f>IF($A185="ADD",IF(NOT(ISBLANK(AQ185)),_xlfn.XLOOKUP(AQ185,sl_earthing_type[lookupValue],sl_earthing_type[lookupKey],"ERROR"),""), "")</f>
        <v/>
      </c>
      <c r="AT185" s="3" t="str">
        <f>IF($A185="ADD",IF(NOT(ISBLANK(AS185)),_xlfn.XLOOKUP(AS185,men_point[lookupValue],men_point[lookupKey],"ERROR"),""), "")</f>
        <v/>
      </c>
      <c r="AU185" s="8"/>
      <c r="AW185" s="3" t="str">
        <f>IF($A185="ADD",IF(NOT(ISBLANK(AV185)),_xlfn.XLOOKUP(AV185,sign_bracket[lookupValue],sign_bracket[lookupKey],"ERROR"),""), "")</f>
        <v/>
      </c>
      <c r="AY185" s="3" t="str">
        <f>IF($A185="ADD",IF(NOT(ISBLANK(AX185)),_xlfn.XLOOKUP(AX185,post_plant_type[lookupValue],post_plant_type[lookupKey],"ERROR"),""), "")</f>
        <v/>
      </c>
      <c r="BA185" s="3" t="str">
        <f>IF($A185="ADD",IF(NOT(ISBLANK(AZ185)),_xlfn.XLOOKUP(AZ185,post_ground_type[lookupValue],post_ground_type[lookupKey],"ERROR"),""), "")</f>
        <v/>
      </c>
      <c r="BC185" s="3" t="str">
        <f>IF($A185="ADD",IF(NOT(ISBLANK(BB185)),_xlfn.XLOOKUP(BB185,post_joint_type[lookupValue],post_joint_type[lookupKey],"ERROR"),""), "")</f>
        <v/>
      </c>
      <c r="BD185" s="4"/>
      <c r="BE185" s="7"/>
      <c r="BF185" s="4" t="str">
        <f t="shared" ca="1" si="18"/>
        <v/>
      </c>
      <c r="BG185" s="4"/>
      <c r="BH185" s="3" t="str">
        <f t="shared" si="19"/>
        <v/>
      </c>
      <c r="BI185" s="3" t="str">
        <f>IF($A185="","",IF((AND($A185="ADD",OR(BH185="",BH185="In Use"))),"5",(_xlfn.XLOOKUP(BH185,ud_asset_status[lookupValue],ud_asset_status[lookupKey],""))))</f>
        <v/>
      </c>
      <c r="BJ185" s="7"/>
      <c r="BL185" s="3" t="str">
        <f>IF($A185="ADD",IF(NOT(ISBLANK(BK185)),_xlfn.XLOOKUP(BK185,ud_replacement_status[lookupValue],ud_replacement_status[lookupKey],"ERROR"),""), "")</f>
        <v/>
      </c>
      <c r="BM185" s="7"/>
      <c r="BO185" s="3" t="str">
        <f>IF($A185="ADD",IF(NOT(ISBLANK(BN185)),_xlfn.XLOOKUP(BN185,ar_replace_reason[lookupValue],ar_replace_reason[lookupKey],"ERROR"),""), "")</f>
        <v/>
      </c>
      <c r="BP185" s="3" t="str">
        <f t="shared" si="20"/>
        <v/>
      </c>
      <c r="BQ185" s="3" t="str">
        <f>IF($A185="","",IF((AND($A185="ADD",OR(BP185="",BP185="Queenstown-Lakes District Council"))),"70",(_xlfn.XLOOKUP(BP185,ud_organisation_owner[lookupValue],ud_organisation_owner[lookupKey],""))))</f>
        <v/>
      </c>
      <c r="BR185" s="3" t="str">
        <f t="shared" si="21"/>
        <v/>
      </c>
      <c r="BS185" s="3" t="str">
        <f>IF($A185="","",IF((AND($A185="ADD",OR(BR185="",BR185="Queenstown-Lakes District Council"))),"70",(_xlfn.XLOOKUP(BR185,ud_organisation_owner[lookupValue],ud_organisation_owner[lookupKey],""))))</f>
        <v/>
      </c>
      <c r="BT185" s="3" t="str">
        <f t="shared" si="22"/>
        <v/>
      </c>
      <c r="BU185" s="3" t="str">
        <f>IF($A185="","",IF((AND($A185="ADD",OR(BT185="",BT185="Local Authority"))),"17",(_xlfn.XLOOKUP(BT185,ud_sub_organisation[lookupValue],ud_sub_organisation[lookupKey],""))))</f>
        <v/>
      </c>
      <c r="BW185" s="3" t="str">
        <f>IF($A185="ADD",IF(NOT(ISBLANK(BV185)),_xlfn.XLOOKUP(BV185,ud_maintenance_organisation[lookupValue],ud_maintenance_organisation[lookupKey],"ERROR"),""), "")</f>
        <v/>
      </c>
      <c r="BX185" s="3" t="str">
        <f t="shared" si="23"/>
        <v/>
      </c>
      <c r="BY185" s="3" t="str">
        <f>IF($A185="","",IF((AND($A185="ADD",OR(BX185="",BX185="Vested Assets"))),"12",(_xlfn.XLOOKUP(BX185,ud_work_category[lookupValue],ud_work_category[lookupKey],""))))</f>
        <v/>
      </c>
      <c r="BZ185" s="6"/>
      <c r="CA185" s="2" t="str">
        <f t="shared" si="24"/>
        <v/>
      </c>
      <c r="CB185" s="3" t="str">
        <f t="shared" si="25"/>
        <v/>
      </c>
      <c r="CC185" s="3" t="str">
        <f>IF($A185="","",IF((AND($A185="ADD",OR(CB185="",CB185="Excellent"))),"1",(_xlfn.XLOOKUP(CB185,condition[lookupValue],condition[lookupKey],""))))</f>
        <v/>
      </c>
      <c r="CD185" s="7" t="str">
        <f t="shared" si="26"/>
        <v/>
      </c>
      <c r="CE185" s="8"/>
    </row>
    <row r="186" spans="2:83" x14ac:dyDescent="0.25">
      <c r="B186" s="4"/>
      <c r="D186" s="3" t="str">
        <f>IF($A186="ADD",IF(NOT(ISBLANK(C186)),_xlfn.XLOOKUP(C186,ud_amds_table_list[lookupValue],ud_amds_table_list[lookupKey],"ERROR"),""), "")</f>
        <v/>
      </c>
      <c r="G186" s="8"/>
      <c r="I186" s="3" t="str">
        <f>IF($A186="ADD",IF(NOT(ISBLANK(H186)),_xlfn.XLOOKUP(H186,roadnames[lookupValue],roadnames[lookupKey],"ERROR"),""), "")</f>
        <v/>
      </c>
      <c r="J186" s="5"/>
      <c r="K186" s="5"/>
      <c r="L186" s="22"/>
      <c r="N186" s="3" t="str">
        <f>IF($A186="ADD",IF(NOT(ISBLANK(M186)),_xlfn.XLOOKUP(M186,side[lookupValue],side[lookupKey],"ERROR"),""), "")</f>
        <v/>
      </c>
      <c r="O186" s="4"/>
      <c r="Q186" s="3" t="str">
        <f>IF($A186="ADD",IF(NOT(ISBLANK(P186)),_xlfn.XLOOKUP(P186,ud_placement[lookupValue],ud_placement[lookupKey],"ERROR"),""), "")</f>
        <v/>
      </c>
      <c r="S186" s="3" t="str">
        <f>IF($A186="ADD",IF(NOT(ISBLANK(R186)),_xlfn.XLOOKUP(R186,ud_pole_primary_function[lookupValue],ud_pole_primary_function[lookupKey],"ERROR"),""), "")</f>
        <v/>
      </c>
      <c r="U186" s="3" t="str">
        <f>IF($A186="ADD",IF(NOT(ISBLANK(T186)),_xlfn.XLOOKUP(T186,ud_pole_structure_type[lookupValue],ud_pole_structure_type[lookupKey],"ERROR"),""), "")</f>
        <v/>
      </c>
      <c r="X186" s="3" t="str">
        <f>IF($A186="ADD",IF(NOT(ISBLANK(W186)),_xlfn.XLOOKUP(W186,pole_material[lookupValue],pole_material[lookupKey],"ERROR"),""), "")</f>
        <v/>
      </c>
      <c r="Z186" s="3" t="str">
        <f>IF($A186="ADD",IF(NOT(ISBLANK(Y186)),_xlfn.XLOOKUP(Y186,ud_coating_system[lookupValue],ud_coating_system[lookupKey],"ERROR"),""), "")</f>
        <v/>
      </c>
      <c r="AB186" s="3" t="str">
        <f>IF($A186="ADD",IF(NOT(ISBLANK(AA186)),_xlfn.XLOOKUP(AA186,ud_pole_foundation_type[lookupValue],ud_pole_foundation_type[lookupKey],"ERROR"),""), "")</f>
        <v/>
      </c>
      <c r="AD186" s="3" t="str">
        <f>IF($A186="ADD",IF(NOT(ISBLANK(AC186)),_xlfn.XLOOKUP(AC186,ud_pole_base_connection[lookupValue],ud_pole_base_connection[lookupKey],"ERROR"),""), "")</f>
        <v/>
      </c>
      <c r="AE186" s="22"/>
      <c r="AF186" s="22"/>
      <c r="AI186" s="3" t="str">
        <f>IF($A186="ADD",IF(NOT(ISBLANK(AH186)),_xlfn.XLOOKUP(AH186,ud_pole_structure_make[lookupValue],ud_pole_structure_make[lookupKey],"ERROR"),""), "")</f>
        <v/>
      </c>
      <c r="AK186" s="3" t="str">
        <f>IF($A186="ADD",IF(NOT(ISBLANK(AJ186)),_xlfn.XLOOKUP(1,(ud_pole_structure_model_lookup=AJ186)*(ud_pole_structure_model_parentKey=AI186),ud_pole_structure_model[lookupKey],"ERROR"),""), "")</f>
        <v/>
      </c>
      <c r="AM186" s="3" t="str">
        <f>IF($A186="ADD",IF(NOT(ISBLANK(AL186)),_xlfn.XLOOKUP(AL186,sl_pole_shape[lookupValue],sl_pole_shape[lookupKey],"ERROR"),""), "")</f>
        <v/>
      </c>
      <c r="AN186" s="8"/>
      <c r="AP186" s="3" t="str">
        <f>IF($A186="ADD",IF(NOT(ISBLANK(AO186)),_xlfn.XLOOKUP(AO186,sl_pole_attach[lookupValue],sl_pole_attach[lookupKey],"ERROR"),""), "")</f>
        <v/>
      </c>
      <c r="AR186" s="3" t="str">
        <f>IF($A186="ADD",IF(NOT(ISBLANK(AQ186)),_xlfn.XLOOKUP(AQ186,sl_earthing_type[lookupValue],sl_earthing_type[lookupKey],"ERROR"),""), "")</f>
        <v/>
      </c>
      <c r="AT186" s="3" t="str">
        <f>IF($A186="ADD",IF(NOT(ISBLANK(AS186)),_xlfn.XLOOKUP(AS186,men_point[lookupValue],men_point[lookupKey],"ERROR"),""), "")</f>
        <v/>
      </c>
      <c r="AU186" s="8"/>
      <c r="AW186" s="3" t="str">
        <f>IF($A186="ADD",IF(NOT(ISBLANK(AV186)),_xlfn.XLOOKUP(AV186,sign_bracket[lookupValue],sign_bracket[lookupKey],"ERROR"),""), "")</f>
        <v/>
      </c>
      <c r="AY186" s="3" t="str">
        <f>IF($A186="ADD",IF(NOT(ISBLANK(AX186)),_xlfn.XLOOKUP(AX186,post_plant_type[lookupValue],post_plant_type[lookupKey],"ERROR"),""), "")</f>
        <v/>
      </c>
      <c r="BA186" s="3" t="str">
        <f>IF($A186="ADD",IF(NOT(ISBLANK(AZ186)),_xlfn.XLOOKUP(AZ186,post_ground_type[lookupValue],post_ground_type[lookupKey],"ERROR"),""), "")</f>
        <v/>
      </c>
      <c r="BC186" s="3" t="str">
        <f>IF($A186="ADD",IF(NOT(ISBLANK(BB186)),_xlfn.XLOOKUP(BB186,post_joint_type[lookupValue],post_joint_type[lookupKey],"ERROR"),""), "")</f>
        <v/>
      </c>
      <c r="BD186" s="4"/>
      <c r="BE186" s="7"/>
      <c r="BF186" s="4" t="str">
        <f t="shared" ca="1" si="18"/>
        <v/>
      </c>
      <c r="BG186" s="4"/>
      <c r="BH186" s="3" t="str">
        <f t="shared" si="19"/>
        <v/>
      </c>
      <c r="BI186" s="3" t="str">
        <f>IF($A186="","",IF((AND($A186="ADD",OR(BH186="",BH186="In Use"))),"5",(_xlfn.XLOOKUP(BH186,ud_asset_status[lookupValue],ud_asset_status[lookupKey],""))))</f>
        <v/>
      </c>
      <c r="BJ186" s="7"/>
      <c r="BL186" s="3" t="str">
        <f>IF($A186="ADD",IF(NOT(ISBLANK(BK186)),_xlfn.XLOOKUP(BK186,ud_replacement_status[lookupValue],ud_replacement_status[lookupKey],"ERROR"),""), "")</f>
        <v/>
      </c>
      <c r="BM186" s="7"/>
      <c r="BO186" s="3" t="str">
        <f>IF($A186="ADD",IF(NOT(ISBLANK(BN186)),_xlfn.XLOOKUP(BN186,ar_replace_reason[lookupValue],ar_replace_reason[lookupKey],"ERROR"),""), "")</f>
        <v/>
      </c>
      <c r="BP186" s="3" t="str">
        <f t="shared" si="20"/>
        <v/>
      </c>
      <c r="BQ186" s="3" t="str">
        <f>IF($A186="","",IF((AND($A186="ADD",OR(BP186="",BP186="Queenstown-Lakes District Council"))),"70",(_xlfn.XLOOKUP(BP186,ud_organisation_owner[lookupValue],ud_organisation_owner[lookupKey],""))))</f>
        <v/>
      </c>
      <c r="BR186" s="3" t="str">
        <f t="shared" si="21"/>
        <v/>
      </c>
      <c r="BS186" s="3" t="str">
        <f>IF($A186="","",IF((AND($A186="ADD",OR(BR186="",BR186="Queenstown-Lakes District Council"))),"70",(_xlfn.XLOOKUP(BR186,ud_organisation_owner[lookupValue],ud_organisation_owner[lookupKey],""))))</f>
        <v/>
      </c>
      <c r="BT186" s="3" t="str">
        <f t="shared" si="22"/>
        <v/>
      </c>
      <c r="BU186" s="3" t="str">
        <f>IF($A186="","",IF((AND($A186="ADD",OR(BT186="",BT186="Local Authority"))),"17",(_xlfn.XLOOKUP(BT186,ud_sub_organisation[lookupValue],ud_sub_organisation[lookupKey],""))))</f>
        <v/>
      </c>
      <c r="BW186" s="3" t="str">
        <f>IF($A186="ADD",IF(NOT(ISBLANK(BV186)),_xlfn.XLOOKUP(BV186,ud_maintenance_organisation[lookupValue],ud_maintenance_organisation[lookupKey],"ERROR"),""), "")</f>
        <v/>
      </c>
      <c r="BX186" s="3" t="str">
        <f t="shared" si="23"/>
        <v/>
      </c>
      <c r="BY186" s="3" t="str">
        <f>IF($A186="","",IF((AND($A186="ADD",OR(BX186="",BX186="Vested Assets"))),"12",(_xlfn.XLOOKUP(BX186,ud_work_category[lookupValue],ud_work_category[lookupKey],""))))</f>
        <v/>
      </c>
      <c r="BZ186" s="6"/>
      <c r="CA186" s="2" t="str">
        <f t="shared" si="24"/>
        <v/>
      </c>
      <c r="CB186" s="3" t="str">
        <f t="shared" si="25"/>
        <v/>
      </c>
      <c r="CC186" s="3" t="str">
        <f>IF($A186="","",IF((AND($A186="ADD",OR(CB186="",CB186="Excellent"))),"1",(_xlfn.XLOOKUP(CB186,condition[lookupValue],condition[lookupKey],""))))</f>
        <v/>
      </c>
      <c r="CD186" s="7" t="str">
        <f t="shared" si="26"/>
        <v/>
      </c>
      <c r="CE186" s="8"/>
    </row>
    <row r="187" spans="2:83" x14ac:dyDescent="0.25">
      <c r="B187" s="4"/>
      <c r="D187" s="3" t="str">
        <f>IF($A187="ADD",IF(NOT(ISBLANK(C187)),_xlfn.XLOOKUP(C187,ud_amds_table_list[lookupValue],ud_amds_table_list[lookupKey],"ERROR"),""), "")</f>
        <v/>
      </c>
      <c r="G187" s="8"/>
      <c r="I187" s="3" t="str">
        <f>IF($A187="ADD",IF(NOT(ISBLANK(H187)),_xlfn.XLOOKUP(H187,roadnames[lookupValue],roadnames[lookupKey],"ERROR"),""), "")</f>
        <v/>
      </c>
      <c r="J187" s="5"/>
      <c r="K187" s="5"/>
      <c r="L187" s="22"/>
      <c r="N187" s="3" t="str">
        <f>IF($A187="ADD",IF(NOT(ISBLANK(M187)),_xlfn.XLOOKUP(M187,side[lookupValue],side[lookupKey],"ERROR"),""), "")</f>
        <v/>
      </c>
      <c r="O187" s="4"/>
      <c r="Q187" s="3" t="str">
        <f>IF($A187="ADD",IF(NOT(ISBLANK(P187)),_xlfn.XLOOKUP(P187,ud_placement[lookupValue],ud_placement[lookupKey],"ERROR"),""), "")</f>
        <v/>
      </c>
      <c r="S187" s="3" t="str">
        <f>IF($A187="ADD",IF(NOT(ISBLANK(R187)),_xlfn.XLOOKUP(R187,ud_pole_primary_function[lookupValue],ud_pole_primary_function[lookupKey],"ERROR"),""), "")</f>
        <v/>
      </c>
      <c r="U187" s="3" t="str">
        <f>IF($A187="ADD",IF(NOT(ISBLANK(T187)),_xlfn.XLOOKUP(T187,ud_pole_structure_type[lookupValue],ud_pole_structure_type[lookupKey],"ERROR"),""), "")</f>
        <v/>
      </c>
      <c r="X187" s="3" t="str">
        <f>IF($A187="ADD",IF(NOT(ISBLANK(W187)),_xlfn.XLOOKUP(W187,pole_material[lookupValue],pole_material[lookupKey],"ERROR"),""), "")</f>
        <v/>
      </c>
      <c r="Z187" s="3" t="str">
        <f>IF($A187="ADD",IF(NOT(ISBLANK(Y187)),_xlfn.XLOOKUP(Y187,ud_coating_system[lookupValue],ud_coating_system[lookupKey],"ERROR"),""), "")</f>
        <v/>
      </c>
      <c r="AB187" s="3" t="str">
        <f>IF($A187="ADD",IF(NOT(ISBLANK(AA187)),_xlfn.XLOOKUP(AA187,ud_pole_foundation_type[lookupValue],ud_pole_foundation_type[lookupKey],"ERROR"),""), "")</f>
        <v/>
      </c>
      <c r="AD187" s="3" t="str">
        <f>IF($A187="ADD",IF(NOT(ISBLANK(AC187)),_xlfn.XLOOKUP(AC187,ud_pole_base_connection[lookupValue],ud_pole_base_connection[lookupKey],"ERROR"),""), "")</f>
        <v/>
      </c>
      <c r="AE187" s="22"/>
      <c r="AF187" s="22"/>
      <c r="AI187" s="3" t="str">
        <f>IF($A187="ADD",IF(NOT(ISBLANK(AH187)),_xlfn.XLOOKUP(AH187,ud_pole_structure_make[lookupValue],ud_pole_structure_make[lookupKey],"ERROR"),""), "")</f>
        <v/>
      </c>
      <c r="AK187" s="3" t="str">
        <f>IF($A187="ADD",IF(NOT(ISBLANK(AJ187)),_xlfn.XLOOKUP(1,(ud_pole_structure_model_lookup=AJ187)*(ud_pole_structure_model_parentKey=AI187),ud_pole_structure_model[lookupKey],"ERROR"),""), "")</f>
        <v/>
      </c>
      <c r="AM187" s="3" t="str">
        <f>IF($A187="ADD",IF(NOT(ISBLANK(AL187)),_xlfn.XLOOKUP(AL187,sl_pole_shape[lookupValue],sl_pole_shape[lookupKey],"ERROR"),""), "")</f>
        <v/>
      </c>
      <c r="AN187" s="8"/>
      <c r="AP187" s="3" t="str">
        <f>IF($A187="ADD",IF(NOT(ISBLANK(AO187)),_xlfn.XLOOKUP(AO187,sl_pole_attach[lookupValue],sl_pole_attach[lookupKey],"ERROR"),""), "")</f>
        <v/>
      </c>
      <c r="AR187" s="3" t="str">
        <f>IF($A187="ADD",IF(NOT(ISBLANK(AQ187)),_xlfn.XLOOKUP(AQ187,sl_earthing_type[lookupValue],sl_earthing_type[lookupKey],"ERROR"),""), "")</f>
        <v/>
      </c>
      <c r="AT187" s="3" t="str">
        <f>IF($A187="ADD",IF(NOT(ISBLANK(AS187)),_xlfn.XLOOKUP(AS187,men_point[lookupValue],men_point[lookupKey],"ERROR"),""), "")</f>
        <v/>
      </c>
      <c r="AU187" s="8"/>
      <c r="AW187" s="3" t="str">
        <f>IF($A187="ADD",IF(NOT(ISBLANK(AV187)),_xlfn.XLOOKUP(AV187,sign_bracket[lookupValue],sign_bracket[lookupKey],"ERROR"),""), "")</f>
        <v/>
      </c>
      <c r="AY187" s="3" t="str">
        <f>IF($A187="ADD",IF(NOT(ISBLANK(AX187)),_xlfn.XLOOKUP(AX187,post_plant_type[lookupValue],post_plant_type[lookupKey],"ERROR"),""), "")</f>
        <v/>
      </c>
      <c r="BA187" s="3" t="str">
        <f>IF($A187="ADD",IF(NOT(ISBLANK(AZ187)),_xlfn.XLOOKUP(AZ187,post_ground_type[lookupValue],post_ground_type[lookupKey],"ERROR"),""), "")</f>
        <v/>
      </c>
      <c r="BC187" s="3" t="str">
        <f>IF($A187="ADD",IF(NOT(ISBLANK(BB187)),_xlfn.XLOOKUP(BB187,post_joint_type[lookupValue],post_joint_type[lookupKey],"ERROR"),""), "")</f>
        <v/>
      </c>
      <c r="BD187" s="4"/>
      <c r="BE187" s="7"/>
      <c r="BF187" s="4" t="str">
        <f t="shared" ca="1" si="18"/>
        <v/>
      </c>
      <c r="BG187" s="4"/>
      <c r="BH187" s="3" t="str">
        <f t="shared" si="19"/>
        <v/>
      </c>
      <c r="BI187" s="3" t="str">
        <f>IF($A187="","",IF((AND($A187="ADD",OR(BH187="",BH187="In Use"))),"5",(_xlfn.XLOOKUP(BH187,ud_asset_status[lookupValue],ud_asset_status[lookupKey],""))))</f>
        <v/>
      </c>
      <c r="BJ187" s="7"/>
      <c r="BL187" s="3" t="str">
        <f>IF($A187="ADD",IF(NOT(ISBLANK(BK187)),_xlfn.XLOOKUP(BK187,ud_replacement_status[lookupValue],ud_replacement_status[lookupKey],"ERROR"),""), "")</f>
        <v/>
      </c>
      <c r="BM187" s="7"/>
      <c r="BO187" s="3" t="str">
        <f>IF($A187="ADD",IF(NOT(ISBLANK(BN187)),_xlfn.XLOOKUP(BN187,ar_replace_reason[lookupValue],ar_replace_reason[lookupKey],"ERROR"),""), "")</f>
        <v/>
      </c>
      <c r="BP187" s="3" t="str">
        <f t="shared" si="20"/>
        <v/>
      </c>
      <c r="BQ187" s="3" t="str">
        <f>IF($A187="","",IF((AND($A187="ADD",OR(BP187="",BP187="Queenstown-Lakes District Council"))),"70",(_xlfn.XLOOKUP(BP187,ud_organisation_owner[lookupValue],ud_organisation_owner[lookupKey],""))))</f>
        <v/>
      </c>
      <c r="BR187" s="3" t="str">
        <f t="shared" si="21"/>
        <v/>
      </c>
      <c r="BS187" s="3" t="str">
        <f>IF($A187="","",IF((AND($A187="ADD",OR(BR187="",BR187="Queenstown-Lakes District Council"))),"70",(_xlfn.XLOOKUP(BR187,ud_organisation_owner[lookupValue],ud_organisation_owner[lookupKey],""))))</f>
        <v/>
      </c>
      <c r="BT187" s="3" t="str">
        <f t="shared" si="22"/>
        <v/>
      </c>
      <c r="BU187" s="3" t="str">
        <f>IF($A187="","",IF((AND($A187="ADD",OR(BT187="",BT187="Local Authority"))),"17",(_xlfn.XLOOKUP(BT187,ud_sub_organisation[lookupValue],ud_sub_organisation[lookupKey],""))))</f>
        <v/>
      </c>
      <c r="BW187" s="3" t="str">
        <f>IF($A187="ADD",IF(NOT(ISBLANK(BV187)),_xlfn.XLOOKUP(BV187,ud_maintenance_organisation[lookupValue],ud_maintenance_organisation[lookupKey],"ERROR"),""), "")</f>
        <v/>
      </c>
      <c r="BX187" s="3" t="str">
        <f t="shared" si="23"/>
        <v/>
      </c>
      <c r="BY187" s="3" t="str">
        <f>IF($A187="","",IF((AND($A187="ADD",OR(BX187="",BX187="Vested Assets"))),"12",(_xlfn.XLOOKUP(BX187,ud_work_category[lookupValue],ud_work_category[lookupKey],""))))</f>
        <v/>
      </c>
      <c r="BZ187" s="6"/>
      <c r="CA187" s="2" t="str">
        <f t="shared" si="24"/>
        <v/>
      </c>
      <c r="CB187" s="3" t="str">
        <f t="shared" si="25"/>
        <v/>
      </c>
      <c r="CC187" s="3" t="str">
        <f>IF($A187="","",IF((AND($A187="ADD",OR(CB187="",CB187="Excellent"))),"1",(_xlfn.XLOOKUP(CB187,condition[lookupValue],condition[lookupKey],""))))</f>
        <v/>
      </c>
      <c r="CD187" s="7" t="str">
        <f t="shared" si="26"/>
        <v/>
      </c>
      <c r="CE187" s="8"/>
    </row>
    <row r="188" spans="2:83" x14ac:dyDescent="0.25">
      <c r="B188" s="4"/>
      <c r="D188" s="3" t="str">
        <f>IF($A188="ADD",IF(NOT(ISBLANK(C188)),_xlfn.XLOOKUP(C188,ud_amds_table_list[lookupValue],ud_amds_table_list[lookupKey],"ERROR"),""), "")</f>
        <v/>
      </c>
      <c r="G188" s="8"/>
      <c r="I188" s="3" t="str">
        <f>IF($A188="ADD",IF(NOT(ISBLANK(H188)),_xlfn.XLOOKUP(H188,roadnames[lookupValue],roadnames[lookupKey],"ERROR"),""), "")</f>
        <v/>
      </c>
      <c r="J188" s="5"/>
      <c r="K188" s="5"/>
      <c r="L188" s="22"/>
      <c r="N188" s="3" t="str">
        <f>IF($A188="ADD",IF(NOT(ISBLANK(M188)),_xlfn.XLOOKUP(M188,side[lookupValue],side[lookupKey],"ERROR"),""), "")</f>
        <v/>
      </c>
      <c r="O188" s="4"/>
      <c r="Q188" s="3" t="str">
        <f>IF($A188="ADD",IF(NOT(ISBLANK(P188)),_xlfn.XLOOKUP(P188,ud_placement[lookupValue],ud_placement[lookupKey],"ERROR"),""), "")</f>
        <v/>
      </c>
      <c r="S188" s="3" t="str">
        <f>IF($A188="ADD",IF(NOT(ISBLANK(R188)),_xlfn.XLOOKUP(R188,ud_pole_primary_function[lookupValue],ud_pole_primary_function[lookupKey],"ERROR"),""), "")</f>
        <v/>
      </c>
      <c r="U188" s="3" t="str">
        <f>IF($A188="ADD",IF(NOT(ISBLANK(T188)),_xlfn.XLOOKUP(T188,ud_pole_structure_type[lookupValue],ud_pole_structure_type[lookupKey],"ERROR"),""), "")</f>
        <v/>
      </c>
      <c r="X188" s="3" t="str">
        <f>IF($A188="ADD",IF(NOT(ISBLANK(W188)),_xlfn.XLOOKUP(W188,pole_material[lookupValue],pole_material[lookupKey],"ERROR"),""), "")</f>
        <v/>
      </c>
      <c r="Z188" s="3" t="str">
        <f>IF($A188="ADD",IF(NOT(ISBLANK(Y188)),_xlfn.XLOOKUP(Y188,ud_coating_system[lookupValue],ud_coating_system[lookupKey],"ERROR"),""), "")</f>
        <v/>
      </c>
      <c r="AB188" s="3" t="str">
        <f>IF($A188="ADD",IF(NOT(ISBLANK(AA188)),_xlfn.XLOOKUP(AA188,ud_pole_foundation_type[lookupValue],ud_pole_foundation_type[lookupKey],"ERROR"),""), "")</f>
        <v/>
      </c>
      <c r="AD188" s="3" t="str">
        <f>IF($A188="ADD",IF(NOT(ISBLANK(AC188)),_xlfn.XLOOKUP(AC188,ud_pole_base_connection[lookupValue],ud_pole_base_connection[lookupKey],"ERROR"),""), "")</f>
        <v/>
      </c>
      <c r="AE188" s="22"/>
      <c r="AF188" s="22"/>
      <c r="AI188" s="3" t="str">
        <f>IF($A188="ADD",IF(NOT(ISBLANK(AH188)),_xlfn.XLOOKUP(AH188,ud_pole_structure_make[lookupValue],ud_pole_structure_make[lookupKey],"ERROR"),""), "")</f>
        <v/>
      </c>
      <c r="AK188" s="3" t="str">
        <f>IF($A188="ADD",IF(NOT(ISBLANK(AJ188)),_xlfn.XLOOKUP(1,(ud_pole_structure_model_lookup=AJ188)*(ud_pole_structure_model_parentKey=AI188),ud_pole_structure_model[lookupKey],"ERROR"),""), "")</f>
        <v/>
      </c>
      <c r="AM188" s="3" t="str">
        <f>IF($A188="ADD",IF(NOT(ISBLANK(AL188)),_xlfn.XLOOKUP(AL188,sl_pole_shape[lookupValue],sl_pole_shape[lookupKey],"ERROR"),""), "")</f>
        <v/>
      </c>
      <c r="AN188" s="8"/>
      <c r="AP188" s="3" t="str">
        <f>IF($A188="ADD",IF(NOT(ISBLANK(AO188)),_xlfn.XLOOKUP(AO188,sl_pole_attach[lookupValue],sl_pole_attach[lookupKey],"ERROR"),""), "")</f>
        <v/>
      </c>
      <c r="AR188" s="3" t="str">
        <f>IF($A188="ADD",IF(NOT(ISBLANK(AQ188)),_xlfn.XLOOKUP(AQ188,sl_earthing_type[lookupValue],sl_earthing_type[lookupKey],"ERROR"),""), "")</f>
        <v/>
      </c>
      <c r="AT188" s="3" t="str">
        <f>IF($A188="ADD",IF(NOT(ISBLANK(AS188)),_xlfn.XLOOKUP(AS188,men_point[lookupValue],men_point[lookupKey],"ERROR"),""), "")</f>
        <v/>
      </c>
      <c r="AU188" s="8"/>
      <c r="AW188" s="3" t="str">
        <f>IF($A188="ADD",IF(NOT(ISBLANK(AV188)),_xlfn.XLOOKUP(AV188,sign_bracket[lookupValue],sign_bracket[lookupKey],"ERROR"),""), "")</f>
        <v/>
      </c>
      <c r="AY188" s="3" t="str">
        <f>IF($A188="ADD",IF(NOT(ISBLANK(AX188)),_xlfn.XLOOKUP(AX188,post_plant_type[lookupValue],post_plant_type[lookupKey],"ERROR"),""), "")</f>
        <v/>
      </c>
      <c r="BA188" s="3" t="str">
        <f>IF($A188="ADD",IF(NOT(ISBLANK(AZ188)),_xlfn.XLOOKUP(AZ188,post_ground_type[lookupValue],post_ground_type[lookupKey],"ERROR"),""), "")</f>
        <v/>
      </c>
      <c r="BC188" s="3" t="str">
        <f>IF($A188="ADD",IF(NOT(ISBLANK(BB188)),_xlfn.XLOOKUP(BB188,post_joint_type[lookupValue],post_joint_type[lookupKey],"ERROR"),""), "")</f>
        <v/>
      </c>
      <c r="BD188" s="4"/>
      <c r="BE188" s="7"/>
      <c r="BF188" s="4" t="str">
        <f t="shared" ca="1" si="18"/>
        <v/>
      </c>
      <c r="BG188" s="4"/>
      <c r="BH188" s="3" t="str">
        <f t="shared" si="19"/>
        <v/>
      </c>
      <c r="BI188" s="3" t="str">
        <f>IF($A188="","",IF((AND($A188="ADD",OR(BH188="",BH188="In Use"))),"5",(_xlfn.XLOOKUP(BH188,ud_asset_status[lookupValue],ud_asset_status[lookupKey],""))))</f>
        <v/>
      </c>
      <c r="BJ188" s="7"/>
      <c r="BL188" s="3" t="str">
        <f>IF($A188="ADD",IF(NOT(ISBLANK(BK188)),_xlfn.XLOOKUP(BK188,ud_replacement_status[lookupValue],ud_replacement_status[lookupKey],"ERROR"),""), "")</f>
        <v/>
      </c>
      <c r="BM188" s="7"/>
      <c r="BO188" s="3" t="str">
        <f>IF($A188="ADD",IF(NOT(ISBLANK(BN188)),_xlfn.XLOOKUP(BN188,ar_replace_reason[lookupValue],ar_replace_reason[lookupKey],"ERROR"),""), "")</f>
        <v/>
      </c>
      <c r="BP188" s="3" t="str">
        <f t="shared" si="20"/>
        <v/>
      </c>
      <c r="BQ188" s="3" t="str">
        <f>IF($A188="","",IF((AND($A188="ADD",OR(BP188="",BP188="Queenstown-Lakes District Council"))),"70",(_xlfn.XLOOKUP(BP188,ud_organisation_owner[lookupValue],ud_organisation_owner[lookupKey],""))))</f>
        <v/>
      </c>
      <c r="BR188" s="3" t="str">
        <f t="shared" si="21"/>
        <v/>
      </c>
      <c r="BS188" s="3" t="str">
        <f>IF($A188="","",IF((AND($A188="ADD",OR(BR188="",BR188="Queenstown-Lakes District Council"))),"70",(_xlfn.XLOOKUP(BR188,ud_organisation_owner[lookupValue],ud_organisation_owner[lookupKey],""))))</f>
        <v/>
      </c>
      <c r="BT188" s="3" t="str">
        <f t="shared" si="22"/>
        <v/>
      </c>
      <c r="BU188" s="3" t="str">
        <f>IF($A188="","",IF((AND($A188="ADD",OR(BT188="",BT188="Local Authority"))),"17",(_xlfn.XLOOKUP(BT188,ud_sub_organisation[lookupValue],ud_sub_organisation[lookupKey],""))))</f>
        <v/>
      </c>
      <c r="BW188" s="3" t="str">
        <f>IF($A188="ADD",IF(NOT(ISBLANK(BV188)),_xlfn.XLOOKUP(BV188,ud_maintenance_organisation[lookupValue],ud_maintenance_organisation[lookupKey],"ERROR"),""), "")</f>
        <v/>
      </c>
      <c r="BX188" s="3" t="str">
        <f t="shared" si="23"/>
        <v/>
      </c>
      <c r="BY188" s="3" t="str">
        <f>IF($A188="","",IF((AND($A188="ADD",OR(BX188="",BX188="Vested Assets"))),"12",(_xlfn.XLOOKUP(BX188,ud_work_category[lookupValue],ud_work_category[lookupKey],""))))</f>
        <v/>
      </c>
      <c r="BZ188" s="6"/>
      <c r="CA188" s="2" t="str">
        <f t="shared" si="24"/>
        <v/>
      </c>
      <c r="CB188" s="3" t="str">
        <f t="shared" si="25"/>
        <v/>
      </c>
      <c r="CC188" s="3" t="str">
        <f>IF($A188="","",IF((AND($A188="ADD",OR(CB188="",CB188="Excellent"))),"1",(_xlfn.XLOOKUP(CB188,condition[lookupValue],condition[lookupKey],""))))</f>
        <v/>
      </c>
      <c r="CD188" s="7" t="str">
        <f t="shared" si="26"/>
        <v/>
      </c>
      <c r="CE188" s="8"/>
    </row>
    <row r="189" spans="2:83" x14ac:dyDescent="0.25">
      <c r="B189" s="4"/>
      <c r="D189" s="3" t="str">
        <f>IF($A189="ADD",IF(NOT(ISBLANK(C189)),_xlfn.XLOOKUP(C189,ud_amds_table_list[lookupValue],ud_amds_table_list[lookupKey],"ERROR"),""), "")</f>
        <v/>
      </c>
      <c r="G189" s="8"/>
      <c r="I189" s="3" t="str">
        <f>IF($A189="ADD",IF(NOT(ISBLANK(H189)),_xlfn.XLOOKUP(H189,roadnames[lookupValue],roadnames[lookupKey],"ERROR"),""), "")</f>
        <v/>
      </c>
      <c r="J189" s="5"/>
      <c r="K189" s="5"/>
      <c r="L189" s="22"/>
      <c r="N189" s="3" t="str">
        <f>IF($A189="ADD",IF(NOT(ISBLANK(M189)),_xlfn.XLOOKUP(M189,side[lookupValue],side[lookupKey],"ERROR"),""), "")</f>
        <v/>
      </c>
      <c r="O189" s="4"/>
      <c r="Q189" s="3" t="str">
        <f>IF($A189="ADD",IF(NOT(ISBLANK(P189)),_xlfn.XLOOKUP(P189,ud_placement[lookupValue],ud_placement[lookupKey],"ERROR"),""), "")</f>
        <v/>
      </c>
      <c r="S189" s="3" t="str">
        <f>IF($A189="ADD",IF(NOT(ISBLANK(R189)),_xlfn.XLOOKUP(R189,ud_pole_primary_function[lookupValue],ud_pole_primary_function[lookupKey],"ERROR"),""), "")</f>
        <v/>
      </c>
      <c r="U189" s="3" t="str">
        <f>IF($A189="ADD",IF(NOT(ISBLANK(T189)),_xlfn.XLOOKUP(T189,ud_pole_structure_type[lookupValue],ud_pole_structure_type[lookupKey],"ERROR"),""), "")</f>
        <v/>
      </c>
      <c r="X189" s="3" t="str">
        <f>IF($A189="ADD",IF(NOT(ISBLANK(W189)),_xlfn.XLOOKUP(W189,pole_material[lookupValue],pole_material[lookupKey],"ERROR"),""), "")</f>
        <v/>
      </c>
      <c r="Z189" s="3" t="str">
        <f>IF($A189="ADD",IF(NOT(ISBLANK(Y189)),_xlfn.XLOOKUP(Y189,ud_coating_system[lookupValue],ud_coating_system[lookupKey],"ERROR"),""), "")</f>
        <v/>
      </c>
      <c r="AB189" s="3" t="str">
        <f>IF($A189="ADD",IF(NOT(ISBLANK(AA189)),_xlfn.XLOOKUP(AA189,ud_pole_foundation_type[lookupValue],ud_pole_foundation_type[lookupKey],"ERROR"),""), "")</f>
        <v/>
      </c>
      <c r="AD189" s="3" t="str">
        <f>IF($A189="ADD",IF(NOT(ISBLANK(AC189)),_xlfn.XLOOKUP(AC189,ud_pole_base_connection[lookupValue],ud_pole_base_connection[lookupKey],"ERROR"),""), "")</f>
        <v/>
      </c>
      <c r="AE189" s="22"/>
      <c r="AF189" s="22"/>
      <c r="AI189" s="3" t="str">
        <f>IF($A189="ADD",IF(NOT(ISBLANK(AH189)),_xlfn.XLOOKUP(AH189,ud_pole_structure_make[lookupValue],ud_pole_structure_make[lookupKey],"ERROR"),""), "")</f>
        <v/>
      </c>
      <c r="AK189" s="3" t="str">
        <f>IF($A189="ADD",IF(NOT(ISBLANK(AJ189)),_xlfn.XLOOKUP(1,(ud_pole_structure_model_lookup=AJ189)*(ud_pole_structure_model_parentKey=AI189),ud_pole_structure_model[lookupKey],"ERROR"),""), "")</f>
        <v/>
      </c>
      <c r="AM189" s="3" t="str">
        <f>IF($A189="ADD",IF(NOT(ISBLANK(AL189)),_xlfn.XLOOKUP(AL189,sl_pole_shape[lookupValue],sl_pole_shape[lookupKey],"ERROR"),""), "")</f>
        <v/>
      </c>
      <c r="AN189" s="8"/>
      <c r="AP189" s="3" t="str">
        <f>IF($A189="ADD",IF(NOT(ISBLANK(AO189)),_xlfn.XLOOKUP(AO189,sl_pole_attach[lookupValue],sl_pole_attach[lookupKey],"ERROR"),""), "")</f>
        <v/>
      </c>
      <c r="AR189" s="3" t="str">
        <f>IF($A189="ADD",IF(NOT(ISBLANK(AQ189)),_xlfn.XLOOKUP(AQ189,sl_earthing_type[lookupValue],sl_earthing_type[lookupKey],"ERROR"),""), "")</f>
        <v/>
      </c>
      <c r="AT189" s="3" t="str">
        <f>IF($A189="ADD",IF(NOT(ISBLANK(AS189)),_xlfn.XLOOKUP(AS189,men_point[lookupValue],men_point[lookupKey],"ERROR"),""), "")</f>
        <v/>
      </c>
      <c r="AU189" s="8"/>
      <c r="AW189" s="3" t="str">
        <f>IF($A189="ADD",IF(NOT(ISBLANK(AV189)),_xlfn.XLOOKUP(AV189,sign_bracket[lookupValue],sign_bracket[lookupKey],"ERROR"),""), "")</f>
        <v/>
      </c>
      <c r="AY189" s="3" t="str">
        <f>IF($A189="ADD",IF(NOT(ISBLANK(AX189)),_xlfn.XLOOKUP(AX189,post_plant_type[lookupValue],post_plant_type[lookupKey],"ERROR"),""), "")</f>
        <v/>
      </c>
      <c r="BA189" s="3" t="str">
        <f>IF($A189="ADD",IF(NOT(ISBLANK(AZ189)),_xlfn.XLOOKUP(AZ189,post_ground_type[lookupValue],post_ground_type[lookupKey],"ERROR"),""), "")</f>
        <v/>
      </c>
      <c r="BC189" s="3" t="str">
        <f>IF($A189="ADD",IF(NOT(ISBLANK(BB189)),_xlfn.XLOOKUP(BB189,post_joint_type[lookupValue],post_joint_type[lookupKey],"ERROR"),""), "")</f>
        <v/>
      </c>
      <c r="BD189" s="4"/>
      <c r="BE189" s="7"/>
      <c r="BF189" s="4" t="str">
        <f t="shared" ca="1" si="18"/>
        <v/>
      </c>
      <c r="BG189" s="4"/>
      <c r="BH189" s="3" t="str">
        <f t="shared" si="19"/>
        <v/>
      </c>
      <c r="BI189" s="3" t="str">
        <f>IF($A189="","",IF((AND($A189="ADD",OR(BH189="",BH189="In Use"))),"5",(_xlfn.XLOOKUP(BH189,ud_asset_status[lookupValue],ud_asset_status[lookupKey],""))))</f>
        <v/>
      </c>
      <c r="BJ189" s="7"/>
      <c r="BL189" s="3" t="str">
        <f>IF($A189="ADD",IF(NOT(ISBLANK(BK189)),_xlfn.XLOOKUP(BK189,ud_replacement_status[lookupValue],ud_replacement_status[lookupKey],"ERROR"),""), "")</f>
        <v/>
      </c>
      <c r="BM189" s="7"/>
      <c r="BO189" s="3" t="str">
        <f>IF($A189="ADD",IF(NOT(ISBLANK(BN189)),_xlfn.XLOOKUP(BN189,ar_replace_reason[lookupValue],ar_replace_reason[lookupKey],"ERROR"),""), "")</f>
        <v/>
      </c>
      <c r="BP189" s="3" t="str">
        <f t="shared" si="20"/>
        <v/>
      </c>
      <c r="BQ189" s="3" t="str">
        <f>IF($A189="","",IF((AND($A189="ADD",OR(BP189="",BP189="Queenstown-Lakes District Council"))),"70",(_xlfn.XLOOKUP(BP189,ud_organisation_owner[lookupValue],ud_organisation_owner[lookupKey],""))))</f>
        <v/>
      </c>
      <c r="BR189" s="3" t="str">
        <f t="shared" si="21"/>
        <v/>
      </c>
      <c r="BS189" s="3" t="str">
        <f>IF($A189="","",IF((AND($A189="ADD",OR(BR189="",BR189="Queenstown-Lakes District Council"))),"70",(_xlfn.XLOOKUP(BR189,ud_organisation_owner[lookupValue],ud_organisation_owner[lookupKey],""))))</f>
        <v/>
      </c>
      <c r="BT189" s="3" t="str">
        <f t="shared" si="22"/>
        <v/>
      </c>
      <c r="BU189" s="3" t="str">
        <f>IF($A189="","",IF((AND($A189="ADD",OR(BT189="",BT189="Local Authority"))),"17",(_xlfn.XLOOKUP(BT189,ud_sub_organisation[lookupValue],ud_sub_organisation[lookupKey],""))))</f>
        <v/>
      </c>
      <c r="BW189" s="3" t="str">
        <f>IF($A189="ADD",IF(NOT(ISBLANK(BV189)),_xlfn.XLOOKUP(BV189,ud_maintenance_organisation[lookupValue],ud_maintenance_organisation[lookupKey],"ERROR"),""), "")</f>
        <v/>
      </c>
      <c r="BX189" s="3" t="str">
        <f t="shared" si="23"/>
        <v/>
      </c>
      <c r="BY189" s="3" t="str">
        <f>IF($A189="","",IF((AND($A189="ADD",OR(BX189="",BX189="Vested Assets"))),"12",(_xlfn.XLOOKUP(BX189,ud_work_category[lookupValue],ud_work_category[lookupKey],""))))</f>
        <v/>
      </c>
      <c r="BZ189" s="6"/>
      <c r="CA189" s="2" t="str">
        <f t="shared" si="24"/>
        <v/>
      </c>
      <c r="CB189" s="3" t="str">
        <f t="shared" si="25"/>
        <v/>
      </c>
      <c r="CC189" s="3" t="str">
        <f>IF($A189="","",IF((AND($A189="ADD",OR(CB189="",CB189="Excellent"))),"1",(_xlfn.XLOOKUP(CB189,condition[lookupValue],condition[lookupKey],""))))</f>
        <v/>
      </c>
      <c r="CD189" s="7" t="str">
        <f t="shared" si="26"/>
        <v/>
      </c>
      <c r="CE189" s="8"/>
    </row>
    <row r="190" spans="2:83" x14ac:dyDescent="0.25">
      <c r="B190" s="4"/>
      <c r="D190" s="3" t="str">
        <f>IF($A190="ADD",IF(NOT(ISBLANK(C190)),_xlfn.XLOOKUP(C190,ud_amds_table_list[lookupValue],ud_amds_table_list[lookupKey],"ERROR"),""), "")</f>
        <v/>
      </c>
      <c r="G190" s="8"/>
      <c r="I190" s="3" t="str">
        <f>IF($A190="ADD",IF(NOT(ISBLANK(H190)),_xlfn.XLOOKUP(H190,roadnames[lookupValue],roadnames[lookupKey],"ERROR"),""), "")</f>
        <v/>
      </c>
      <c r="J190" s="5"/>
      <c r="K190" s="5"/>
      <c r="L190" s="22"/>
      <c r="N190" s="3" t="str">
        <f>IF($A190="ADD",IF(NOT(ISBLANK(M190)),_xlfn.XLOOKUP(M190,side[lookupValue],side[lookupKey],"ERROR"),""), "")</f>
        <v/>
      </c>
      <c r="O190" s="4"/>
      <c r="Q190" s="3" t="str">
        <f>IF($A190="ADD",IF(NOT(ISBLANK(P190)),_xlfn.XLOOKUP(P190,ud_placement[lookupValue],ud_placement[lookupKey],"ERROR"),""), "")</f>
        <v/>
      </c>
      <c r="S190" s="3" t="str">
        <f>IF($A190="ADD",IF(NOT(ISBLANK(R190)),_xlfn.XLOOKUP(R190,ud_pole_primary_function[lookupValue],ud_pole_primary_function[lookupKey],"ERROR"),""), "")</f>
        <v/>
      </c>
      <c r="U190" s="3" t="str">
        <f>IF($A190="ADD",IF(NOT(ISBLANK(T190)),_xlfn.XLOOKUP(T190,ud_pole_structure_type[lookupValue],ud_pole_structure_type[lookupKey],"ERROR"),""), "")</f>
        <v/>
      </c>
      <c r="X190" s="3" t="str">
        <f>IF($A190="ADD",IF(NOT(ISBLANK(W190)),_xlfn.XLOOKUP(W190,pole_material[lookupValue],pole_material[lookupKey],"ERROR"),""), "")</f>
        <v/>
      </c>
      <c r="Z190" s="3" t="str">
        <f>IF($A190="ADD",IF(NOT(ISBLANK(Y190)),_xlfn.XLOOKUP(Y190,ud_coating_system[lookupValue],ud_coating_system[lookupKey],"ERROR"),""), "")</f>
        <v/>
      </c>
      <c r="AB190" s="3" t="str">
        <f>IF($A190="ADD",IF(NOT(ISBLANK(AA190)),_xlfn.XLOOKUP(AA190,ud_pole_foundation_type[lookupValue],ud_pole_foundation_type[lookupKey],"ERROR"),""), "")</f>
        <v/>
      </c>
      <c r="AD190" s="3" t="str">
        <f>IF($A190="ADD",IF(NOT(ISBLANK(AC190)),_xlfn.XLOOKUP(AC190,ud_pole_base_connection[lookupValue],ud_pole_base_connection[lookupKey],"ERROR"),""), "")</f>
        <v/>
      </c>
      <c r="AE190" s="22"/>
      <c r="AF190" s="22"/>
      <c r="AI190" s="3" t="str">
        <f>IF($A190="ADD",IF(NOT(ISBLANK(AH190)),_xlfn.XLOOKUP(AH190,ud_pole_structure_make[lookupValue],ud_pole_structure_make[lookupKey],"ERROR"),""), "")</f>
        <v/>
      </c>
      <c r="AK190" s="3" t="str">
        <f>IF($A190="ADD",IF(NOT(ISBLANK(AJ190)),_xlfn.XLOOKUP(1,(ud_pole_structure_model_lookup=AJ190)*(ud_pole_structure_model_parentKey=AI190),ud_pole_structure_model[lookupKey],"ERROR"),""), "")</f>
        <v/>
      </c>
      <c r="AM190" s="3" t="str">
        <f>IF($A190="ADD",IF(NOT(ISBLANK(AL190)),_xlfn.XLOOKUP(AL190,sl_pole_shape[lookupValue],sl_pole_shape[lookupKey],"ERROR"),""), "")</f>
        <v/>
      </c>
      <c r="AN190" s="8"/>
      <c r="AP190" s="3" t="str">
        <f>IF($A190="ADD",IF(NOT(ISBLANK(AO190)),_xlfn.XLOOKUP(AO190,sl_pole_attach[lookupValue],sl_pole_attach[lookupKey],"ERROR"),""), "")</f>
        <v/>
      </c>
      <c r="AR190" s="3" t="str">
        <f>IF($A190="ADD",IF(NOT(ISBLANK(AQ190)),_xlfn.XLOOKUP(AQ190,sl_earthing_type[lookupValue],sl_earthing_type[lookupKey],"ERROR"),""), "")</f>
        <v/>
      </c>
      <c r="AT190" s="3" t="str">
        <f>IF($A190="ADD",IF(NOT(ISBLANK(AS190)),_xlfn.XLOOKUP(AS190,men_point[lookupValue],men_point[lookupKey],"ERROR"),""), "")</f>
        <v/>
      </c>
      <c r="AU190" s="8"/>
      <c r="AW190" s="3" t="str">
        <f>IF($A190="ADD",IF(NOT(ISBLANK(AV190)),_xlfn.XLOOKUP(AV190,sign_bracket[lookupValue],sign_bracket[lookupKey],"ERROR"),""), "")</f>
        <v/>
      </c>
      <c r="AY190" s="3" t="str">
        <f>IF($A190="ADD",IF(NOT(ISBLANK(AX190)),_xlfn.XLOOKUP(AX190,post_plant_type[lookupValue],post_plant_type[lookupKey],"ERROR"),""), "")</f>
        <v/>
      </c>
      <c r="BA190" s="3" t="str">
        <f>IF($A190="ADD",IF(NOT(ISBLANK(AZ190)),_xlfn.XLOOKUP(AZ190,post_ground_type[lookupValue],post_ground_type[lookupKey],"ERROR"),""), "")</f>
        <v/>
      </c>
      <c r="BC190" s="3" t="str">
        <f>IF($A190="ADD",IF(NOT(ISBLANK(BB190)),_xlfn.XLOOKUP(BB190,post_joint_type[lookupValue],post_joint_type[lookupKey],"ERROR"),""), "")</f>
        <v/>
      </c>
      <c r="BD190" s="4"/>
      <c r="BE190" s="7"/>
      <c r="BF190" s="4" t="str">
        <f t="shared" ca="1" si="18"/>
        <v/>
      </c>
      <c r="BG190" s="4"/>
      <c r="BH190" s="3" t="str">
        <f t="shared" si="19"/>
        <v/>
      </c>
      <c r="BI190" s="3" t="str">
        <f>IF($A190="","",IF((AND($A190="ADD",OR(BH190="",BH190="In Use"))),"5",(_xlfn.XLOOKUP(BH190,ud_asset_status[lookupValue],ud_asset_status[lookupKey],""))))</f>
        <v/>
      </c>
      <c r="BJ190" s="7"/>
      <c r="BL190" s="3" t="str">
        <f>IF($A190="ADD",IF(NOT(ISBLANK(BK190)),_xlfn.XLOOKUP(BK190,ud_replacement_status[lookupValue],ud_replacement_status[lookupKey],"ERROR"),""), "")</f>
        <v/>
      </c>
      <c r="BM190" s="7"/>
      <c r="BO190" s="3" t="str">
        <f>IF($A190="ADD",IF(NOT(ISBLANK(BN190)),_xlfn.XLOOKUP(BN190,ar_replace_reason[lookupValue],ar_replace_reason[lookupKey],"ERROR"),""), "")</f>
        <v/>
      </c>
      <c r="BP190" s="3" t="str">
        <f t="shared" si="20"/>
        <v/>
      </c>
      <c r="BQ190" s="3" t="str">
        <f>IF($A190="","",IF((AND($A190="ADD",OR(BP190="",BP190="Queenstown-Lakes District Council"))),"70",(_xlfn.XLOOKUP(BP190,ud_organisation_owner[lookupValue],ud_organisation_owner[lookupKey],""))))</f>
        <v/>
      </c>
      <c r="BR190" s="3" t="str">
        <f t="shared" si="21"/>
        <v/>
      </c>
      <c r="BS190" s="3" t="str">
        <f>IF($A190="","",IF((AND($A190="ADD",OR(BR190="",BR190="Queenstown-Lakes District Council"))),"70",(_xlfn.XLOOKUP(BR190,ud_organisation_owner[lookupValue],ud_organisation_owner[lookupKey],""))))</f>
        <v/>
      </c>
      <c r="BT190" s="3" t="str">
        <f t="shared" si="22"/>
        <v/>
      </c>
      <c r="BU190" s="3" t="str">
        <f>IF($A190="","",IF((AND($A190="ADD",OR(BT190="",BT190="Local Authority"))),"17",(_xlfn.XLOOKUP(BT190,ud_sub_organisation[lookupValue],ud_sub_organisation[lookupKey],""))))</f>
        <v/>
      </c>
      <c r="BW190" s="3" t="str">
        <f>IF($A190="ADD",IF(NOT(ISBLANK(BV190)),_xlfn.XLOOKUP(BV190,ud_maintenance_organisation[lookupValue],ud_maintenance_organisation[lookupKey],"ERROR"),""), "")</f>
        <v/>
      </c>
      <c r="BX190" s="3" t="str">
        <f t="shared" si="23"/>
        <v/>
      </c>
      <c r="BY190" s="3" t="str">
        <f>IF($A190="","",IF((AND($A190="ADD",OR(BX190="",BX190="Vested Assets"))),"12",(_xlfn.XLOOKUP(BX190,ud_work_category[lookupValue],ud_work_category[lookupKey],""))))</f>
        <v/>
      </c>
      <c r="BZ190" s="6"/>
      <c r="CA190" s="2" t="str">
        <f t="shared" si="24"/>
        <v/>
      </c>
      <c r="CB190" s="3" t="str">
        <f t="shared" si="25"/>
        <v/>
      </c>
      <c r="CC190" s="3" t="str">
        <f>IF($A190="","",IF((AND($A190="ADD",OR(CB190="",CB190="Excellent"))),"1",(_xlfn.XLOOKUP(CB190,condition[lookupValue],condition[lookupKey],""))))</f>
        <v/>
      </c>
      <c r="CD190" s="7" t="str">
        <f t="shared" si="26"/>
        <v/>
      </c>
      <c r="CE190" s="8"/>
    </row>
    <row r="191" spans="2:83" x14ac:dyDescent="0.25">
      <c r="B191" s="4"/>
      <c r="D191" s="3" t="str">
        <f>IF($A191="ADD",IF(NOT(ISBLANK(C191)),_xlfn.XLOOKUP(C191,ud_amds_table_list[lookupValue],ud_amds_table_list[lookupKey],"ERROR"),""), "")</f>
        <v/>
      </c>
      <c r="G191" s="8"/>
      <c r="I191" s="3" t="str">
        <f>IF($A191="ADD",IF(NOT(ISBLANK(H191)),_xlfn.XLOOKUP(H191,roadnames[lookupValue],roadnames[lookupKey],"ERROR"),""), "")</f>
        <v/>
      </c>
      <c r="J191" s="5"/>
      <c r="K191" s="5"/>
      <c r="L191" s="22"/>
      <c r="N191" s="3" t="str">
        <f>IF($A191="ADD",IF(NOT(ISBLANK(M191)),_xlfn.XLOOKUP(M191,side[lookupValue],side[lookupKey],"ERROR"),""), "")</f>
        <v/>
      </c>
      <c r="O191" s="4"/>
      <c r="Q191" s="3" t="str">
        <f>IF($A191="ADD",IF(NOT(ISBLANK(P191)),_xlfn.XLOOKUP(P191,ud_placement[lookupValue],ud_placement[lookupKey],"ERROR"),""), "")</f>
        <v/>
      </c>
      <c r="S191" s="3" t="str">
        <f>IF($A191="ADD",IF(NOT(ISBLANK(R191)),_xlfn.XLOOKUP(R191,ud_pole_primary_function[lookupValue],ud_pole_primary_function[lookupKey],"ERROR"),""), "")</f>
        <v/>
      </c>
      <c r="U191" s="3" t="str">
        <f>IF($A191="ADD",IF(NOT(ISBLANK(T191)),_xlfn.XLOOKUP(T191,ud_pole_structure_type[lookupValue],ud_pole_structure_type[lookupKey],"ERROR"),""), "")</f>
        <v/>
      </c>
      <c r="X191" s="3" t="str">
        <f>IF($A191="ADD",IF(NOT(ISBLANK(W191)),_xlfn.XLOOKUP(W191,pole_material[lookupValue],pole_material[lookupKey],"ERROR"),""), "")</f>
        <v/>
      </c>
      <c r="Z191" s="3" t="str">
        <f>IF($A191="ADD",IF(NOT(ISBLANK(Y191)),_xlfn.XLOOKUP(Y191,ud_coating_system[lookupValue],ud_coating_system[lookupKey],"ERROR"),""), "")</f>
        <v/>
      </c>
      <c r="AB191" s="3" t="str">
        <f>IF($A191="ADD",IF(NOT(ISBLANK(AA191)),_xlfn.XLOOKUP(AA191,ud_pole_foundation_type[lookupValue],ud_pole_foundation_type[lookupKey],"ERROR"),""), "")</f>
        <v/>
      </c>
      <c r="AD191" s="3" t="str">
        <f>IF($A191="ADD",IF(NOT(ISBLANK(AC191)),_xlfn.XLOOKUP(AC191,ud_pole_base_connection[lookupValue],ud_pole_base_connection[lookupKey],"ERROR"),""), "")</f>
        <v/>
      </c>
      <c r="AE191" s="22"/>
      <c r="AF191" s="22"/>
      <c r="AI191" s="3" t="str">
        <f>IF($A191="ADD",IF(NOT(ISBLANK(AH191)),_xlfn.XLOOKUP(AH191,ud_pole_structure_make[lookupValue],ud_pole_structure_make[lookupKey],"ERROR"),""), "")</f>
        <v/>
      </c>
      <c r="AK191" s="3" t="str">
        <f>IF($A191="ADD",IF(NOT(ISBLANK(AJ191)),_xlfn.XLOOKUP(1,(ud_pole_structure_model_lookup=AJ191)*(ud_pole_structure_model_parentKey=AI191),ud_pole_structure_model[lookupKey],"ERROR"),""), "")</f>
        <v/>
      </c>
      <c r="AM191" s="3" t="str">
        <f>IF($A191="ADD",IF(NOT(ISBLANK(AL191)),_xlfn.XLOOKUP(AL191,sl_pole_shape[lookupValue],sl_pole_shape[lookupKey],"ERROR"),""), "")</f>
        <v/>
      </c>
      <c r="AN191" s="8"/>
      <c r="AP191" s="3" t="str">
        <f>IF($A191="ADD",IF(NOT(ISBLANK(AO191)),_xlfn.XLOOKUP(AO191,sl_pole_attach[lookupValue],sl_pole_attach[lookupKey],"ERROR"),""), "")</f>
        <v/>
      </c>
      <c r="AR191" s="3" t="str">
        <f>IF($A191="ADD",IF(NOT(ISBLANK(AQ191)),_xlfn.XLOOKUP(AQ191,sl_earthing_type[lookupValue],sl_earthing_type[lookupKey],"ERROR"),""), "")</f>
        <v/>
      </c>
      <c r="AT191" s="3" t="str">
        <f>IF($A191="ADD",IF(NOT(ISBLANK(AS191)),_xlfn.XLOOKUP(AS191,men_point[lookupValue],men_point[lookupKey],"ERROR"),""), "")</f>
        <v/>
      </c>
      <c r="AU191" s="8"/>
      <c r="AW191" s="3" t="str">
        <f>IF($A191="ADD",IF(NOT(ISBLANK(AV191)),_xlfn.XLOOKUP(AV191,sign_bracket[lookupValue],sign_bracket[lookupKey],"ERROR"),""), "")</f>
        <v/>
      </c>
      <c r="AY191" s="3" t="str">
        <f>IF($A191="ADD",IF(NOT(ISBLANK(AX191)),_xlfn.XLOOKUP(AX191,post_plant_type[lookupValue],post_plant_type[lookupKey],"ERROR"),""), "")</f>
        <v/>
      </c>
      <c r="BA191" s="3" t="str">
        <f>IF($A191="ADD",IF(NOT(ISBLANK(AZ191)),_xlfn.XLOOKUP(AZ191,post_ground_type[lookupValue],post_ground_type[lookupKey],"ERROR"),""), "")</f>
        <v/>
      </c>
      <c r="BC191" s="3" t="str">
        <f>IF($A191="ADD",IF(NOT(ISBLANK(BB191)),_xlfn.XLOOKUP(BB191,post_joint_type[lookupValue],post_joint_type[lookupKey],"ERROR"),""), "")</f>
        <v/>
      </c>
      <c r="BD191" s="4"/>
      <c r="BE191" s="7"/>
      <c r="BF191" s="4" t="str">
        <f t="shared" ca="1" si="18"/>
        <v/>
      </c>
      <c r="BG191" s="4"/>
      <c r="BH191" s="3" t="str">
        <f t="shared" si="19"/>
        <v/>
      </c>
      <c r="BI191" s="3" t="str">
        <f>IF($A191="","",IF((AND($A191="ADD",OR(BH191="",BH191="In Use"))),"5",(_xlfn.XLOOKUP(BH191,ud_asset_status[lookupValue],ud_asset_status[lookupKey],""))))</f>
        <v/>
      </c>
      <c r="BJ191" s="7"/>
      <c r="BL191" s="3" t="str">
        <f>IF($A191="ADD",IF(NOT(ISBLANK(BK191)),_xlfn.XLOOKUP(BK191,ud_replacement_status[lookupValue],ud_replacement_status[lookupKey],"ERROR"),""), "")</f>
        <v/>
      </c>
      <c r="BM191" s="7"/>
      <c r="BO191" s="3" t="str">
        <f>IF($A191="ADD",IF(NOT(ISBLANK(BN191)),_xlfn.XLOOKUP(BN191,ar_replace_reason[lookupValue],ar_replace_reason[lookupKey],"ERROR"),""), "")</f>
        <v/>
      </c>
      <c r="BP191" s="3" t="str">
        <f t="shared" si="20"/>
        <v/>
      </c>
      <c r="BQ191" s="3" t="str">
        <f>IF($A191="","",IF((AND($A191="ADD",OR(BP191="",BP191="Queenstown-Lakes District Council"))),"70",(_xlfn.XLOOKUP(BP191,ud_organisation_owner[lookupValue],ud_organisation_owner[lookupKey],""))))</f>
        <v/>
      </c>
      <c r="BR191" s="3" t="str">
        <f t="shared" si="21"/>
        <v/>
      </c>
      <c r="BS191" s="3" t="str">
        <f>IF($A191="","",IF((AND($A191="ADD",OR(BR191="",BR191="Queenstown-Lakes District Council"))),"70",(_xlfn.XLOOKUP(BR191,ud_organisation_owner[lookupValue],ud_organisation_owner[lookupKey],""))))</f>
        <v/>
      </c>
      <c r="BT191" s="3" t="str">
        <f t="shared" si="22"/>
        <v/>
      </c>
      <c r="BU191" s="3" t="str">
        <f>IF($A191="","",IF((AND($A191="ADD",OR(BT191="",BT191="Local Authority"))),"17",(_xlfn.XLOOKUP(BT191,ud_sub_organisation[lookupValue],ud_sub_organisation[lookupKey],""))))</f>
        <v/>
      </c>
      <c r="BW191" s="3" t="str">
        <f>IF($A191="ADD",IF(NOT(ISBLANK(BV191)),_xlfn.XLOOKUP(BV191,ud_maintenance_organisation[lookupValue],ud_maintenance_organisation[lookupKey],"ERROR"),""), "")</f>
        <v/>
      </c>
      <c r="BX191" s="3" t="str">
        <f t="shared" si="23"/>
        <v/>
      </c>
      <c r="BY191" s="3" t="str">
        <f>IF($A191="","",IF((AND($A191="ADD",OR(BX191="",BX191="Vested Assets"))),"12",(_xlfn.XLOOKUP(BX191,ud_work_category[lookupValue],ud_work_category[lookupKey],""))))</f>
        <v/>
      </c>
      <c r="BZ191" s="6"/>
      <c r="CA191" s="2" t="str">
        <f t="shared" si="24"/>
        <v/>
      </c>
      <c r="CB191" s="3" t="str">
        <f t="shared" si="25"/>
        <v/>
      </c>
      <c r="CC191" s="3" t="str">
        <f>IF($A191="","",IF((AND($A191="ADD",OR(CB191="",CB191="Excellent"))),"1",(_xlfn.XLOOKUP(CB191,condition[lookupValue],condition[lookupKey],""))))</f>
        <v/>
      </c>
      <c r="CD191" s="7" t="str">
        <f t="shared" si="26"/>
        <v/>
      </c>
      <c r="CE191" s="8"/>
    </row>
    <row r="192" spans="2:83" x14ac:dyDescent="0.25">
      <c r="B192" s="4"/>
      <c r="D192" s="3" t="str">
        <f>IF($A192="ADD",IF(NOT(ISBLANK(C192)),_xlfn.XLOOKUP(C192,ud_amds_table_list[lookupValue],ud_amds_table_list[lookupKey],"ERROR"),""), "")</f>
        <v/>
      </c>
      <c r="G192" s="8"/>
      <c r="I192" s="3" t="str">
        <f>IF($A192="ADD",IF(NOT(ISBLANK(H192)),_xlfn.XLOOKUP(H192,roadnames[lookupValue],roadnames[lookupKey],"ERROR"),""), "")</f>
        <v/>
      </c>
      <c r="J192" s="5"/>
      <c r="K192" s="5"/>
      <c r="L192" s="22"/>
      <c r="N192" s="3" t="str">
        <f>IF($A192="ADD",IF(NOT(ISBLANK(M192)),_xlfn.XLOOKUP(M192,side[lookupValue],side[lookupKey],"ERROR"),""), "")</f>
        <v/>
      </c>
      <c r="O192" s="4"/>
      <c r="Q192" s="3" t="str">
        <f>IF($A192="ADD",IF(NOT(ISBLANK(P192)),_xlfn.XLOOKUP(P192,ud_placement[lookupValue],ud_placement[lookupKey],"ERROR"),""), "")</f>
        <v/>
      </c>
      <c r="S192" s="3" t="str">
        <f>IF($A192="ADD",IF(NOT(ISBLANK(R192)),_xlfn.XLOOKUP(R192,ud_pole_primary_function[lookupValue],ud_pole_primary_function[lookupKey],"ERROR"),""), "")</f>
        <v/>
      </c>
      <c r="U192" s="3" t="str">
        <f>IF($A192="ADD",IF(NOT(ISBLANK(T192)),_xlfn.XLOOKUP(T192,ud_pole_structure_type[lookupValue],ud_pole_structure_type[lookupKey],"ERROR"),""), "")</f>
        <v/>
      </c>
      <c r="X192" s="3" t="str">
        <f>IF($A192="ADD",IF(NOT(ISBLANK(W192)),_xlfn.XLOOKUP(W192,pole_material[lookupValue],pole_material[lookupKey],"ERROR"),""), "")</f>
        <v/>
      </c>
      <c r="Z192" s="3" t="str">
        <f>IF($A192="ADD",IF(NOT(ISBLANK(Y192)),_xlfn.XLOOKUP(Y192,ud_coating_system[lookupValue],ud_coating_system[lookupKey],"ERROR"),""), "")</f>
        <v/>
      </c>
      <c r="AB192" s="3" t="str">
        <f>IF($A192="ADD",IF(NOT(ISBLANK(AA192)),_xlfn.XLOOKUP(AA192,ud_pole_foundation_type[lookupValue],ud_pole_foundation_type[lookupKey],"ERROR"),""), "")</f>
        <v/>
      </c>
      <c r="AD192" s="3" t="str">
        <f>IF($A192="ADD",IF(NOT(ISBLANK(AC192)),_xlfn.XLOOKUP(AC192,ud_pole_base_connection[lookupValue],ud_pole_base_connection[lookupKey],"ERROR"),""), "")</f>
        <v/>
      </c>
      <c r="AE192" s="22"/>
      <c r="AF192" s="22"/>
      <c r="AI192" s="3" t="str">
        <f>IF($A192="ADD",IF(NOT(ISBLANK(AH192)),_xlfn.XLOOKUP(AH192,ud_pole_structure_make[lookupValue],ud_pole_structure_make[lookupKey],"ERROR"),""), "")</f>
        <v/>
      </c>
      <c r="AK192" s="3" t="str">
        <f>IF($A192="ADD",IF(NOT(ISBLANK(AJ192)),_xlfn.XLOOKUP(1,(ud_pole_structure_model_lookup=AJ192)*(ud_pole_structure_model_parentKey=AI192),ud_pole_structure_model[lookupKey],"ERROR"),""), "")</f>
        <v/>
      </c>
      <c r="AM192" s="3" t="str">
        <f>IF($A192="ADD",IF(NOT(ISBLANK(AL192)),_xlfn.XLOOKUP(AL192,sl_pole_shape[lookupValue],sl_pole_shape[lookupKey],"ERROR"),""), "")</f>
        <v/>
      </c>
      <c r="AN192" s="8"/>
      <c r="AP192" s="3" t="str">
        <f>IF($A192="ADD",IF(NOT(ISBLANK(AO192)),_xlfn.XLOOKUP(AO192,sl_pole_attach[lookupValue],sl_pole_attach[lookupKey],"ERROR"),""), "")</f>
        <v/>
      </c>
      <c r="AR192" s="3" t="str">
        <f>IF($A192="ADD",IF(NOT(ISBLANK(AQ192)),_xlfn.XLOOKUP(AQ192,sl_earthing_type[lookupValue],sl_earthing_type[lookupKey],"ERROR"),""), "")</f>
        <v/>
      </c>
      <c r="AT192" s="3" t="str">
        <f>IF($A192="ADD",IF(NOT(ISBLANK(AS192)),_xlfn.XLOOKUP(AS192,men_point[lookupValue],men_point[lookupKey],"ERROR"),""), "")</f>
        <v/>
      </c>
      <c r="AU192" s="8"/>
      <c r="AW192" s="3" t="str">
        <f>IF($A192="ADD",IF(NOT(ISBLANK(AV192)),_xlfn.XLOOKUP(AV192,sign_bracket[lookupValue],sign_bracket[lookupKey],"ERROR"),""), "")</f>
        <v/>
      </c>
      <c r="AY192" s="3" t="str">
        <f>IF($A192="ADD",IF(NOT(ISBLANK(AX192)),_xlfn.XLOOKUP(AX192,post_plant_type[lookupValue],post_plant_type[lookupKey],"ERROR"),""), "")</f>
        <v/>
      </c>
      <c r="BA192" s="3" t="str">
        <f>IF($A192="ADD",IF(NOT(ISBLANK(AZ192)),_xlfn.XLOOKUP(AZ192,post_ground_type[lookupValue],post_ground_type[lookupKey],"ERROR"),""), "")</f>
        <v/>
      </c>
      <c r="BC192" s="3" t="str">
        <f>IF($A192="ADD",IF(NOT(ISBLANK(BB192)),_xlfn.XLOOKUP(BB192,post_joint_type[lookupValue],post_joint_type[lookupKey],"ERROR"),""), "")</f>
        <v/>
      </c>
      <c r="BD192" s="4"/>
      <c r="BE192" s="7"/>
      <c r="BF192" s="4" t="str">
        <f t="shared" ca="1" si="18"/>
        <v/>
      </c>
      <c r="BG192" s="4"/>
      <c r="BH192" s="3" t="str">
        <f t="shared" si="19"/>
        <v/>
      </c>
      <c r="BI192" s="3" t="str">
        <f>IF($A192="","",IF((AND($A192="ADD",OR(BH192="",BH192="In Use"))),"5",(_xlfn.XLOOKUP(BH192,ud_asset_status[lookupValue],ud_asset_status[lookupKey],""))))</f>
        <v/>
      </c>
      <c r="BJ192" s="7"/>
      <c r="BL192" s="3" t="str">
        <f>IF($A192="ADD",IF(NOT(ISBLANK(BK192)),_xlfn.XLOOKUP(BK192,ud_replacement_status[lookupValue],ud_replacement_status[lookupKey],"ERROR"),""), "")</f>
        <v/>
      </c>
      <c r="BM192" s="7"/>
      <c r="BO192" s="3" t="str">
        <f>IF($A192="ADD",IF(NOT(ISBLANK(BN192)),_xlfn.XLOOKUP(BN192,ar_replace_reason[lookupValue],ar_replace_reason[lookupKey],"ERROR"),""), "")</f>
        <v/>
      </c>
      <c r="BP192" s="3" t="str">
        <f t="shared" si="20"/>
        <v/>
      </c>
      <c r="BQ192" s="3" t="str">
        <f>IF($A192="","",IF((AND($A192="ADD",OR(BP192="",BP192="Queenstown-Lakes District Council"))),"70",(_xlfn.XLOOKUP(BP192,ud_organisation_owner[lookupValue],ud_organisation_owner[lookupKey],""))))</f>
        <v/>
      </c>
      <c r="BR192" s="3" t="str">
        <f t="shared" si="21"/>
        <v/>
      </c>
      <c r="BS192" s="3" t="str">
        <f>IF($A192="","",IF((AND($A192="ADD",OR(BR192="",BR192="Queenstown-Lakes District Council"))),"70",(_xlfn.XLOOKUP(BR192,ud_organisation_owner[lookupValue],ud_organisation_owner[lookupKey],""))))</f>
        <v/>
      </c>
      <c r="BT192" s="3" t="str">
        <f t="shared" si="22"/>
        <v/>
      </c>
      <c r="BU192" s="3" t="str">
        <f>IF($A192="","",IF((AND($A192="ADD",OR(BT192="",BT192="Local Authority"))),"17",(_xlfn.XLOOKUP(BT192,ud_sub_organisation[lookupValue],ud_sub_organisation[lookupKey],""))))</f>
        <v/>
      </c>
      <c r="BW192" s="3" t="str">
        <f>IF($A192="ADD",IF(NOT(ISBLANK(BV192)),_xlfn.XLOOKUP(BV192,ud_maintenance_organisation[lookupValue],ud_maintenance_organisation[lookupKey],"ERROR"),""), "")</f>
        <v/>
      </c>
      <c r="BX192" s="3" t="str">
        <f t="shared" si="23"/>
        <v/>
      </c>
      <c r="BY192" s="3" t="str">
        <f>IF($A192="","",IF((AND($A192="ADD",OR(BX192="",BX192="Vested Assets"))),"12",(_xlfn.XLOOKUP(BX192,ud_work_category[lookupValue],ud_work_category[lookupKey],""))))</f>
        <v/>
      </c>
      <c r="BZ192" s="6"/>
      <c r="CA192" s="2" t="str">
        <f t="shared" si="24"/>
        <v/>
      </c>
      <c r="CB192" s="3" t="str">
        <f t="shared" si="25"/>
        <v/>
      </c>
      <c r="CC192" s="3" t="str">
        <f>IF($A192="","",IF((AND($A192="ADD",OR(CB192="",CB192="Excellent"))),"1",(_xlfn.XLOOKUP(CB192,condition[lookupValue],condition[lookupKey],""))))</f>
        <v/>
      </c>
      <c r="CD192" s="7" t="str">
        <f t="shared" si="26"/>
        <v/>
      </c>
      <c r="CE192" s="8"/>
    </row>
    <row r="193" spans="2:83" x14ac:dyDescent="0.25">
      <c r="B193" s="4"/>
      <c r="D193" s="3" t="str">
        <f>IF($A193="ADD",IF(NOT(ISBLANK(C193)),_xlfn.XLOOKUP(C193,ud_amds_table_list[lookupValue],ud_amds_table_list[lookupKey],"ERROR"),""), "")</f>
        <v/>
      </c>
      <c r="G193" s="8"/>
      <c r="I193" s="3" t="str">
        <f>IF($A193="ADD",IF(NOT(ISBLANK(H193)),_xlfn.XLOOKUP(H193,roadnames[lookupValue],roadnames[lookupKey],"ERROR"),""), "")</f>
        <v/>
      </c>
      <c r="J193" s="5"/>
      <c r="K193" s="5"/>
      <c r="L193" s="22"/>
      <c r="N193" s="3" t="str">
        <f>IF($A193="ADD",IF(NOT(ISBLANK(M193)),_xlfn.XLOOKUP(M193,side[lookupValue],side[lookupKey],"ERROR"),""), "")</f>
        <v/>
      </c>
      <c r="O193" s="4"/>
      <c r="Q193" s="3" t="str">
        <f>IF($A193="ADD",IF(NOT(ISBLANK(P193)),_xlfn.XLOOKUP(P193,ud_placement[lookupValue],ud_placement[lookupKey],"ERROR"),""), "")</f>
        <v/>
      </c>
      <c r="S193" s="3" t="str">
        <f>IF($A193="ADD",IF(NOT(ISBLANK(R193)),_xlfn.XLOOKUP(R193,ud_pole_primary_function[lookupValue],ud_pole_primary_function[lookupKey],"ERROR"),""), "")</f>
        <v/>
      </c>
      <c r="U193" s="3" t="str">
        <f>IF($A193="ADD",IF(NOT(ISBLANK(T193)),_xlfn.XLOOKUP(T193,ud_pole_structure_type[lookupValue],ud_pole_structure_type[lookupKey],"ERROR"),""), "")</f>
        <v/>
      </c>
      <c r="X193" s="3" t="str">
        <f>IF($A193="ADD",IF(NOT(ISBLANK(W193)),_xlfn.XLOOKUP(W193,pole_material[lookupValue],pole_material[lookupKey],"ERROR"),""), "")</f>
        <v/>
      </c>
      <c r="Z193" s="3" t="str">
        <f>IF($A193="ADD",IF(NOT(ISBLANK(Y193)),_xlfn.XLOOKUP(Y193,ud_coating_system[lookupValue],ud_coating_system[lookupKey],"ERROR"),""), "")</f>
        <v/>
      </c>
      <c r="AB193" s="3" t="str">
        <f>IF($A193="ADD",IF(NOT(ISBLANK(AA193)),_xlfn.XLOOKUP(AA193,ud_pole_foundation_type[lookupValue],ud_pole_foundation_type[lookupKey],"ERROR"),""), "")</f>
        <v/>
      </c>
      <c r="AD193" s="3" t="str">
        <f>IF($A193="ADD",IF(NOT(ISBLANK(AC193)),_xlfn.XLOOKUP(AC193,ud_pole_base_connection[lookupValue],ud_pole_base_connection[lookupKey],"ERROR"),""), "")</f>
        <v/>
      </c>
      <c r="AE193" s="22"/>
      <c r="AF193" s="22"/>
      <c r="AI193" s="3" t="str">
        <f>IF($A193="ADD",IF(NOT(ISBLANK(AH193)),_xlfn.XLOOKUP(AH193,ud_pole_structure_make[lookupValue],ud_pole_structure_make[lookupKey],"ERROR"),""), "")</f>
        <v/>
      </c>
      <c r="AK193" s="3" t="str">
        <f>IF($A193="ADD",IF(NOT(ISBLANK(AJ193)),_xlfn.XLOOKUP(1,(ud_pole_structure_model_lookup=AJ193)*(ud_pole_structure_model_parentKey=AI193),ud_pole_structure_model[lookupKey],"ERROR"),""), "")</f>
        <v/>
      </c>
      <c r="AM193" s="3" t="str">
        <f>IF($A193="ADD",IF(NOT(ISBLANK(AL193)),_xlfn.XLOOKUP(AL193,sl_pole_shape[lookupValue],sl_pole_shape[lookupKey],"ERROR"),""), "")</f>
        <v/>
      </c>
      <c r="AN193" s="8"/>
      <c r="AP193" s="3" t="str">
        <f>IF($A193="ADD",IF(NOT(ISBLANK(AO193)),_xlfn.XLOOKUP(AO193,sl_pole_attach[lookupValue],sl_pole_attach[lookupKey],"ERROR"),""), "")</f>
        <v/>
      </c>
      <c r="AR193" s="3" t="str">
        <f>IF($A193="ADD",IF(NOT(ISBLANK(AQ193)),_xlfn.XLOOKUP(AQ193,sl_earthing_type[lookupValue],sl_earthing_type[lookupKey],"ERROR"),""), "")</f>
        <v/>
      </c>
      <c r="AT193" s="3" t="str">
        <f>IF($A193="ADD",IF(NOT(ISBLANK(AS193)),_xlfn.XLOOKUP(AS193,men_point[lookupValue],men_point[lookupKey],"ERROR"),""), "")</f>
        <v/>
      </c>
      <c r="AU193" s="8"/>
      <c r="AW193" s="3" t="str">
        <f>IF($A193="ADD",IF(NOT(ISBLANK(AV193)),_xlfn.XLOOKUP(AV193,sign_bracket[lookupValue],sign_bracket[lookupKey],"ERROR"),""), "")</f>
        <v/>
      </c>
      <c r="AY193" s="3" t="str">
        <f>IF($A193="ADD",IF(NOT(ISBLANK(AX193)),_xlfn.XLOOKUP(AX193,post_plant_type[lookupValue],post_plant_type[lookupKey],"ERROR"),""), "")</f>
        <v/>
      </c>
      <c r="BA193" s="3" t="str">
        <f>IF($A193="ADD",IF(NOT(ISBLANK(AZ193)),_xlfn.XLOOKUP(AZ193,post_ground_type[lookupValue],post_ground_type[lookupKey],"ERROR"),""), "")</f>
        <v/>
      </c>
      <c r="BC193" s="3" t="str">
        <f>IF($A193="ADD",IF(NOT(ISBLANK(BB193)),_xlfn.XLOOKUP(BB193,post_joint_type[lookupValue],post_joint_type[lookupKey],"ERROR"),""), "")</f>
        <v/>
      </c>
      <c r="BD193" s="4"/>
      <c r="BE193" s="7"/>
      <c r="BF193" s="4" t="str">
        <f t="shared" ca="1" si="18"/>
        <v/>
      </c>
      <c r="BG193" s="4"/>
      <c r="BH193" s="3" t="str">
        <f t="shared" si="19"/>
        <v/>
      </c>
      <c r="BI193" s="3" t="str">
        <f>IF($A193="","",IF((AND($A193="ADD",OR(BH193="",BH193="In Use"))),"5",(_xlfn.XLOOKUP(BH193,ud_asset_status[lookupValue],ud_asset_status[lookupKey],""))))</f>
        <v/>
      </c>
      <c r="BJ193" s="7"/>
      <c r="BL193" s="3" t="str">
        <f>IF($A193="ADD",IF(NOT(ISBLANK(BK193)),_xlfn.XLOOKUP(BK193,ud_replacement_status[lookupValue],ud_replacement_status[lookupKey],"ERROR"),""), "")</f>
        <v/>
      </c>
      <c r="BM193" s="7"/>
      <c r="BO193" s="3" t="str">
        <f>IF($A193="ADD",IF(NOT(ISBLANK(BN193)),_xlfn.XLOOKUP(BN193,ar_replace_reason[lookupValue],ar_replace_reason[lookupKey],"ERROR"),""), "")</f>
        <v/>
      </c>
      <c r="BP193" s="3" t="str">
        <f t="shared" si="20"/>
        <v/>
      </c>
      <c r="BQ193" s="3" t="str">
        <f>IF($A193="","",IF((AND($A193="ADD",OR(BP193="",BP193="Queenstown-Lakes District Council"))),"70",(_xlfn.XLOOKUP(BP193,ud_organisation_owner[lookupValue],ud_organisation_owner[lookupKey],""))))</f>
        <v/>
      </c>
      <c r="BR193" s="3" t="str">
        <f t="shared" si="21"/>
        <v/>
      </c>
      <c r="BS193" s="3" t="str">
        <f>IF($A193="","",IF((AND($A193="ADD",OR(BR193="",BR193="Queenstown-Lakes District Council"))),"70",(_xlfn.XLOOKUP(BR193,ud_organisation_owner[lookupValue],ud_organisation_owner[lookupKey],""))))</f>
        <v/>
      </c>
      <c r="BT193" s="3" t="str">
        <f t="shared" si="22"/>
        <v/>
      </c>
      <c r="BU193" s="3" t="str">
        <f>IF($A193="","",IF((AND($A193="ADD",OR(BT193="",BT193="Local Authority"))),"17",(_xlfn.XLOOKUP(BT193,ud_sub_organisation[lookupValue],ud_sub_organisation[lookupKey],""))))</f>
        <v/>
      </c>
      <c r="BW193" s="3" t="str">
        <f>IF($A193="ADD",IF(NOT(ISBLANK(BV193)),_xlfn.XLOOKUP(BV193,ud_maintenance_organisation[lookupValue],ud_maintenance_organisation[lookupKey],"ERROR"),""), "")</f>
        <v/>
      </c>
      <c r="BX193" s="3" t="str">
        <f t="shared" si="23"/>
        <v/>
      </c>
      <c r="BY193" s="3" t="str">
        <f>IF($A193="","",IF((AND($A193="ADD",OR(BX193="",BX193="Vested Assets"))),"12",(_xlfn.XLOOKUP(BX193,ud_work_category[lookupValue],ud_work_category[lookupKey],""))))</f>
        <v/>
      </c>
      <c r="BZ193" s="6"/>
      <c r="CA193" s="2" t="str">
        <f t="shared" si="24"/>
        <v/>
      </c>
      <c r="CB193" s="3" t="str">
        <f t="shared" si="25"/>
        <v/>
      </c>
      <c r="CC193" s="3" t="str">
        <f>IF($A193="","",IF((AND($A193="ADD",OR(CB193="",CB193="Excellent"))),"1",(_xlfn.XLOOKUP(CB193,condition[lookupValue],condition[lookupKey],""))))</f>
        <v/>
      </c>
      <c r="CD193" s="7" t="str">
        <f t="shared" si="26"/>
        <v/>
      </c>
      <c r="CE193" s="8"/>
    </row>
    <row r="194" spans="2:83" x14ac:dyDescent="0.25">
      <c r="B194" s="4"/>
      <c r="D194" s="3" t="str">
        <f>IF($A194="ADD",IF(NOT(ISBLANK(C194)),_xlfn.XLOOKUP(C194,ud_amds_table_list[lookupValue],ud_amds_table_list[lookupKey],"ERROR"),""), "")</f>
        <v/>
      </c>
      <c r="G194" s="8"/>
      <c r="I194" s="3" t="str">
        <f>IF($A194="ADD",IF(NOT(ISBLANK(H194)),_xlfn.XLOOKUP(H194,roadnames[lookupValue],roadnames[lookupKey],"ERROR"),""), "")</f>
        <v/>
      </c>
      <c r="J194" s="5"/>
      <c r="K194" s="5"/>
      <c r="L194" s="22"/>
      <c r="N194" s="3" t="str">
        <f>IF($A194="ADD",IF(NOT(ISBLANK(M194)),_xlfn.XLOOKUP(M194,side[lookupValue],side[lookupKey],"ERROR"),""), "")</f>
        <v/>
      </c>
      <c r="O194" s="4"/>
      <c r="Q194" s="3" t="str">
        <f>IF($A194="ADD",IF(NOT(ISBLANK(P194)),_xlfn.XLOOKUP(P194,ud_placement[lookupValue],ud_placement[lookupKey],"ERROR"),""), "")</f>
        <v/>
      </c>
      <c r="S194" s="3" t="str">
        <f>IF($A194="ADD",IF(NOT(ISBLANK(R194)),_xlfn.XLOOKUP(R194,ud_pole_primary_function[lookupValue],ud_pole_primary_function[lookupKey],"ERROR"),""), "")</f>
        <v/>
      </c>
      <c r="U194" s="3" t="str">
        <f>IF($A194="ADD",IF(NOT(ISBLANK(T194)),_xlfn.XLOOKUP(T194,ud_pole_structure_type[lookupValue],ud_pole_structure_type[lookupKey],"ERROR"),""), "")</f>
        <v/>
      </c>
      <c r="X194" s="3" t="str">
        <f>IF($A194="ADD",IF(NOT(ISBLANK(W194)),_xlfn.XLOOKUP(W194,pole_material[lookupValue],pole_material[lookupKey],"ERROR"),""), "")</f>
        <v/>
      </c>
      <c r="Z194" s="3" t="str">
        <f>IF($A194="ADD",IF(NOT(ISBLANK(Y194)),_xlfn.XLOOKUP(Y194,ud_coating_system[lookupValue],ud_coating_system[lookupKey],"ERROR"),""), "")</f>
        <v/>
      </c>
      <c r="AB194" s="3" t="str">
        <f>IF($A194="ADD",IF(NOT(ISBLANK(AA194)),_xlfn.XLOOKUP(AA194,ud_pole_foundation_type[lookupValue],ud_pole_foundation_type[lookupKey],"ERROR"),""), "")</f>
        <v/>
      </c>
      <c r="AD194" s="3" t="str">
        <f>IF($A194="ADD",IF(NOT(ISBLANK(AC194)),_xlfn.XLOOKUP(AC194,ud_pole_base_connection[lookupValue],ud_pole_base_connection[lookupKey],"ERROR"),""), "")</f>
        <v/>
      </c>
      <c r="AE194" s="22"/>
      <c r="AF194" s="22"/>
      <c r="AI194" s="3" t="str">
        <f>IF($A194="ADD",IF(NOT(ISBLANK(AH194)),_xlfn.XLOOKUP(AH194,ud_pole_structure_make[lookupValue],ud_pole_structure_make[lookupKey],"ERROR"),""), "")</f>
        <v/>
      </c>
      <c r="AK194" s="3" t="str">
        <f>IF($A194="ADD",IF(NOT(ISBLANK(AJ194)),_xlfn.XLOOKUP(1,(ud_pole_structure_model_lookup=AJ194)*(ud_pole_structure_model_parentKey=AI194),ud_pole_structure_model[lookupKey],"ERROR"),""), "")</f>
        <v/>
      </c>
      <c r="AM194" s="3" t="str">
        <f>IF($A194="ADD",IF(NOT(ISBLANK(AL194)),_xlfn.XLOOKUP(AL194,sl_pole_shape[lookupValue],sl_pole_shape[lookupKey],"ERROR"),""), "")</f>
        <v/>
      </c>
      <c r="AN194" s="8"/>
      <c r="AP194" s="3" t="str">
        <f>IF($A194="ADD",IF(NOT(ISBLANK(AO194)),_xlfn.XLOOKUP(AO194,sl_pole_attach[lookupValue],sl_pole_attach[lookupKey],"ERROR"),""), "")</f>
        <v/>
      </c>
      <c r="AR194" s="3" t="str">
        <f>IF($A194="ADD",IF(NOT(ISBLANK(AQ194)),_xlfn.XLOOKUP(AQ194,sl_earthing_type[lookupValue],sl_earthing_type[lookupKey],"ERROR"),""), "")</f>
        <v/>
      </c>
      <c r="AT194" s="3" t="str">
        <f>IF($A194="ADD",IF(NOT(ISBLANK(AS194)),_xlfn.XLOOKUP(AS194,men_point[lookupValue],men_point[lookupKey],"ERROR"),""), "")</f>
        <v/>
      </c>
      <c r="AU194" s="8"/>
      <c r="AW194" s="3" t="str">
        <f>IF($A194="ADD",IF(NOT(ISBLANK(AV194)),_xlfn.XLOOKUP(AV194,sign_bracket[lookupValue],sign_bracket[lookupKey],"ERROR"),""), "")</f>
        <v/>
      </c>
      <c r="AY194" s="3" t="str">
        <f>IF($A194="ADD",IF(NOT(ISBLANK(AX194)),_xlfn.XLOOKUP(AX194,post_plant_type[lookupValue],post_plant_type[lookupKey],"ERROR"),""), "")</f>
        <v/>
      </c>
      <c r="BA194" s="3" t="str">
        <f>IF($A194="ADD",IF(NOT(ISBLANK(AZ194)),_xlfn.XLOOKUP(AZ194,post_ground_type[lookupValue],post_ground_type[lookupKey],"ERROR"),""), "")</f>
        <v/>
      </c>
      <c r="BC194" s="3" t="str">
        <f>IF($A194="ADD",IF(NOT(ISBLANK(BB194)),_xlfn.XLOOKUP(BB194,post_joint_type[lookupValue],post_joint_type[lookupKey],"ERROR"),""), "")</f>
        <v/>
      </c>
      <c r="BD194" s="4"/>
      <c r="BE194" s="7"/>
      <c r="BF194" s="4" t="str">
        <f t="shared" ca="1" si="18"/>
        <v/>
      </c>
      <c r="BG194" s="4"/>
      <c r="BH194" s="3" t="str">
        <f t="shared" si="19"/>
        <v/>
      </c>
      <c r="BI194" s="3" t="str">
        <f>IF($A194="","",IF((AND($A194="ADD",OR(BH194="",BH194="In Use"))),"5",(_xlfn.XLOOKUP(BH194,ud_asset_status[lookupValue],ud_asset_status[lookupKey],""))))</f>
        <v/>
      </c>
      <c r="BJ194" s="7"/>
      <c r="BL194" s="3" t="str">
        <f>IF($A194="ADD",IF(NOT(ISBLANK(BK194)),_xlfn.XLOOKUP(BK194,ud_replacement_status[lookupValue],ud_replacement_status[lookupKey],"ERROR"),""), "")</f>
        <v/>
      </c>
      <c r="BM194" s="7"/>
      <c r="BO194" s="3" t="str">
        <f>IF($A194="ADD",IF(NOT(ISBLANK(BN194)),_xlfn.XLOOKUP(BN194,ar_replace_reason[lookupValue],ar_replace_reason[lookupKey],"ERROR"),""), "")</f>
        <v/>
      </c>
      <c r="BP194" s="3" t="str">
        <f t="shared" si="20"/>
        <v/>
      </c>
      <c r="BQ194" s="3" t="str">
        <f>IF($A194="","",IF((AND($A194="ADD",OR(BP194="",BP194="Queenstown-Lakes District Council"))),"70",(_xlfn.XLOOKUP(BP194,ud_organisation_owner[lookupValue],ud_organisation_owner[lookupKey],""))))</f>
        <v/>
      </c>
      <c r="BR194" s="3" t="str">
        <f t="shared" si="21"/>
        <v/>
      </c>
      <c r="BS194" s="3" t="str">
        <f>IF($A194="","",IF((AND($A194="ADD",OR(BR194="",BR194="Queenstown-Lakes District Council"))),"70",(_xlfn.XLOOKUP(BR194,ud_organisation_owner[lookupValue],ud_organisation_owner[lookupKey],""))))</f>
        <v/>
      </c>
      <c r="BT194" s="3" t="str">
        <f t="shared" si="22"/>
        <v/>
      </c>
      <c r="BU194" s="3" t="str">
        <f>IF($A194="","",IF((AND($A194="ADD",OR(BT194="",BT194="Local Authority"))),"17",(_xlfn.XLOOKUP(BT194,ud_sub_organisation[lookupValue],ud_sub_organisation[lookupKey],""))))</f>
        <v/>
      </c>
      <c r="BW194" s="3" t="str">
        <f>IF($A194="ADD",IF(NOT(ISBLANK(BV194)),_xlfn.XLOOKUP(BV194,ud_maintenance_organisation[lookupValue],ud_maintenance_organisation[lookupKey],"ERROR"),""), "")</f>
        <v/>
      </c>
      <c r="BX194" s="3" t="str">
        <f t="shared" si="23"/>
        <v/>
      </c>
      <c r="BY194" s="3" t="str">
        <f>IF($A194="","",IF((AND($A194="ADD",OR(BX194="",BX194="Vested Assets"))),"12",(_xlfn.XLOOKUP(BX194,ud_work_category[lookupValue],ud_work_category[lookupKey],""))))</f>
        <v/>
      </c>
      <c r="BZ194" s="6"/>
      <c r="CA194" s="2" t="str">
        <f t="shared" si="24"/>
        <v/>
      </c>
      <c r="CB194" s="3" t="str">
        <f t="shared" si="25"/>
        <v/>
      </c>
      <c r="CC194" s="3" t="str">
        <f>IF($A194="","",IF((AND($A194="ADD",OR(CB194="",CB194="Excellent"))),"1",(_xlfn.XLOOKUP(CB194,condition[lookupValue],condition[lookupKey],""))))</f>
        <v/>
      </c>
      <c r="CD194" s="7" t="str">
        <f t="shared" si="26"/>
        <v/>
      </c>
      <c r="CE194" s="8"/>
    </row>
    <row r="195" spans="2:83" x14ac:dyDescent="0.25">
      <c r="B195" s="4"/>
      <c r="D195" s="3" t="str">
        <f>IF($A195="ADD",IF(NOT(ISBLANK(C195)),_xlfn.XLOOKUP(C195,ud_amds_table_list[lookupValue],ud_amds_table_list[lookupKey],"ERROR"),""), "")</f>
        <v/>
      </c>
      <c r="G195" s="8"/>
      <c r="I195" s="3" t="str">
        <f>IF($A195="ADD",IF(NOT(ISBLANK(H195)),_xlfn.XLOOKUP(H195,roadnames[lookupValue],roadnames[lookupKey],"ERROR"),""), "")</f>
        <v/>
      </c>
      <c r="J195" s="5"/>
      <c r="K195" s="5"/>
      <c r="L195" s="22"/>
      <c r="N195" s="3" t="str">
        <f>IF($A195="ADD",IF(NOT(ISBLANK(M195)),_xlfn.XLOOKUP(M195,side[lookupValue],side[lookupKey],"ERROR"),""), "")</f>
        <v/>
      </c>
      <c r="O195" s="4"/>
      <c r="Q195" s="3" t="str">
        <f>IF($A195="ADD",IF(NOT(ISBLANK(P195)),_xlfn.XLOOKUP(P195,ud_placement[lookupValue],ud_placement[lookupKey],"ERROR"),""), "")</f>
        <v/>
      </c>
      <c r="S195" s="3" t="str">
        <f>IF($A195="ADD",IF(NOT(ISBLANK(R195)),_xlfn.XLOOKUP(R195,ud_pole_primary_function[lookupValue],ud_pole_primary_function[lookupKey],"ERROR"),""), "")</f>
        <v/>
      </c>
      <c r="U195" s="3" t="str">
        <f>IF($A195="ADD",IF(NOT(ISBLANK(T195)),_xlfn.XLOOKUP(T195,ud_pole_structure_type[lookupValue],ud_pole_structure_type[lookupKey],"ERROR"),""), "")</f>
        <v/>
      </c>
      <c r="X195" s="3" t="str">
        <f>IF($A195="ADD",IF(NOT(ISBLANK(W195)),_xlfn.XLOOKUP(W195,pole_material[lookupValue],pole_material[lookupKey],"ERROR"),""), "")</f>
        <v/>
      </c>
      <c r="Z195" s="3" t="str">
        <f>IF($A195="ADD",IF(NOT(ISBLANK(Y195)),_xlfn.XLOOKUP(Y195,ud_coating_system[lookupValue],ud_coating_system[lookupKey],"ERROR"),""), "")</f>
        <v/>
      </c>
      <c r="AB195" s="3" t="str">
        <f>IF($A195="ADD",IF(NOT(ISBLANK(AA195)),_xlfn.XLOOKUP(AA195,ud_pole_foundation_type[lookupValue],ud_pole_foundation_type[lookupKey],"ERROR"),""), "")</f>
        <v/>
      </c>
      <c r="AD195" s="3" t="str">
        <f>IF($A195="ADD",IF(NOT(ISBLANK(AC195)),_xlfn.XLOOKUP(AC195,ud_pole_base_connection[lookupValue],ud_pole_base_connection[lookupKey],"ERROR"),""), "")</f>
        <v/>
      </c>
      <c r="AE195" s="22"/>
      <c r="AF195" s="22"/>
      <c r="AI195" s="3" t="str">
        <f>IF($A195="ADD",IF(NOT(ISBLANK(AH195)),_xlfn.XLOOKUP(AH195,ud_pole_structure_make[lookupValue],ud_pole_structure_make[lookupKey],"ERROR"),""), "")</f>
        <v/>
      </c>
      <c r="AK195" s="3" t="str">
        <f>IF($A195="ADD",IF(NOT(ISBLANK(AJ195)),_xlfn.XLOOKUP(1,(ud_pole_structure_model_lookup=AJ195)*(ud_pole_structure_model_parentKey=AI195),ud_pole_structure_model[lookupKey],"ERROR"),""), "")</f>
        <v/>
      </c>
      <c r="AM195" s="3" t="str">
        <f>IF($A195="ADD",IF(NOT(ISBLANK(AL195)),_xlfn.XLOOKUP(AL195,sl_pole_shape[lookupValue],sl_pole_shape[lookupKey],"ERROR"),""), "")</f>
        <v/>
      </c>
      <c r="AN195" s="8"/>
      <c r="AP195" s="3" t="str">
        <f>IF($A195="ADD",IF(NOT(ISBLANK(AO195)),_xlfn.XLOOKUP(AO195,sl_pole_attach[lookupValue],sl_pole_attach[lookupKey],"ERROR"),""), "")</f>
        <v/>
      </c>
      <c r="AR195" s="3" t="str">
        <f>IF($A195="ADD",IF(NOT(ISBLANK(AQ195)),_xlfn.XLOOKUP(AQ195,sl_earthing_type[lookupValue],sl_earthing_type[lookupKey],"ERROR"),""), "")</f>
        <v/>
      </c>
      <c r="AT195" s="3" t="str">
        <f>IF($A195="ADD",IF(NOT(ISBLANK(AS195)),_xlfn.XLOOKUP(AS195,men_point[lookupValue],men_point[lookupKey],"ERROR"),""), "")</f>
        <v/>
      </c>
      <c r="AU195" s="8"/>
      <c r="AW195" s="3" t="str">
        <f>IF($A195="ADD",IF(NOT(ISBLANK(AV195)),_xlfn.XLOOKUP(AV195,sign_bracket[lookupValue],sign_bracket[lookupKey],"ERROR"),""), "")</f>
        <v/>
      </c>
      <c r="AY195" s="3" t="str">
        <f>IF($A195="ADD",IF(NOT(ISBLANK(AX195)),_xlfn.XLOOKUP(AX195,post_plant_type[lookupValue],post_plant_type[lookupKey],"ERROR"),""), "")</f>
        <v/>
      </c>
      <c r="BA195" s="3" t="str">
        <f>IF($A195="ADD",IF(NOT(ISBLANK(AZ195)),_xlfn.XLOOKUP(AZ195,post_ground_type[lookupValue],post_ground_type[lookupKey],"ERROR"),""), "")</f>
        <v/>
      </c>
      <c r="BC195" s="3" t="str">
        <f>IF($A195="ADD",IF(NOT(ISBLANK(BB195)),_xlfn.XLOOKUP(BB195,post_joint_type[lookupValue],post_joint_type[lookupKey],"ERROR"),""), "")</f>
        <v/>
      </c>
      <c r="BD195" s="4"/>
      <c r="BE195" s="7"/>
      <c r="BF195" s="4" t="str">
        <f t="shared" ca="1" si="18"/>
        <v/>
      </c>
      <c r="BG195" s="4"/>
      <c r="BH195" s="3" t="str">
        <f t="shared" si="19"/>
        <v/>
      </c>
      <c r="BI195" s="3" t="str">
        <f>IF($A195="","",IF((AND($A195="ADD",OR(BH195="",BH195="In Use"))),"5",(_xlfn.XLOOKUP(BH195,ud_asset_status[lookupValue],ud_asset_status[lookupKey],""))))</f>
        <v/>
      </c>
      <c r="BJ195" s="7"/>
      <c r="BL195" s="3" t="str">
        <f>IF($A195="ADD",IF(NOT(ISBLANK(BK195)),_xlfn.XLOOKUP(BK195,ud_replacement_status[lookupValue],ud_replacement_status[lookupKey],"ERROR"),""), "")</f>
        <v/>
      </c>
      <c r="BM195" s="7"/>
      <c r="BO195" s="3" t="str">
        <f>IF($A195="ADD",IF(NOT(ISBLANK(BN195)),_xlfn.XLOOKUP(BN195,ar_replace_reason[lookupValue],ar_replace_reason[lookupKey],"ERROR"),""), "")</f>
        <v/>
      </c>
      <c r="BP195" s="3" t="str">
        <f t="shared" si="20"/>
        <v/>
      </c>
      <c r="BQ195" s="3" t="str">
        <f>IF($A195="","",IF((AND($A195="ADD",OR(BP195="",BP195="Queenstown-Lakes District Council"))),"70",(_xlfn.XLOOKUP(BP195,ud_organisation_owner[lookupValue],ud_organisation_owner[lookupKey],""))))</f>
        <v/>
      </c>
      <c r="BR195" s="3" t="str">
        <f t="shared" si="21"/>
        <v/>
      </c>
      <c r="BS195" s="3" t="str">
        <f>IF($A195="","",IF((AND($A195="ADD",OR(BR195="",BR195="Queenstown-Lakes District Council"))),"70",(_xlfn.XLOOKUP(BR195,ud_organisation_owner[lookupValue],ud_organisation_owner[lookupKey],""))))</f>
        <v/>
      </c>
      <c r="BT195" s="3" t="str">
        <f t="shared" si="22"/>
        <v/>
      </c>
      <c r="BU195" s="3" t="str">
        <f>IF($A195="","",IF((AND($A195="ADD",OR(BT195="",BT195="Local Authority"))),"17",(_xlfn.XLOOKUP(BT195,ud_sub_organisation[lookupValue],ud_sub_organisation[lookupKey],""))))</f>
        <v/>
      </c>
      <c r="BW195" s="3" t="str">
        <f>IF($A195="ADD",IF(NOT(ISBLANK(BV195)),_xlfn.XLOOKUP(BV195,ud_maintenance_organisation[lookupValue],ud_maintenance_organisation[lookupKey],"ERROR"),""), "")</f>
        <v/>
      </c>
      <c r="BX195" s="3" t="str">
        <f t="shared" si="23"/>
        <v/>
      </c>
      <c r="BY195" s="3" t="str">
        <f>IF($A195="","",IF((AND($A195="ADD",OR(BX195="",BX195="Vested Assets"))),"12",(_xlfn.XLOOKUP(BX195,ud_work_category[lookupValue],ud_work_category[lookupKey],""))))</f>
        <v/>
      </c>
      <c r="BZ195" s="6"/>
      <c r="CA195" s="2" t="str">
        <f t="shared" si="24"/>
        <v/>
      </c>
      <c r="CB195" s="3" t="str">
        <f t="shared" si="25"/>
        <v/>
      </c>
      <c r="CC195" s="3" t="str">
        <f>IF($A195="","",IF((AND($A195="ADD",OR(CB195="",CB195="Excellent"))),"1",(_xlfn.XLOOKUP(CB195,condition[lookupValue],condition[lookupKey],""))))</f>
        <v/>
      </c>
      <c r="CD195" s="7" t="str">
        <f t="shared" si="26"/>
        <v/>
      </c>
      <c r="CE195" s="8"/>
    </row>
    <row r="196" spans="2:83" x14ac:dyDescent="0.25">
      <c r="B196" s="4"/>
      <c r="D196" s="3" t="str">
        <f>IF($A196="ADD",IF(NOT(ISBLANK(C196)),_xlfn.XLOOKUP(C196,ud_amds_table_list[lookupValue],ud_amds_table_list[lookupKey],"ERROR"),""), "")</f>
        <v/>
      </c>
      <c r="G196" s="8"/>
      <c r="I196" s="3" t="str">
        <f>IF($A196="ADD",IF(NOT(ISBLANK(H196)),_xlfn.XLOOKUP(H196,roadnames[lookupValue],roadnames[lookupKey],"ERROR"),""), "")</f>
        <v/>
      </c>
      <c r="J196" s="5"/>
      <c r="K196" s="5"/>
      <c r="L196" s="22"/>
      <c r="N196" s="3" t="str">
        <f>IF($A196="ADD",IF(NOT(ISBLANK(M196)),_xlfn.XLOOKUP(M196,side[lookupValue],side[lookupKey],"ERROR"),""), "")</f>
        <v/>
      </c>
      <c r="O196" s="4"/>
      <c r="Q196" s="3" t="str">
        <f>IF($A196="ADD",IF(NOT(ISBLANK(P196)),_xlfn.XLOOKUP(P196,ud_placement[lookupValue],ud_placement[lookupKey],"ERROR"),""), "")</f>
        <v/>
      </c>
      <c r="S196" s="3" t="str">
        <f>IF($A196="ADD",IF(NOT(ISBLANK(R196)),_xlfn.XLOOKUP(R196,ud_pole_primary_function[lookupValue],ud_pole_primary_function[lookupKey],"ERROR"),""), "")</f>
        <v/>
      </c>
      <c r="U196" s="3" t="str">
        <f>IF($A196="ADD",IF(NOT(ISBLANK(T196)),_xlfn.XLOOKUP(T196,ud_pole_structure_type[lookupValue],ud_pole_structure_type[lookupKey],"ERROR"),""), "")</f>
        <v/>
      </c>
      <c r="X196" s="3" t="str">
        <f>IF($A196="ADD",IF(NOT(ISBLANK(W196)),_xlfn.XLOOKUP(W196,pole_material[lookupValue],pole_material[lookupKey],"ERROR"),""), "")</f>
        <v/>
      </c>
      <c r="Z196" s="3" t="str">
        <f>IF($A196="ADD",IF(NOT(ISBLANK(Y196)),_xlfn.XLOOKUP(Y196,ud_coating_system[lookupValue],ud_coating_system[lookupKey],"ERROR"),""), "")</f>
        <v/>
      </c>
      <c r="AB196" s="3" t="str">
        <f>IF($A196="ADD",IF(NOT(ISBLANK(AA196)),_xlfn.XLOOKUP(AA196,ud_pole_foundation_type[lookupValue],ud_pole_foundation_type[lookupKey],"ERROR"),""), "")</f>
        <v/>
      </c>
      <c r="AD196" s="3" t="str">
        <f>IF($A196="ADD",IF(NOT(ISBLANK(AC196)),_xlfn.XLOOKUP(AC196,ud_pole_base_connection[lookupValue],ud_pole_base_connection[lookupKey],"ERROR"),""), "")</f>
        <v/>
      </c>
      <c r="AE196" s="22"/>
      <c r="AF196" s="22"/>
      <c r="AI196" s="3" t="str">
        <f>IF($A196="ADD",IF(NOT(ISBLANK(AH196)),_xlfn.XLOOKUP(AH196,ud_pole_structure_make[lookupValue],ud_pole_structure_make[lookupKey],"ERROR"),""), "")</f>
        <v/>
      </c>
      <c r="AK196" s="3" t="str">
        <f>IF($A196="ADD",IF(NOT(ISBLANK(AJ196)),_xlfn.XLOOKUP(1,(ud_pole_structure_model_lookup=AJ196)*(ud_pole_structure_model_parentKey=AI196),ud_pole_structure_model[lookupKey],"ERROR"),""), "")</f>
        <v/>
      </c>
      <c r="AM196" s="3" t="str">
        <f>IF($A196="ADD",IF(NOT(ISBLANK(AL196)),_xlfn.XLOOKUP(AL196,sl_pole_shape[lookupValue],sl_pole_shape[lookupKey],"ERROR"),""), "")</f>
        <v/>
      </c>
      <c r="AN196" s="8"/>
      <c r="AP196" s="3" t="str">
        <f>IF($A196="ADD",IF(NOT(ISBLANK(AO196)),_xlfn.XLOOKUP(AO196,sl_pole_attach[lookupValue],sl_pole_attach[lookupKey],"ERROR"),""), "")</f>
        <v/>
      </c>
      <c r="AR196" s="3" t="str">
        <f>IF($A196="ADD",IF(NOT(ISBLANK(AQ196)),_xlfn.XLOOKUP(AQ196,sl_earthing_type[lookupValue],sl_earthing_type[lookupKey],"ERROR"),""), "")</f>
        <v/>
      </c>
      <c r="AT196" s="3" t="str">
        <f>IF($A196="ADD",IF(NOT(ISBLANK(AS196)),_xlfn.XLOOKUP(AS196,men_point[lookupValue],men_point[lookupKey],"ERROR"),""), "")</f>
        <v/>
      </c>
      <c r="AU196" s="8"/>
      <c r="AW196" s="3" t="str">
        <f>IF($A196="ADD",IF(NOT(ISBLANK(AV196)),_xlfn.XLOOKUP(AV196,sign_bracket[lookupValue],sign_bracket[lookupKey],"ERROR"),""), "")</f>
        <v/>
      </c>
      <c r="AY196" s="3" t="str">
        <f>IF($A196="ADD",IF(NOT(ISBLANK(AX196)),_xlfn.XLOOKUP(AX196,post_plant_type[lookupValue],post_plant_type[lookupKey],"ERROR"),""), "")</f>
        <v/>
      </c>
      <c r="BA196" s="3" t="str">
        <f>IF($A196="ADD",IF(NOT(ISBLANK(AZ196)),_xlfn.XLOOKUP(AZ196,post_ground_type[lookupValue],post_ground_type[lookupKey],"ERROR"),""), "")</f>
        <v/>
      </c>
      <c r="BC196" s="3" t="str">
        <f>IF($A196="ADD",IF(NOT(ISBLANK(BB196)),_xlfn.XLOOKUP(BB196,post_joint_type[lookupValue],post_joint_type[lookupKey],"ERROR"),""), "")</f>
        <v/>
      </c>
      <c r="BD196" s="4"/>
      <c r="BE196" s="7"/>
      <c r="BF196" s="4" t="str">
        <f t="shared" ca="1" si="18"/>
        <v/>
      </c>
      <c r="BG196" s="4"/>
      <c r="BH196" s="3" t="str">
        <f t="shared" si="19"/>
        <v/>
      </c>
      <c r="BI196" s="3" t="str">
        <f>IF($A196="","",IF((AND($A196="ADD",OR(BH196="",BH196="In Use"))),"5",(_xlfn.XLOOKUP(BH196,ud_asset_status[lookupValue],ud_asset_status[lookupKey],""))))</f>
        <v/>
      </c>
      <c r="BJ196" s="7"/>
      <c r="BL196" s="3" t="str">
        <f>IF($A196="ADD",IF(NOT(ISBLANK(BK196)),_xlfn.XLOOKUP(BK196,ud_replacement_status[lookupValue],ud_replacement_status[lookupKey],"ERROR"),""), "")</f>
        <v/>
      </c>
      <c r="BM196" s="7"/>
      <c r="BO196" s="3" t="str">
        <f>IF($A196="ADD",IF(NOT(ISBLANK(BN196)),_xlfn.XLOOKUP(BN196,ar_replace_reason[lookupValue],ar_replace_reason[lookupKey],"ERROR"),""), "")</f>
        <v/>
      </c>
      <c r="BP196" s="3" t="str">
        <f t="shared" si="20"/>
        <v/>
      </c>
      <c r="BQ196" s="3" t="str">
        <f>IF($A196="","",IF((AND($A196="ADD",OR(BP196="",BP196="Queenstown-Lakes District Council"))),"70",(_xlfn.XLOOKUP(BP196,ud_organisation_owner[lookupValue],ud_organisation_owner[lookupKey],""))))</f>
        <v/>
      </c>
      <c r="BR196" s="3" t="str">
        <f t="shared" si="21"/>
        <v/>
      </c>
      <c r="BS196" s="3" t="str">
        <f>IF($A196="","",IF((AND($A196="ADD",OR(BR196="",BR196="Queenstown-Lakes District Council"))),"70",(_xlfn.XLOOKUP(BR196,ud_organisation_owner[lookupValue],ud_organisation_owner[lookupKey],""))))</f>
        <v/>
      </c>
      <c r="BT196" s="3" t="str">
        <f t="shared" si="22"/>
        <v/>
      </c>
      <c r="BU196" s="3" t="str">
        <f>IF($A196="","",IF((AND($A196="ADD",OR(BT196="",BT196="Local Authority"))),"17",(_xlfn.XLOOKUP(BT196,ud_sub_organisation[lookupValue],ud_sub_organisation[lookupKey],""))))</f>
        <v/>
      </c>
      <c r="BW196" s="3" t="str">
        <f>IF($A196="ADD",IF(NOT(ISBLANK(BV196)),_xlfn.XLOOKUP(BV196,ud_maintenance_organisation[lookupValue],ud_maintenance_organisation[lookupKey],"ERROR"),""), "")</f>
        <v/>
      </c>
      <c r="BX196" s="3" t="str">
        <f t="shared" si="23"/>
        <v/>
      </c>
      <c r="BY196" s="3" t="str">
        <f>IF($A196="","",IF((AND($A196="ADD",OR(BX196="",BX196="Vested Assets"))),"12",(_xlfn.XLOOKUP(BX196,ud_work_category[lookupValue],ud_work_category[lookupKey],""))))</f>
        <v/>
      </c>
      <c r="BZ196" s="6"/>
      <c r="CA196" s="2" t="str">
        <f t="shared" si="24"/>
        <v/>
      </c>
      <c r="CB196" s="3" t="str">
        <f t="shared" si="25"/>
        <v/>
      </c>
      <c r="CC196" s="3" t="str">
        <f>IF($A196="","",IF((AND($A196="ADD",OR(CB196="",CB196="Excellent"))),"1",(_xlfn.XLOOKUP(CB196,condition[lookupValue],condition[lookupKey],""))))</f>
        <v/>
      </c>
      <c r="CD196" s="7" t="str">
        <f t="shared" si="26"/>
        <v/>
      </c>
      <c r="CE196" s="8"/>
    </row>
    <row r="197" spans="2:83" x14ac:dyDescent="0.25">
      <c r="B197" s="4"/>
      <c r="D197" s="3" t="str">
        <f>IF($A197="ADD",IF(NOT(ISBLANK(C197)),_xlfn.XLOOKUP(C197,ud_amds_table_list[lookupValue],ud_amds_table_list[lookupKey],"ERROR"),""), "")</f>
        <v/>
      </c>
      <c r="G197" s="8"/>
      <c r="I197" s="3" t="str">
        <f>IF($A197="ADD",IF(NOT(ISBLANK(H197)),_xlfn.XLOOKUP(H197,roadnames[lookupValue],roadnames[lookupKey],"ERROR"),""), "")</f>
        <v/>
      </c>
      <c r="J197" s="5"/>
      <c r="K197" s="5"/>
      <c r="L197" s="22"/>
      <c r="N197" s="3" t="str">
        <f>IF($A197="ADD",IF(NOT(ISBLANK(M197)),_xlfn.XLOOKUP(M197,side[lookupValue],side[lookupKey],"ERROR"),""), "")</f>
        <v/>
      </c>
      <c r="O197" s="4"/>
      <c r="Q197" s="3" t="str">
        <f>IF($A197="ADD",IF(NOT(ISBLANK(P197)),_xlfn.XLOOKUP(P197,ud_placement[lookupValue],ud_placement[lookupKey],"ERROR"),""), "")</f>
        <v/>
      </c>
      <c r="S197" s="3" t="str">
        <f>IF($A197="ADD",IF(NOT(ISBLANK(R197)),_xlfn.XLOOKUP(R197,ud_pole_primary_function[lookupValue],ud_pole_primary_function[lookupKey],"ERROR"),""), "")</f>
        <v/>
      </c>
      <c r="U197" s="3" t="str">
        <f>IF($A197="ADD",IF(NOT(ISBLANK(T197)),_xlfn.XLOOKUP(T197,ud_pole_structure_type[lookupValue],ud_pole_structure_type[lookupKey],"ERROR"),""), "")</f>
        <v/>
      </c>
      <c r="X197" s="3" t="str">
        <f>IF($A197="ADD",IF(NOT(ISBLANK(W197)),_xlfn.XLOOKUP(W197,pole_material[lookupValue],pole_material[lookupKey],"ERROR"),""), "")</f>
        <v/>
      </c>
      <c r="Z197" s="3" t="str">
        <f>IF($A197="ADD",IF(NOT(ISBLANK(Y197)),_xlfn.XLOOKUP(Y197,ud_coating_system[lookupValue],ud_coating_system[lookupKey],"ERROR"),""), "")</f>
        <v/>
      </c>
      <c r="AB197" s="3" t="str">
        <f>IF($A197="ADD",IF(NOT(ISBLANK(AA197)),_xlfn.XLOOKUP(AA197,ud_pole_foundation_type[lookupValue],ud_pole_foundation_type[lookupKey],"ERROR"),""), "")</f>
        <v/>
      </c>
      <c r="AD197" s="3" t="str">
        <f>IF($A197="ADD",IF(NOT(ISBLANK(AC197)),_xlfn.XLOOKUP(AC197,ud_pole_base_connection[lookupValue],ud_pole_base_connection[lookupKey],"ERROR"),""), "")</f>
        <v/>
      </c>
      <c r="AE197" s="22"/>
      <c r="AF197" s="22"/>
      <c r="AI197" s="3" t="str">
        <f>IF($A197="ADD",IF(NOT(ISBLANK(AH197)),_xlfn.XLOOKUP(AH197,ud_pole_structure_make[lookupValue],ud_pole_structure_make[lookupKey],"ERROR"),""), "")</f>
        <v/>
      </c>
      <c r="AK197" s="3" t="str">
        <f>IF($A197="ADD",IF(NOT(ISBLANK(AJ197)),_xlfn.XLOOKUP(1,(ud_pole_structure_model_lookup=AJ197)*(ud_pole_structure_model_parentKey=AI197),ud_pole_structure_model[lookupKey],"ERROR"),""), "")</f>
        <v/>
      </c>
      <c r="AM197" s="3" t="str">
        <f>IF($A197="ADD",IF(NOT(ISBLANK(AL197)),_xlfn.XLOOKUP(AL197,sl_pole_shape[lookupValue],sl_pole_shape[lookupKey],"ERROR"),""), "")</f>
        <v/>
      </c>
      <c r="AN197" s="8"/>
      <c r="AP197" s="3" t="str">
        <f>IF($A197="ADD",IF(NOT(ISBLANK(AO197)),_xlfn.XLOOKUP(AO197,sl_pole_attach[lookupValue],sl_pole_attach[lookupKey],"ERROR"),""), "")</f>
        <v/>
      </c>
      <c r="AR197" s="3" t="str">
        <f>IF($A197="ADD",IF(NOT(ISBLANK(AQ197)),_xlfn.XLOOKUP(AQ197,sl_earthing_type[lookupValue],sl_earthing_type[lookupKey],"ERROR"),""), "")</f>
        <v/>
      </c>
      <c r="AT197" s="3" t="str">
        <f>IF($A197="ADD",IF(NOT(ISBLANK(AS197)),_xlfn.XLOOKUP(AS197,men_point[lookupValue],men_point[lookupKey],"ERROR"),""), "")</f>
        <v/>
      </c>
      <c r="AU197" s="8"/>
      <c r="AW197" s="3" t="str">
        <f>IF($A197="ADD",IF(NOT(ISBLANK(AV197)),_xlfn.XLOOKUP(AV197,sign_bracket[lookupValue],sign_bracket[lookupKey],"ERROR"),""), "")</f>
        <v/>
      </c>
      <c r="AY197" s="3" t="str">
        <f>IF($A197="ADD",IF(NOT(ISBLANK(AX197)),_xlfn.XLOOKUP(AX197,post_plant_type[lookupValue],post_plant_type[lookupKey],"ERROR"),""), "")</f>
        <v/>
      </c>
      <c r="BA197" s="3" t="str">
        <f>IF($A197="ADD",IF(NOT(ISBLANK(AZ197)),_xlfn.XLOOKUP(AZ197,post_ground_type[lookupValue],post_ground_type[lookupKey],"ERROR"),""), "")</f>
        <v/>
      </c>
      <c r="BC197" s="3" t="str">
        <f>IF($A197="ADD",IF(NOT(ISBLANK(BB197)),_xlfn.XLOOKUP(BB197,post_joint_type[lookupValue],post_joint_type[lookupKey],"ERROR"),""), "")</f>
        <v/>
      </c>
      <c r="BD197" s="4"/>
      <c r="BE197" s="7"/>
      <c r="BF197" s="4" t="str">
        <f t="shared" ca="1" si="18"/>
        <v/>
      </c>
      <c r="BG197" s="4"/>
      <c r="BH197" s="3" t="str">
        <f t="shared" si="19"/>
        <v/>
      </c>
      <c r="BI197" s="3" t="str">
        <f>IF($A197="","",IF((AND($A197="ADD",OR(BH197="",BH197="In Use"))),"5",(_xlfn.XLOOKUP(BH197,ud_asset_status[lookupValue],ud_asset_status[lookupKey],""))))</f>
        <v/>
      </c>
      <c r="BJ197" s="7"/>
      <c r="BL197" s="3" t="str">
        <f>IF($A197="ADD",IF(NOT(ISBLANK(BK197)),_xlfn.XLOOKUP(BK197,ud_replacement_status[lookupValue],ud_replacement_status[lookupKey],"ERROR"),""), "")</f>
        <v/>
      </c>
      <c r="BM197" s="7"/>
      <c r="BO197" s="3" t="str">
        <f>IF($A197="ADD",IF(NOT(ISBLANK(BN197)),_xlfn.XLOOKUP(BN197,ar_replace_reason[lookupValue],ar_replace_reason[lookupKey],"ERROR"),""), "")</f>
        <v/>
      </c>
      <c r="BP197" s="3" t="str">
        <f t="shared" si="20"/>
        <v/>
      </c>
      <c r="BQ197" s="3" t="str">
        <f>IF($A197="","",IF((AND($A197="ADD",OR(BP197="",BP197="Queenstown-Lakes District Council"))),"70",(_xlfn.XLOOKUP(BP197,ud_organisation_owner[lookupValue],ud_organisation_owner[lookupKey],""))))</f>
        <v/>
      </c>
      <c r="BR197" s="3" t="str">
        <f t="shared" si="21"/>
        <v/>
      </c>
      <c r="BS197" s="3" t="str">
        <f>IF($A197="","",IF((AND($A197="ADD",OR(BR197="",BR197="Queenstown-Lakes District Council"))),"70",(_xlfn.XLOOKUP(BR197,ud_organisation_owner[lookupValue],ud_organisation_owner[lookupKey],""))))</f>
        <v/>
      </c>
      <c r="BT197" s="3" t="str">
        <f t="shared" si="22"/>
        <v/>
      </c>
      <c r="BU197" s="3" t="str">
        <f>IF($A197="","",IF((AND($A197="ADD",OR(BT197="",BT197="Local Authority"))),"17",(_xlfn.XLOOKUP(BT197,ud_sub_organisation[lookupValue],ud_sub_organisation[lookupKey],""))))</f>
        <v/>
      </c>
      <c r="BW197" s="3" t="str">
        <f>IF($A197="ADD",IF(NOT(ISBLANK(BV197)),_xlfn.XLOOKUP(BV197,ud_maintenance_organisation[lookupValue],ud_maintenance_organisation[lookupKey],"ERROR"),""), "")</f>
        <v/>
      </c>
      <c r="BX197" s="3" t="str">
        <f t="shared" si="23"/>
        <v/>
      </c>
      <c r="BY197" s="3" t="str">
        <f>IF($A197="","",IF((AND($A197="ADD",OR(BX197="",BX197="Vested Assets"))),"12",(_xlfn.XLOOKUP(BX197,ud_work_category[lookupValue],ud_work_category[lookupKey],""))))</f>
        <v/>
      </c>
      <c r="BZ197" s="6"/>
      <c r="CA197" s="2" t="str">
        <f t="shared" si="24"/>
        <v/>
      </c>
      <c r="CB197" s="3" t="str">
        <f t="shared" si="25"/>
        <v/>
      </c>
      <c r="CC197" s="3" t="str">
        <f>IF($A197="","",IF((AND($A197="ADD",OR(CB197="",CB197="Excellent"))),"1",(_xlfn.XLOOKUP(CB197,condition[lookupValue],condition[lookupKey],""))))</f>
        <v/>
      </c>
      <c r="CD197" s="7" t="str">
        <f t="shared" si="26"/>
        <v/>
      </c>
      <c r="CE197" s="8"/>
    </row>
    <row r="198" spans="2:83" x14ac:dyDescent="0.25">
      <c r="B198" s="4"/>
      <c r="D198" s="3" t="str">
        <f>IF($A198="ADD",IF(NOT(ISBLANK(C198)),_xlfn.XLOOKUP(C198,ud_amds_table_list[lookupValue],ud_amds_table_list[lookupKey],"ERROR"),""), "")</f>
        <v/>
      </c>
      <c r="G198" s="8"/>
      <c r="I198" s="3" t="str">
        <f>IF($A198="ADD",IF(NOT(ISBLANK(H198)),_xlfn.XLOOKUP(H198,roadnames[lookupValue],roadnames[lookupKey],"ERROR"),""), "")</f>
        <v/>
      </c>
      <c r="J198" s="5"/>
      <c r="K198" s="5"/>
      <c r="L198" s="22"/>
      <c r="N198" s="3" t="str">
        <f>IF($A198="ADD",IF(NOT(ISBLANK(M198)),_xlfn.XLOOKUP(M198,side[lookupValue],side[lookupKey],"ERROR"),""), "")</f>
        <v/>
      </c>
      <c r="O198" s="4"/>
      <c r="Q198" s="3" t="str">
        <f>IF($A198="ADD",IF(NOT(ISBLANK(P198)),_xlfn.XLOOKUP(P198,ud_placement[lookupValue],ud_placement[lookupKey],"ERROR"),""), "")</f>
        <v/>
      </c>
      <c r="S198" s="3" t="str">
        <f>IF($A198="ADD",IF(NOT(ISBLANK(R198)),_xlfn.XLOOKUP(R198,ud_pole_primary_function[lookupValue],ud_pole_primary_function[lookupKey],"ERROR"),""), "")</f>
        <v/>
      </c>
      <c r="U198" s="3" t="str">
        <f>IF($A198="ADD",IF(NOT(ISBLANK(T198)),_xlfn.XLOOKUP(T198,ud_pole_structure_type[lookupValue],ud_pole_structure_type[lookupKey],"ERROR"),""), "")</f>
        <v/>
      </c>
      <c r="X198" s="3" t="str">
        <f>IF($A198="ADD",IF(NOT(ISBLANK(W198)),_xlfn.XLOOKUP(W198,pole_material[lookupValue],pole_material[lookupKey],"ERROR"),""), "")</f>
        <v/>
      </c>
      <c r="Z198" s="3" t="str">
        <f>IF($A198="ADD",IF(NOT(ISBLANK(Y198)),_xlfn.XLOOKUP(Y198,ud_coating_system[lookupValue],ud_coating_system[lookupKey],"ERROR"),""), "")</f>
        <v/>
      </c>
      <c r="AB198" s="3" t="str">
        <f>IF($A198="ADD",IF(NOT(ISBLANK(AA198)),_xlfn.XLOOKUP(AA198,ud_pole_foundation_type[lookupValue],ud_pole_foundation_type[lookupKey],"ERROR"),""), "")</f>
        <v/>
      </c>
      <c r="AD198" s="3" t="str">
        <f>IF($A198="ADD",IF(NOT(ISBLANK(AC198)),_xlfn.XLOOKUP(AC198,ud_pole_base_connection[lookupValue],ud_pole_base_connection[lookupKey],"ERROR"),""), "")</f>
        <v/>
      </c>
      <c r="AE198" s="22"/>
      <c r="AF198" s="22"/>
      <c r="AI198" s="3" t="str">
        <f>IF($A198="ADD",IF(NOT(ISBLANK(AH198)),_xlfn.XLOOKUP(AH198,ud_pole_structure_make[lookupValue],ud_pole_structure_make[lookupKey],"ERROR"),""), "")</f>
        <v/>
      </c>
      <c r="AK198" s="3" t="str">
        <f>IF($A198="ADD",IF(NOT(ISBLANK(AJ198)),_xlfn.XLOOKUP(1,(ud_pole_structure_model_lookup=AJ198)*(ud_pole_structure_model_parentKey=AI198),ud_pole_structure_model[lookupKey],"ERROR"),""), "")</f>
        <v/>
      </c>
      <c r="AM198" s="3" t="str">
        <f>IF($A198="ADD",IF(NOT(ISBLANK(AL198)),_xlfn.XLOOKUP(AL198,sl_pole_shape[lookupValue],sl_pole_shape[lookupKey],"ERROR"),""), "")</f>
        <v/>
      </c>
      <c r="AN198" s="8"/>
      <c r="AP198" s="3" t="str">
        <f>IF($A198="ADD",IF(NOT(ISBLANK(AO198)),_xlfn.XLOOKUP(AO198,sl_pole_attach[lookupValue],sl_pole_attach[lookupKey],"ERROR"),""), "")</f>
        <v/>
      </c>
      <c r="AR198" s="3" t="str">
        <f>IF($A198="ADD",IF(NOT(ISBLANK(AQ198)),_xlfn.XLOOKUP(AQ198,sl_earthing_type[lookupValue],sl_earthing_type[lookupKey],"ERROR"),""), "")</f>
        <v/>
      </c>
      <c r="AT198" s="3" t="str">
        <f>IF($A198="ADD",IF(NOT(ISBLANK(AS198)),_xlfn.XLOOKUP(AS198,men_point[lookupValue],men_point[lookupKey],"ERROR"),""), "")</f>
        <v/>
      </c>
      <c r="AU198" s="8"/>
      <c r="AW198" s="3" t="str">
        <f>IF($A198="ADD",IF(NOT(ISBLANK(AV198)),_xlfn.XLOOKUP(AV198,sign_bracket[lookupValue],sign_bracket[lookupKey],"ERROR"),""), "")</f>
        <v/>
      </c>
      <c r="AY198" s="3" t="str">
        <f>IF($A198="ADD",IF(NOT(ISBLANK(AX198)),_xlfn.XLOOKUP(AX198,post_plant_type[lookupValue],post_plant_type[lookupKey],"ERROR"),""), "")</f>
        <v/>
      </c>
      <c r="BA198" s="3" t="str">
        <f>IF($A198="ADD",IF(NOT(ISBLANK(AZ198)),_xlfn.XLOOKUP(AZ198,post_ground_type[lookupValue],post_ground_type[lookupKey],"ERROR"),""), "")</f>
        <v/>
      </c>
      <c r="BC198" s="3" t="str">
        <f>IF($A198="ADD",IF(NOT(ISBLANK(BB198)),_xlfn.XLOOKUP(BB198,post_joint_type[lookupValue],post_joint_type[lookupKey],"ERROR"),""), "")</f>
        <v/>
      </c>
      <c r="BD198" s="4"/>
      <c r="BE198" s="7"/>
      <c r="BF198" s="4" t="str">
        <f t="shared" ca="1" si="18"/>
        <v/>
      </c>
      <c r="BG198" s="4"/>
      <c r="BH198" s="3" t="str">
        <f t="shared" si="19"/>
        <v/>
      </c>
      <c r="BI198" s="3" t="str">
        <f>IF($A198="","",IF((AND($A198="ADD",OR(BH198="",BH198="In Use"))),"5",(_xlfn.XLOOKUP(BH198,ud_asset_status[lookupValue],ud_asset_status[lookupKey],""))))</f>
        <v/>
      </c>
      <c r="BJ198" s="7"/>
      <c r="BL198" s="3" t="str">
        <f>IF($A198="ADD",IF(NOT(ISBLANK(BK198)),_xlfn.XLOOKUP(BK198,ud_replacement_status[lookupValue],ud_replacement_status[lookupKey],"ERROR"),""), "")</f>
        <v/>
      </c>
      <c r="BM198" s="7"/>
      <c r="BO198" s="3" t="str">
        <f>IF($A198="ADD",IF(NOT(ISBLANK(BN198)),_xlfn.XLOOKUP(BN198,ar_replace_reason[lookupValue],ar_replace_reason[lookupKey],"ERROR"),""), "")</f>
        <v/>
      </c>
      <c r="BP198" s="3" t="str">
        <f t="shared" si="20"/>
        <v/>
      </c>
      <c r="BQ198" s="3" t="str">
        <f>IF($A198="","",IF((AND($A198="ADD",OR(BP198="",BP198="Queenstown-Lakes District Council"))),"70",(_xlfn.XLOOKUP(BP198,ud_organisation_owner[lookupValue],ud_organisation_owner[lookupKey],""))))</f>
        <v/>
      </c>
      <c r="BR198" s="3" t="str">
        <f t="shared" si="21"/>
        <v/>
      </c>
      <c r="BS198" s="3" t="str">
        <f>IF($A198="","",IF((AND($A198="ADD",OR(BR198="",BR198="Queenstown-Lakes District Council"))),"70",(_xlfn.XLOOKUP(BR198,ud_organisation_owner[lookupValue],ud_organisation_owner[lookupKey],""))))</f>
        <v/>
      </c>
      <c r="BT198" s="3" t="str">
        <f t="shared" si="22"/>
        <v/>
      </c>
      <c r="BU198" s="3" t="str">
        <f>IF($A198="","",IF((AND($A198="ADD",OR(BT198="",BT198="Local Authority"))),"17",(_xlfn.XLOOKUP(BT198,ud_sub_organisation[lookupValue],ud_sub_organisation[lookupKey],""))))</f>
        <v/>
      </c>
      <c r="BW198" s="3" t="str">
        <f>IF($A198="ADD",IF(NOT(ISBLANK(BV198)),_xlfn.XLOOKUP(BV198,ud_maintenance_organisation[lookupValue],ud_maintenance_organisation[lookupKey],"ERROR"),""), "")</f>
        <v/>
      </c>
      <c r="BX198" s="3" t="str">
        <f t="shared" si="23"/>
        <v/>
      </c>
      <c r="BY198" s="3" t="str">
        <f>IF($A198="","",IF((AND($A198="ADD",OR(BX198="",BX198="Vested Assets"))),"12",(_xlfn.XLOOKUP(BX198,ud_work_category[lookupValue],ud_work_category[lookupKey],""))))</f>
        <v/>
      </c>
      <c r="BZ198" s="6"/>
      <c r="CA198" s="2" t="str">
        <f t="shared" si="24"/>
        <v/>
      </c>
      <c r="CB198" s="3" t="str">
        <f t="shared" si="25"/>
        <v/>
      </c>
      <c r="CC198" s="3" t="str">
        <f>IF($A198="","",IF((AND($A198="ADD",OR(CB198="",CB198="Excellent"))),"1",(_xlfn.XLOOKUP(CB198,condition[lookupValue],condition[lookupKey],""))))</f>
        <v/>
      </c>
      <c r="CD198" s="7" t="str">
        <f t="shared" si="26"/>
        <v/>
      </c>
      <c r="CE198" s="8"/>
    </row>
    <row r="199" spans="2:83" x14ac:dyDescent="0.25">
      <c r="B199" s="4"/>
      <c r="D199" s="3" t="str">
        <f>IF($A199="ADD",IF(NOT(ISBLANK(C199)),_xlfn.XLOOKUP(C199,ud_amds_table_list[lookupValue],ud_amds_table_list[lookupKey],"ERROR"),""), "")</f>
        <v/>
      </c>
      <c r="G199" s="8"/>
      <c r="I199" s="3" t="str">
        <f>IF($A199="ADD",IF(NOT(ISBLANK(H199)),_xlfn.XLOOKUP(H199,roadnames[lookupValue],roadnames[lookupKey],"ERROR"),""), "")</f>
        <v/>
      </c>
      <c r="J199" s="5"/>
      <c r="K199" s="5"/>
      <c r="L199" s="22"/>
      <c r="N199" s="3" t="str">
        <f>IF($A199="ADD",IF(NOT(ISBLANK(M199)),_xlfn.XLOOKUP(M199,side[lookupValue],side[lookupKey],"ERROR"),""), "")</f>
        <v/>
      </c>
      <c r="O199" s="4"/>
      <c r="Q199" s="3" t="str">
        <f>IF($A199="ADD",IF(NOT(ISBLANK(P199)),_xlfn.XLOOKUP(P199,ud_placement[lookupValue],ud_placement[lookupKey],"ERROR"),""), "")</f>
        <v/>
      </c>
      <c r="S199" s="3" t="str">
        <f>IF($A199="ADD",IF(NOT(ISBLANK(R199)),_xlfn.XLOOKUP(R199,ud_pole_primary_function[lookupValue],ud_pole_primary_function[lookupKey],"ERROR"),""), "")</f>
        <v/>
      </c>
      <c r="U199" s="3" t="str">
        <f>IF($A199="ADD",IF(NOT(ISBLANK(T199)),_xlfn.XLOOKUP(T199,ud_pole_structure_type[lookupValue],ud_pole_structure_type[lookupKey],"ERROR"),""), "")</f>
        <v/>
      </c>
      <c r="X199" s="3" t="str">
        <f>IF($A199="ADD",IF(NOT(ISBLANK(W199)),_xlfn.XLOOKUP(W199,pole_material[lookupValue],pole_material[lookupKey],"ERROR"),""), "")</f>
        <v/>
      </c>
      <c r="Z199" s="3" t="str">
        <f>IF($A199="ADD",IF(NOT(ISBLANK(Y199)),_xlfn.XLOOKUP(Y199,ud_coating_system[lookupValue],ud_coating_system[lookupKey],"ERROR"),""), "")</f>
        <v/>
      </c>
      <c r="AB199" s="3" t="str">
        <f>IF($A199="ADD",IF(NOT(ISBLANK(AA199)),_xlfn.XLOOKUP(AA199,ud_pole_foundation_type[lookupValue],ud_pole_foundation_type[lookupKey],"ERROR"),""), "")</f>
        <v/>
      </c>
      <c r="AD199" s="3" t="str">
        <f>IF($A199="ADD",IF(NOT(ISBLANK(AC199)),_xlfn.XLOOKUP(AC199,ud_pole_base_connection[lookupValue],ud_pole_base_connection[lookupKey],"ERROR"),""), "")</f>
        <v/>
      </c>
      <c r="AE199" s="22"/>
      <c r="AF199" s="22"/>
      <c r="AI199" s="3" t="str">
        <f>IF($A199="ADD",IF(NOT(ISBLANK(AH199)),_xlfn.XLOOKUP(AH199,ud_pole_structure_make[lookupValue],ud_pole_structure_make[lookupKey],"ERROR"),""), "")</f>
        <v/>
      </c>
      <c r="AK199" s="3" t="str">
        <f>IF($A199="ADD",IF(NOT(ISBLANK(AJ199)),_xlfn.XLOOKUP(1,(ud_pole_structure_model_lookup=AJ199)*(ud_pole_structure_model_parentKey=AI199),ud_pole_structure_model[lookupKey],"ERROR"),""), "")</f>
        <v/>
      </c>
      <c r="AM199" s="3" t="str">
        <f>IF($A199="ADD",IF(NOT(ISBLANK(AL199)),_xlfn.XLOOKUP(AL199,sl_pole_shape[lookupValue],sl_pole_shape[lookupKey],"ERROR"),""), "")</f>
        <v/>
      </c>
      <c r="AN199" s="8"/>
      <c r="AP199" s="3" t="str">
        <f>IF($A199="ADD",IF(NOT(ISBLANK(AO199)),_xlfn.XLOOKUP(AO199,sl_pole_attach[lookupValue],sl_pole_attach[lookupKey],"ERROR"),""), "")</f>
        <v/>
      </c>
      <c r="AR199" s="3" t="str">
        <f>IF($A199="ADD",IF(NOT(ISBLANK(AQ199)),_xlfn.XLOOKUP(AQ199,sl_earthing_type[lookupValue],sl_earthing_type[lookupKey],"ERROR"),""), "")</f>
        <v/>
      </c>
      <c r="AT199" s="3" t="str">
        <f>IF($A199="ADD",IF(NOT(ISBLANK(AS199)),_xlfn.XLOOKUP(AS199,men_point[lookupValue],men_point[lookupKey],"ERROR"),""), "")</f>
        <v/>
      </c>
      <c r="AU199" s="8"/>
      <c r="AW199" s="3" t="str">
        <f>IF($A199="ADD",IF(NOT(ISBLANK(AV199)),_xlfn.XLOOKUP(AV199,sign_bracket[lookupValue],sign_bracket[lookupKey],"ERROR"),""), "")</f>
        <v/>
      </c>
      <c r="AY199" s="3" t="str">
        <f>IF($A199="ADD",IF(NOT(ISBLANK(AX199)),_xlfn.XLOOKUP(AX199,post_plant_type[lookupValue],post_plant_type[lookupKey],"ERROR"),""), "")</f>
        <v/>
      </c>
      <c r="BA199" s="3" t="str">
        <f>IF($A199="ADD",IF(NOT(ISBLANK(AZ199)),_xlfn.XLOOKUP(AZ199,post_ground_type[lookupValue],post_ground_type[lookupKey],"ERROR"),""), "")</f>
        <v/>
      </c>
      <c r="BC199" s="3" t="str">
        <f>IF($A199="ADD",IF(NOT(ISBLANK(BB199)),_xlfn.XLOOKUP(BB199,post_joint_type[lookupValue],post_joint_type[lookupKey],"ERROR"),""), "")</f>
        <v/>
      </c>
      <c r="BD199" s="4"/>
      <c r="BE199" s="7"/>
      <c r="BF199" s="4" t="str">
        <f t="shared" ca="1" si="18"/>
        <v/>
      </c>
      <c r="BG199" s="4"/>
      <c r="BH199" s="3" t="str">
        <f t="shared" si="19"/>
        <v/>
      </c>
      <c r="BI199" s="3" t="str">
        <f>IF($A199="","",IF((AND($A199="ADD",OR(BH199="",BH199="In Use"))),"5",(_xlfn.XLOOKUP(BH199,ud_asset_status[lookupValue],ud_asset_status[lookupKey],""))))</f>
        <v/>
      </c>
      <c r="BJ199" s="7"/>
      <c r="BL199" s="3" t="str">
        <f>IF($A199="ADD",IF(NOT(ISBLANK(BK199)),_xlfn.XLOOKUP(BK199,ud_replacement_status[lookupValue],ud_replacement_status[lookupKey],"ERROR"),""), "")</f>
        <v/>
      </c>
      <c r="BM199" s="7"/>
      <c r="BO199" s="3" t="str">
        <f>IF($A199="ADD",IF(NOT(ISBLANK(BN199)),_xlfn.XLOOKUP(BN199,ar_replace_reason[lookupValue],ar_replace_reason[lookupKey],"ERROR"),""), "")</f>
        <v/>
      </c>
      <c r="BP199" s="3" t="str">
        <f t="shared" si="20"/>
        <v/>
      </c>
      <c r="BQ199" s="3" t="str">
        <f>IF($A199="","",IF((AND($A199="ADD",OR(BP199="",BP199="Queenstown-Lakes District Council"))),"70",(_xlfn.XLOOKUP(BP199,ud_organisation_owner[lookupValue],ud_organisation_owner[lookupKey],""))))</f>
        <v/>
      </c>
      <c r="BR199" s="3" t="str">
        <f t="shared" si="21"/>
        <v/>
      </c>
      <c r="BS199" s="3" t="str">
        <f>IF($A199="","",IF((AND($A199="ADD",OR(BR199="",BR199="Queenstown-Lakes District Council"))),"70",(_xlfn.XLOOKUP(BR199,ud_organisation_owner[lookupValue],ud_organisation_owner[lookupKey],""))))</f>
        <v/>
      </c>
      <c r="BT199" s="3" t="str">
        <f t="shared" si="22"/>
        <v/>
      </c>
      <c r="BU199" s="3" t="str">
        <f>IF($A199="","",IF((AND($A199="ADD",OR(BT199="",BT199="Local Authority"))),"17",(_xlfn.XLOOKUP(BT199,ud_sub_organisation[lookupValue],ud_sub_organisation[lookupKey],""))))</f>
        <v/>
      </c>
      <c r="BW199" s="3" t="str">
        <f>IF($A199="ADD",IF(NOT(ISBLANK(BV199)),_xlfn.XLOOKUP(BV199,ud_maintenance_organisation[lookupValue],ud_maintenance_organisation[lookupKey],"ERROR"),""), "")</f>
        <v/>
      </c>
      <c r="BX199" s="3" t="str">
        <f t="shared" si="23"/>
        <v/>
      </c>
      <c r="BY199" s="3" t="str">
        <f>IF($A199="","",IF((AND($A199="ADD",OR(BX199="",BX199="Vested Assets"))),"12",(_xlfn.XLOOKUP(BX199,ud_work_category[lookupValue],ud_work_category[lookupKey],""))))</f>
        <v/>
      </c>
      <c r="BZ199" s="6"/>
      <c r="CA199" s="2" t="str">
        <f t="shared" si="24"/>
        <v/>
      </c>
      <c r="CB199" s="3" t="str">
        <f t="shared" si="25"/>
        <v/>
      </c>
      <c r="CC199" s="3" t="str">
        <f>IF($A199="","",IF((AND($A199="ADD",OR(CB199="",CB199="Excellent"))),"1",(_xlfn.XLOOKUP(CB199,condition[lookupValue],condition[lookupKey],""))))</f>
        <v/>
      </c>
      <c r="CD199" s="7" t="str">
        <f t="shared" si="26"/>
        <v/>
      </c>
      <c r="CE199" s="8"/>
    </row>
    <row r="200" spans="2:83" x14ac:dyDescent="0.25">
      <c r="B200" s="4"/>
      <c r="D200" s="3" t="str">
        <f>IF($A200="ADD",IF(NOT(ISBLANK(C200)),_xlfn.XLOOKUP(C200,ud_amds_table_list[lookupValue],ud_amds_table_list[lookupKey],"ERROR"),""), "")</f>
        <v/>
      </c>
      <c r="G200" s="8"/>
      <c r="I200" s="3" t="str">
        <f>IF($A200="ADD",IF(NOT(ISBLANK(H200)),_xlfn.XLOOKUP(H200,roadnames[lookupValue],roadnames[lookupKey],"ERROR"),""), "")</f>
        <v/>
      </c>
      <c r="J200" s="5"/>
      <c r="K200" s="5"/>
      <c r="L200" s="22"/>
      <c r="N200" s="3" t="str">
        <f>IF($A200="ADD",IF(NOT(ISBLANK(M200)),_xlfn.XLOOKUP(M200,side[lookupValue],side[lookupKey],"ERROR"),""), "")</f>
        <v/>
      </c>
      <c r="O200" s="4"/>
      <c r="Q200" s="3" t="str">
        <f>IF($A200="ADD",IF(NOT(ISBLANK(P200)),_xlfn.XLOOKUP(P200,ud_placement[lookupValue],ud_placement[lookupKey],"ERROR"),""), "")</f>
        <v/>
      </c>
      <c r="S200" s="3" t="str">
        <f>IF($A200="ADD",IF(NOT(ISBLANK(R200)),_xlfn.XLOOKUP(R200,ud_pole_primary_function[lookupValue],ud_pole_primary_function[lookupKey],"ERROR"),""), "")</f>
        <v/>
      </c>
      <c r="U200" s="3" t="str">
        <f>IF($A200="ADD",IF(NOT(ISBLANK(T200)),_xlfn.XLOOKUP(T200,ud_pole_structure_type[lookupValue],ud_pole_structure_type[lookupKey],"ERROR"),""), "")</f>
        <v/>
      </c>
      <c r="X200" s="3" t="str">
        <f>IF($A200="ADD",IF(NOT(ISBLANK(W200)),_xlfn.XLOOKUP(W200,pole_material[lookupValue],pole_material[lookupKey],"ERROR"),""), "")</f>
        <v/>
      </c>
      <c r="Z200" s="3" t="str">
        <f>IF($A200="ADD",IF(NOT(ISBLANK(Y200)),_xlfn.XLOOKUP(Y200,ud_coating_system[lookupValue],ud_coating_system[lookupKey],"ERROR"),""), "")</f>
        <v/>
      </c>
      <c r="AB200" s="3" t="str">
        <f>IF($A200="ADD",IF(NOT(ISBLANK(AA200)),_xlfn.XLOOKUP(AA200,ud_pole_foundation_type[lookupValue],ud_pole_foundation_type[lookupKey],"ERROR"),""), "")</f>
        <v/>
      </c>
      <c r="AD200" s="3" t="str">
        <f>IF($A200="ADD",IF(NOT(ISBLANK(AC200)),_xlfn.XLOOKUP(AC200,ud_pole_base_connection[lookupValue],ud_pole_base_connection[lookupKey],"ERROR"),""), "")</f>
        <v/>
      </c>
      <c r="AE200" s="22"/>
      <c r="AF200" s="22"/>
      <c r="AI200" s="3" t="str">
        <f>IF($A200="ADD",IF(NOT(ISBLANK(AH200)),_xlfn.XLOOKUP(AH200,ud_pole_structure_make[lookupValue],ud_pole_structure_make[lookupKey],"ERROR"),""), "")</f>
        <v/>
      </c>
      <c r="AK200" s="3" t="str">
        <f>IF($A200="ADD",IF(NOT(ISBLANK(AJ200)),_xlfn.XLOOKUP(1,(ud_pole_structure_model_lookup=AJ200)*(ud_pole_structure_model_parentKey=AI200),ud_pole_structure_model[lookupKey],"ERROR"),""), "")</f>
        <v/>
      </c>
      <c r="AM200" s="3" t="str">
        <f>IF($A200="ADD",IF(NOT(ISBLANK(AL200)),_xlfn.XLOOKUP(AL200,sl_pole_shape[lookupValue],sl_pole_shape[lookupKey],"ERROR"),""), "")</f>
        <v/>
      </c>
      <c r="AN200" s="8"/>
      <c r="AP200" s="3" t="str">
        <f>IF($A200="ADD",IF(NOT(ISBLANK(AO200)),_xlfn.XLOOKUP(AO200,sl_pole_attach[lookupValue],sl_pole_attach[lookupKey],"ERROR"),""), "")</f>
        <v/>
      </c>
      <c r="AR200" s="3" t="str">
        <f>IF($A200="ADD",IF(NOT(ISBLANK(AQ200)),_xlfn.XLOOKUP(AQ200,sl_earthing_type[lookupValue],sl_earthing_type[lookupKey],"ERROR"),""), "")</f>
        <v/>
      </c>
      <c r="AT200" s="3" t="str">
        <f>IF($A200="ADD",IF(NOT(ISBLANK(AS200)),_xlfn.XLOOKUP(AS200,men_point[lookupValue],men_point[lookupKey],"ERROR"),""), "")</f>
        <v/>
      </c>
      <c r="AU200" s="8"/>
      <c r="AW200" s="3" t="str">
        <f>IF($A200="ADD",IF(NOT(ISBLANK(AV200)),_xlfn.XLOOKUP(AV200,sign_bracket[lookupValue],sign_bracket[lookupKey],"ERROR"),""), "")</f>
        <v/>
      </c>
      <c r="AY200" s="3" t="str">
        <f>IF($A200="ADD",IF(NOT(ISBLANK(AX200)),_xlfn.XLOOKUP(AX200,post_plant_type[lookupValue],post_plant_type[lookupKey],"ERROR"),""), "")</f>
        <v/>
      </c>
      <c r="BA200" s="3" t="str">
        <f>IF($A200="ADD",IF(NOT(ISBLANK(AZ200)),_xlfn.XLOOKUP(AZ200,post_ground_type[lookupValue],post_ground_type[lookupKey],"ERROR"),""), "")</f>
        <v/>
      </c>
      <c r="BC200" s="3" t="str">
        <f>IF($A200="ADD",IF(NOT(ISBLANK(BB200)),_xlfn.XLOOKUP(BB200,post_joint_type[lookupValue],post_joint_type[lookupKey],"ERROR"),""), "")</f>
        <v/>
      </c>
      <c r="BD200" s="4"/>
      <c r="BE200" s="7"/>
      <c r="BF200" s="4" t="str">
        <f t="shared" ca="1" si="18"/>
        <v/>
      </c>
      <c r="BG200" s="4"/>
      <c r="BH200" s="3" t="str">
        <f t="shared" si="19"/>
        <v/>
      </c>
      <c r="BI200" s="3" t="str">
        <f>IF($A200="","",IF((AND($A200="ADD",OR(BH200="",BH200="In Use"))),"5",(_xlfn.XLOOKUP(BH200,ud_asset_status[lookupValue],ud_asset_status[lookupKey],""))))</f>
        <v/>
      </c>
      <c r="BJ200" s="7"/>
      <c r="BL200" s="3" t="str">
        <f>IF($A200="ADD",IF(NOT(ISBLANK(BK200)),_xlfn.XLOOKUP(BK200,ud_replacement_status[lookupValue],ud_replacement_status[lookupKey],"ERROR"),""), "")</f>
        <v/>
      </c>
      <c r="BM200" s="7"/>
      <c r="BO200" s="3" t="str">
        <f>IF($A200="ADD",IF(NOT(ISBLANK(BN200)),_xlfn.XLOOKUP(BN200,ar_replace_reason[lookupValue],ar_replace_reason[lookupKey],"ERROR"),""), "")</f>
        <v/>
      </c>
      <c r="BP200" s="3" t="str">
        <f t="shared" si="20"/>
        <v/>
      </c>
      <c r="BQ200" s="3" t="str">
        <f>IF($A200="","",IF((AND($A200="ADD",OR(BP200="",BP200="Queenstown-Lakes District Council"))),"70",(_xlfn.XLOOKUP(BP200,ud_organisation_owner[lookupValue],ud_organisation_owner[lookupKey],""))))</f>
        <v/>
      </c>
      <c r="BR200" s="3" t="str">
        <f t="shared" si="21"/>
        <v/>
      </c>
      <c r="BS200" s="3" t="str">
        <f>IF($A200="","",IF((AND($A200="ADD",OR(BR200="",BR200="Queenstown-Lakes District Council"))),"70",(_xlfn.XLOOKUP(BR200,ud_organisation_owner[lookupValue],ud_organisation_owner[lookupKey],""))))</f>
        <v/>
      </c>
      <c r="BT200" s="3" t="str">
        <f t="shared" si="22"/>
        <v/>
      </c>
      <c r="BU200" s="3" t="str">
        <f>IF($A200="","",IF((AND($A200="ADD",OR(BT200="",BT200="Local Authority"))),"17",(_xlfn.XLOOKUP(BT200,ud_sub_organisation[lookupValue],ud_sub_organisation[lookupKey],""))))</f>
        <v/>
      </c>
      <c r="BW200" s="3" t="str">
        <f>IF($A200="ADD",IF(NOT(ISBLANK(BV200)),_xlfn.XLOOKUP(BV200,ud_maintenance_organisation[lookupValue],ud_maintenance_organisation[lookupKey],"ERROR"),""), "")</f>
        <v/>
      </c>
      <c r="BX200" s="3" t="str">
        <f t="shared" si="23"/>
        <v/>
      </c>
      <c r="BY200" s="3" t="str">
        <f>IF($A200="","",IF((AND($A200="ADD",OR(BX200="",BX200="Vested Assets"))),"12",(_xlfn.XLOOKUP(BX200,ud_work_category[lookupValue],ud_work_category[lookupKey],""))))</f>
        <v/>
      </c>
      <c r="BZ200" s="6"/>
      <c r="CA200" s="2" t="str">
        <f t="shared" si="24"/>
        <v/>
      </c>
      <c r="CB200" s="3" t="str">
        <f t="shared" si="25"/>
        <v/>
      </c>
      <c r="CC200" s="3" t="str">
        <f>IF($A200="","",IF((AND($A200="ADD",OR(CB200="",CB200="Excellent"))),"1",(_xlfn.XLOOKUP(CB200,condition[lookupValue],condition[lookupKey],""))))</f>
        <v/>
      </c>
      <c r="CD200" s="7" t="str">
        <f t="shared" si="26"/>
        <v/>
      </c>
      <c r="CE200" s="8"/>
    </row>
    <row r="201" spans="2:83" x14ac:dyDescent="0.25">
      <c r="B201" s="4"/>
      <c r="D201" s="3" t="str">
        <f>IF($A201="ADD",IF(NOT(ISBLANK(C201)),_xlfn.XLOOKUP(C201,ud_amds_table_list[lookupValue],ud_amds_table_list[lookupKey],"ERROR"),""), "")</f>
        <v/>
      </c>
      <c r="G201" s="8"/>
      <c r="I201" s="3" t="str">
        <f>IF($A201="ADD",IF(NOT(ISBLANK(H201)),_xlfn.XLOOKUP(H201,roadnames[lookupValue],roadnames[lookupKey],"ERROR"),""), "")</f>
        <v/>
      </c>
      <c r="J201" s="5"/>
      <c r="K201" s="5"/>
      <c r="L201" s="22"/>
      <c r="N201" s="3" t="str">
        <f>IF($A201="ADD",IF(NOT(ISBLANK(M201)),_xlfn.XLOOKUP(M201,side[lookupValue],side[lookupKey],"ERROR"),""), "")</f>
        <v/>
      </c>
      <c r="O201" s="4"/>
      <c r="Q201" s="3" t="str">
        <f>IF($A201="ADD",IF(NOT(ISBLANK(P201)),_xlfn.XLOOKUP(P201,ud_placement[lookupValue],ud_placement[lookupKey],"ERROR"),""), "")</f>
        <v/>
      </c>
      <c r="S201" s="3" t="str">
        <f>IF($A201="ADD",IF(NOT(ISBLANK(R201)),_xlfn.XLOOKUP(R201,ud_pole_primary_function[lookupValue],ud_pole_primary_function[lookupKey],"ERROR"),""), "")</f>
        <v/>
      </c>
      <c r="U201" s="3" t="str">
        <f>IF($A201="ADD",IF(NOT(ISBLANK(T201)),_xlfn.XLOOKUP(T201,ud_pole_structure_type[lookupValue],ud_pole_structure_type[lookupKey],"ERROR"),""), "")</f>
        <v/>
      </c>
      <c r="X201" s="3" t="str">
        <f>IF($A201="ADD",IF(NOT(ISBLANK(W201)),_xlfn.XLOOKUP(W201,pole_material[lookupValue],pole_material[lookupKey],"ERROR"),""), "")</f>
        <v/>
      </c>
      <c r="Z201" s="3" t="str">
        <f>IF($A201="ADD",IF(NOT(ISBLANK(Y201)),_xlfn.XLOOKUP(Y201,ud_coating_system[lookupValue],ud_coating_system[lookupKey],"ERROR"),""), "")</f>
        <v/>
      </c>
      <c r="AB201" s="3" t="str">
        <f>IF($A201="ADD",IF(NOT(ISBLANK(AA201)),_xlfn.XLOOKUP(AA201,ud_pole_foundation_type[lookupValue],ud_pole_foundation_type[lookupKey],"ERROR"),""), "")</f>
        <v/>
      </c>
      <c r="AD201" s="3" t="str">
        <f>IF($A201="ADD",IF(NOT(ISBLANK(AC201)),_xlfn.XLOOKUP(AC201,ud_pole_base_connection[lookupValue],ud_pole_base_connection[lookupKey],"ERROR"),""), "")</f>
        <v/>
      </c>
      <c r="AE201" s="22"/>
      <c r="AF201" s="22"/>
      <c r="AI201" s="3" t="str">
        <f>IF($A201="ADD",IF(NOT(ISBLANK(AH201)),_xlfn.XLOOKUP(AH201,ud_pole_structure_make[lookupValue],ud_pole_structure_make[lookupKey],"ERROR"),""), "")</f>
        <v/>
      </c>
      <c r="AK201" s="3" t="str">
        <f>IF($A201="ADD",IF(NOT(ISBLANK(AJ201)),_xlfn.XLOOKUP(1,(ud_pole_structure_model_lookup=AJ201)*(ud_pole_structure_model_parentKey=AI201),ud_pole_structure_model[lookupKey],"ERROR"),""), "")</f>
        <v/>
      </c>
      <c r="AM201" s="3" t="str">
        <f>IF($A201="ADD",IF(NOT(ISBLANK(AL201)),_xlfn.XLOOKUP(AL201,sl_pole_shape[lookupValue],sl_pole_shape[lookupKey],"ERROR"),""), "")</f>
        <v/>
      </c>
      <c r="AN201" s="8"/>
      <c r="AP201" s="3" t="str">
        <f>IF($A201="ADD",IF(NOT(ISBLANK(AO201)),_xlfn.XLOOKUP(AO201,sl_pole_attach[lookupValue],sl_pole_attach[lookupKey],"ERROR"),""), "")</f>
        <v/>
      </c>
      <c r="AR201" s="3" t="str">
        <f>IF($A201="ADD",IF(NOT(ISBLANK(AQ201)),_xlfn.XLOOKUP(AQ201,sl_earthing_type[lookupValue],sl_earthing_type[lookupKey],"ERROR"),""), "")</f>
        <v/>
      </c>
      <c r="AT201" s="3" t="str">
        <f>IF($A201="ADD",IF(NOT(ISBLANK(AS201)),_xlfn.XLOOKUP(AS201,men_point[lookupValue],men_point[lookupKey],"ERROR"),""), "")</f>
        <v/>
      </c>
      <c r="AU201" s="8"/>
      <c r="AW201" s="3" t="str">
        <f>IF($A201="ADD",IF(NOT(ISBLANK(AV201)),_xlfn.XLOOKUP(AV201,sign_bracket[lookupValue],sign_bracket[lookupKey],"ERROR"),""), "")</f>
        <v/>
      </c>
      <c r="AY201" s="3" t="str">
        <f>IF($A201="ADD",IF(NOT(ISBLANK(AX201)),_xlfn.XLOOKUP(AX201,post_plant_type[lookupValue],post_plant_type[lookupKey],"ERROR"),""), "")</f>
        <v/>
      </c>
      <c r="BA201" s="3" t="str">
        <f>IF($A201="ADD",IF(NOT(ISBLANK(AZ201)),_xlfn.XLOOKUP(AZ201,post_ground_type[lookupValue],post_ground_type[lookupKey],"ERROR"),""), "")</f>
        <v/>
      </c>
      <c r="BC201" s="3" t="str">
        <f>IF($A201="ADD",IF(NOT(ISBLANK(BB201)),_xlfn.XLOOKUP(BB201,post_joint_type[lookupValue],post_joint_type[lookupKey],"ERROR"),""), "")</f>
        <v/>
      </c>
      <c r="BD201" s="4"/>
      <c r="BE201" s="7"/>
      <c r="BF201" s="4" t="str">
        <f t="shared" ca="1" si="18"/>
        <v/>
      </c>
      <c r="BG201" s="4"/>
      <c r="BH201" s="3" t="str">
        <f t="shared" si="19"/>
        <v/>
      </c>
      <c r="BI201" s="3" t="str">
        <f>IF($A201="","",IF((AND($A201="ADD",OR(BH201="",BH201="In Use"))),"5",(_xlfn.XLOOKUP(BH201,ud_asset_status[lookupValue],ud_asset_status[lookupKey],""))))</f>
        <v/>
      </c>
      <c r="BJ201" s="7"/>
      <c r="BL201" s="3" t="str">
        <f>IF($A201="ADD",IF(NOT(ISBLANK(BK201)),_xlfn.XLOOKUP(BK201,ud_replacement_status[lookupValue],ud_replacement_status[lookupKey],"ERROR"),""), "")</f>
        <v/>
      </c>
      <c r="BM201" s="7"/>
      <c r="BO201" s="3" t="str">
        <f>IF($A201="ADD",IF(NOT(ISBLANK(BN201)),_xlfn.XLOOKUP(BN201,ar_replace_reason[lookupValue],ar_replace_reason[lookupKey],"ERROR"),""), "")</f>
        <v/>
      </c>
      <c r="BP201" s="3" t="str">
        <f t="shared" si="20"/>
        <v/>
      </c>
      <c r="BQ201" s="3" t="str">
        <f>IF($A201="","",IF((AND($A201="ADD",OR(BP201="",BP201="Queenstown-Lakes District Council"))),"70",(_xlfn.XLOOKUP(BP201,ud_organisation_owner[lookupValue],ud_organisation_owner[lookupKey],""))))</f>
        <v/>
      </c>
      <c r="BR201" s="3" t="str">
        <f t="shared" si="21"/>
        <v/>
      </c>
      <c r="BS201" s="3" t="str">
        <f>IF($A201="","",IF((AND($A201="ADD",OR(BR201="",BR201="Queenstown-Lakes District Council"))),"70",(_xlfn.XLOOKUP(BR201,ud_organisation_owner[lookupValue],ud_organisation_owner[lookupKey],""))))</f>
        <v/>
      </c>
      <c r="BT201" s="3" t="str">
        <f t="shared" si="22"/>
        <v/>
      </c>
      <c r="BU201" s="3" t="str">
        <f>IF($A201="","",IF((AND($A201="ADD",OR(BT201="",BT201="Local Authority"))),"17",(_xlfn.XLOOKUP(BT201,ud_sub_organisation[lookupValue],ud_sub_organisation[lookupKey],""))))</f>
        <v/>
      </c>
      <c r="BW201" s="3" t="str">
        <f>IF($A201="ADD",IF(NOT(ISBLANK(BV201)),_xlfn.XLOOKUP(BV201,ud_maintenance_organisation[lookupValue],ud_maintenance_organisation[lookupKey],"ERROR"),""), "")</f>
        <v/>
      </c>
      <c r="BX201" s="3" t="str">
        <f t="shared" si="23"/>
        <v/>
      </c>
      <c r="BY201" s="3" t="str">
        <f>IF($A201="","",IF((AND($A201="ADD",OR(BX201="",BX201="Vested Assets"))),"12",(_xlfn.XLOOKUP(BX201,ud_work_category[lookupValue],ud_work_category[lookupKey],""))))</f>
        <v/>
      </c>
      <c r="BZ201" s="6"/>
      <c r="CA201" s="2" t="str">
        <f t="shared" si="24"/>
        <v/>
      </c>
      <c r="CB201" s="3" t="str">
        <f t="shared" si="25"/>
        <v/>
      </c>
      <c r="CC201" s="3" t="str">
        <f>IF($A201="","",IF((AND($A201="ADD",OR(CB201="",CB201="Excellent"))),"1",(_xlfn.XLOOKUP(CB201,condition[lookupValue],condition[lookupKey],""))))</f>
        <v/>
      </c>
      <c r="CD201" s="7" t="str">
        <f t="shared" si="26"/>
        <v/>
      </c>
      <c r="CE201" s="8"/>
    </row>
    <row r="202" spans="2:83" x14ac:dyDescent="0.25">
      <c r="B202" s="4"/>
      <c r="D202" s="3" t="str">
        <f>IF($A202="ADD",IF(NOT(ISBLANK(C202)),_xlfn.XLOOKUP(C202,ud_amds_table_list[lookupValue],ud_amds_table_list[lookupKey],"ERROR"),""), "")</f>
        <v/>
      </c>
      <c r="G202" s="8"/>
      <c r="I202" s="3" t="str">
        <f>IF($A202="ADD",IF(NOT(ISBLANK(H202)),_xlfn.XLOOKUP(H202,roadnames[lookupValue],roadnames[lookupKey],"ERROR"),""), "")</f>
        <v/>
      </c>
      <c r="J202" s="5"/>
      <c r="K202" s="5"/>
      <c r="L202" s="22"/>
      <c r="N202" s="3" t="str">
        <f>IF($A202="ADD",IF(NOT(ISBLANK(M202)),_xlfn.XLOOKUP(M202,side[lookupValue],side[lookupKey],"ERROR"),""), "")</f>
        <v/>
      </c>
      <c r="O202" s="4"/>
      <c r="Q202" s="3" t="str">
        <f>IF($A202="ADD",IF(NOT(ISBLANK(P202)),_xlfn.XLOOKUP(P202,ud_placement[lookupValue],ud_placement[lookupKey],"ERROR"),""), "")</f>
        <v/>
      </c>
      <c r="S202" s="3" t="str">
        <f>IF($A202="ADD",IF(NOT(ISBLANK(R202)),_xlfn.XLOOKUP(R202,ud_pole_primary_function[lookupValue],ud_pole_primary_function[lookupKey],"ERROR"),""), "")</f>
        <v/>
      </c>
      <c r="U202" s="3" t="str">
        <f>IF($A202="ADD",IF(NOT(ISBLANK(T202)),_xlfn.XLOOKUP(T202,ud_pole_structure_type[lookupValue],ud_pole_structure_type[lookupKey],"ERROR"),""), "")</f>
        <v/>
      </c>
      <c r="X202" s="3" t="str">
        <f>IF($A202="ADD",IF(NOT(ISBLANK(W202)),_xlfn.XLOOKUP(W202,pole_material[lookupValue],pole_material[lookupKey],"ERROR"),""), "")</f>
        <v/>
      </c>
      <c r="Z202" s="3" t="str">
        <f>IF($A202="ADD",IF(NOT(ISBLANK(Y202)),_xlfn.XLOOKUP(Y202,ud_coating_system[lookupValue],ud_coating_system[lookupKey],"ERROR"),""), "")</f>
        <v/>
      </c>
      <c r="AB202" s="3" t="str">
        <f>IF($A202="ADD",IF(NOT(ISBLANK(AA202)),_xlfn.XLOOKUP(AA202,ud_pole_foundation_type[lookupValue],ud_pole_foundation_type[lookupKey],"ERROR"),""), "")</f>
        <v/>
      </c>
      <c r="AD202" s="3" t="str">
        <f>IF($A202="ADD",IF(NOT(ISBLANK(AC202)),_xlfn.XLOOKUP(AC202,ud_pole_base_connection[lookupValue],ud_pole_base_connection[lookupKey],"ERROR"),""), "")</f>
        <v/>
      </c>
      <c r="AE202" s="22"/>
      <c r="AF202" s="22"/>
      <c r="AI202" s="3" t="str">
        <f>IF($A202="ADD",IF(NOT(ISBLANK(AH202)),_xlfn.XLOOKUP(AH202,ud_pole_structure_make[lookupValue],ud_pole_structure_make[lookupKey],"ERROR"),""), "")</f>
        <v/>
      </c>
      <c r="AK202" s="3" t="str">
        <f>IF($A202="ADD",IF(NOT(ISBLANK(AJ202)),_xlfn.XLOOKUP(1,(ud_pole_structure_model_lookup=AJ202)*(ud_pole_structure_model_parentKey=AI202),ud_pole_structure_model[lookupKey],"ERROR"),""), "")</f>
        <v/>
      </c>
      <c r="AM202" s="3" t="str">
        <f>IF($A202="ADD",IF(NOT(ISBLANK(AL202)),_xlfn.XLOOKUP(AL202,sl_pole_shape[lookupValue],sl_pole_shape[lookupKey],"ERROR"),""), "")</f>
        <v/>
      </c>
      <c r="AN202" s="8"/>
      <c r="AP202" s="3" t="str">
        <f>IF($A202="ADD",IF(NOT(ISBLANK(AO202)),_xlfn.XLOOKUP(AO202,sl_pole_attach[lookupValue],sl_pole_attach[lookupKey],"ERROR"),""), "")</f>
        <v/>
      </c>
      <c r="AR202" s="3" t="str">
        <f>IF($A202="ADD",IF(NOT(ISBLANK(AQ202)),_xlfn.XLOOKUP(AQ202,sl_earthing_type[lookupValue],sl_earthing_type[lookupKey],"ERROR"),""), "")</f>
        <v/>
      </c>
      <c r="AT202" s="3" t="str">
        <f>IF($A202="ADD",IF(NOT(ISBLANK(AS202)),_xlfn.XLOOKUP(AS202,men_point[lookupValue],men_point[lookupKey],"ERROR"),""), "")</f>
        <v/>
      </c>
      <c r="AU202" s="8"/>
      <c r="AW202" s="3" t="str">
        <f>IF($A202="ADD",IF(NOT(ISBLANK(AV202)),_xlfn.XLOOKUP(AV202,sign_bracket[lookupValue],sign_bracket[lookupKey],"ERROR"),""), "")</f>
        <v/>
      </c>
      <c r="AY202" s="3" t="str">
        <f>IF($A202="ADD",IF(NOT(ISBLANK(AX202)),_xlfn.XLOOKUP(AX202,post_plant_type[lookupValue],post_plant_type[lookupKey],"ERROR"),""), "")</f>
        <v/>
      </c>
      <c r="BA202" s="3" t="str">
        <f>IF($A202="ADD",IF(NOT(ISBLANK(AZ202)),_xlfn.XLOOKUP(AZ202,post_ground_type[lookupValue],post_ground_type[lookupKey],"ERROR"),""), "")</f>
        <v/>
      </c>
      <c r="BC202" s="3" t="str">
        <f>IF($A202="ADD",IF(NOT(ISBLANK(BB202)),_xlfn.XLOOKUP(BB202,post_joint_type[lookupValue],post_joint_type[lookupKey],"ERROR"),""), "")</f>
        <v/>
      </c>
      <c r="BD202" s="4"/>
      <c r="BE202" s="7"/>
      <c r="BF202" s="4" t="str">
        <f t="shared" ca="1" si="18"/>
        <v/>
      </c>
      <c r="BG202" s="4"/>
      <c r="BH202" s="3" t="str">
        <f t="shared" si="19"/>
        <v/>
      </c>
      <c r="BI202" s="3" t="str">
        <f>IF($A202="","",IF((AND($A202="ADD",OR(BH202="",BH202="In Use"))),"5",(_xlfn.XLOOKUP(BH202,ud_asset_status[lookupValue],ud_asset_status[lookupKey],""))))</f>
        <v/>
      </c>
      <c r="BJ202" s="7"/>
      <c r="BL202" s="3" t="str">
        <f>IF($A202="ADD",IF(NOT(ISBLANK(BK202)),_xlfn.XLOOKUP(BK202,ud_replacement_status[lookupValue],ud_replacement_status[lookupKey],"ERROR"),""), "")</f>
        <v/>
      </c>
      <c r="BM202" s="7"/>
      <c r="BO202" s="3" t="str">
        <f>IF($A202="ADD",IF(NOT(ISBLANK(BN202)),_xlfn.XLOOKUP(BN202,ar_replace_reason[lookupValue],ar_replace_reason[lookupKey],"ERROR"),""), "")</f>
        <v/>
      </c>
      <c r="BP202" s="3" t="str">
        <f t="shared" si="20"/>
        <v/>
      </c>
      <c r="BQ202" s="3" t="str">
        <f>IF($A202="","",IF((AND($A202="ADD",OR(BP202="",BP202="Queenstown-Lakes District Council"))),"70",(_xlfn.XLOOKUP(BP202,ud_organisation_owner[lookupValue],ud_organisation_owner[lookupKey],""))))</f>
        <v/>
      </c>
      <c r="BR202" s="3" t="str">
        <f t="shared" si="21"/>
        <v/>
      </c>
      <c r="BS202" s="3" t="str">
        <f>IF($A202="","",IF((AND($A202="ADD",OR(BR202="",BR202="Queenstown-Lakes District Council"))),"70",(_xlfn.XLOOKUP(BR202,ud_organisation_owner[lookupValue],ud_organisation_owner[lookupKey],""))))</f>
        <v/>
      </c>
      <c r="BT202" s="3" t="str">
        <f t="shared" si="22"/>
        <v/>
      </c>
      <c r="BU202" s="3" t="str">
        <f>IF($A202="","",IF((AND($A202="ADD",OR(BT202="",BT202="Local Authority"))),"17",(_xlfn.XLOOKUP(BT202,ud_sub_organisation[lookupValue],ud_sub_organisation[lookupKey],""))))</f>
        <v/>
      </c>
      <c r="BW202" s="3" t="str">
        <f>IF($A202="ADD",IF(NOT(ISBLANK(BV202)),_xlfn.XLOOKUP(BV202,ud_maintenance_organisation[lookupValue],ud_maintenance_organisation[lookupKey],"ERROR"),""), "")</f>
        <v/>
      </c>
      <c r="BX202" s="3" t="str">
        <f t="shared" si="23"/>
        <v/>
      </c>
      <c r="BY202" s="3" t="str">
        <f>IF($A202="","",IF((AND($A202="ADD",OR(BX202="",BX202="Vested Assets"))),"12",(_xlfn.XLOOKUP(BX202,ud_work_category[lookupValue],ud_work_category[lookupKey],""))))</f>
        <v/>
      </c>
      <c r="BZ202" s="6"/>
      <c r="CA202" s="2" t="str">
        <f t="shared" si="24"/>
        <v/>
      </c>
      <c r="CB202" s="3" t="str">
        <f t="shared" si="25"/>
        <v/>
      </c>
      <c r="CC202" s="3" t="str">
        <f>IF($A202="","",IF((AND($A202="ADD",OR(CB202="",CB202="Excellent"))),"1",(_xlfn.XLOOKUP(CB202,condition[lookupValue],condition[lookupKey],""))))</f>
        <v/>
      </c>
      <c r="CD202" s="7" t="str">
        <f t="shared" si="26"/>
        <v/>
      </c>
      <c r="CE202" s="8"/>
    </row>
    <row r="203" spans="2:83" x14ac:dyDescent="0.25">
      <c r="B203" s="4"/>
      <c r="D203" s="3" t="str">
        <f>IF($A203="ADD",IF(NOT(ISBLANK(C203)),_xlfn.XLOOKUP(C203,ud_amds_table_list[lookupValue],ud_amds_table_list[lookupKey],"ERROR"),""), "")</f>
        <v/>
      </c>
      <c r="G203" s="8"/>
      <c r="I203" s="3" t="str">
        <f>IF($A203="ADD",IF(NOT(ISBLANK(H203)),_xlfn.XLOOKUP(H203,roadnames[lookupValue],roadnames[lookupKey],"ERROR"),""), "")</f>
        <v/>
      </c>
      <c r="J203" s="5"/>
      <c r="K203" s="5"/>
      <c r="L203" s="22"/>
      <c r="N203" s="3" t="str">
        <f>IF($A203="ADD",IF(NOT(ISBLANK(M203)),_xlfn.XLOOKUP(M203,side[lookupValue],side[lookupKey],"ERROR"),""), "")</f>
        <v/>
      </c>
      <c r="O203" s="4"/>
      <c r="Q203" s="3" t="str">
        <f>IF($A203="ADD",IF(NOT(ISBLANK(P203)),_xlfn.XLOOKUP(P203,ud_placement[lookupValue],ud_placement[lookupKey],"ERROR"),""), "")</f>
        <v/>
      </c>
      <c r="S203" s="3" t="str">
        <f>IF($A203="ADD",IF(NOT(ISBLANK(R203)),_xlfn.XLOOKUP(R203,ud_pole_primary_function[lookupValue],ud_pole_primary_function[lookupKey],"ERROR"),""), "")</f>
        <v/>
      </c>
      <c r="U203" s="3" t="str">
        <f>IF($A203="ADD",IF(NOT(ISBLANK(T203)),_xlfn.XLOOKUP(T203,ud_pole_structure_type[lookupValue],ud_pole_structure_type[lookupKey],"ERROR"),""), "")</f>
        <v/>
      </c>
      <c r="X203" s="3" t="str">
        <f>IF($A203="ADD",IF(NOT(ISBLANK(W203)),_xlfn.XLOOKUP(W203,pole_material[lookupValue],pole_material[lookupKey],"ERROR"),""), "")</f>
        <v/>
      </c>
      <c r="Z203" s="3" t="str">
        <f>IF($A203="ADD",IF(NOT(ISBLANK(Y203)),_xlfn.XLOOKUP(Y203,ud_coating_system[lookupValue],ud_coating_system[lookupKey],"ERROR"),""), "")</f>
        <v/>
      </c>
      <c r="AB203" s="3" t="str">
        <f>IF($A203="ADD",IF(NOT(ISBLANK(AA203)),_xlfn.XLOOKUP(AA203,ud_pole_foundation_type[lookupValue],ud_pole_foundation_type[lookupKey],"ERROR"),""), "")</f>
        <v/>
      </c>
      <c r="AD203" s="3" t="str">
        <f>IF($A203="ADD",IF(NOT(ISBLANK(AC203)),_xlfn.XLOOKUP(AC203,ud_pole_base_connection[lookupValue],ud_pole_base_connection[lookupKey],"ERROR"),""), "")</f>
        <v/>
      </c>
      <c r="AE203" s="22"/>
      <c r="AF203" s="22"/>
      <c r="AI203" s="3" t="str">
        <f>IF($A203="ADD",IF(NOT(ISBLANK(AH203)),_xlfn.XLOOKUP(AH203,ud_pole_structure_make[lookupValue],ud_pole_structure_make[lookupKey],"ERROR"),""), "")</f>
        <v/>
      </c>
      <c r="AK203" s="3" t="str">
        <f>IF($A203="ADD",IF(NOT(ISBLANK(AJ203)),_xlfn.XLOOKUP(1,(ud_pole_structure_model_lookup=AJ203)*(ud_pole_structure_model_parentKey=AI203),ud_pole_structure_model[lookupKey],"ERROR"),""), "")</f>
        <v/>
      </c>
      <c r="AM203" s="3" t="str">
        <f>IF($A203="ADD",IF(NOT(ISBLANK(AL203)),_xlfn.XLOOKUP(AL203,sl_pole_shape[lookupValue],sl_pole_shape[lookupKey],"ERROR"),""), "")</f>
        <v/>
      </c>
      <c r="AN203" s="8"/>
      <c r="AP203" s="3" t="str">
        <f>IF($A203="ADD",IF(NOT(ISBLANK(AO203)),_xlfn.XLOOKUP(AO203,sl_pole_attach[lookupValue],sl_pole_attach[lookupKey],"ERROR"),""), "")</f>
        <v/>
      </c>
      <c r="AR203" s="3" t="str">
        <f>IF($A203="ADD",IF(NOT(ISBLANK(AQ203)),_xlfn.XLOOKUP(AQ203,sl_earthing_type[lookupValue],sl_earthing_type[lookupKey],"ERROR"),""), "")</f>
        <v/>
      </c>
      <c r="AT203" s="3" t="str">
        <f>IF($A203="ADD",IF(NOT(ISBLANK(AS203)),_xlfn.XLOOKUP(AS203,men_point[lookupValue],men_point[lookupKey],"ERROR"),""), "")</f>
        <v/>
      </c>
      <c r="AU203" s="8"/>
      <c r="AW203" s="3" t="str">
        <f>IF($A203="ADD",IF(NOT(ISBLANK(AV203)),_xlfn.XLOOKUP(AV203,sign_bracket[lookupValue],sign_bracket[lookupKey],"ERROR"),""), "")</f>
        <v/>
      </c>
      <c r="AY203" s="3" t="str">
        <f>IF($A203="ADD",IF(NOT(ISBLANK(AX203)),_xlfn.XLOOKUP(AX203,post_plant_type[lookupValue],post_plant_type[lookupKey],"ERROR"),""), "")</f>
        <v/>
      </c>
      <c r="BA203" s="3" t="str">
        <f>IF($A203="ADD",IF(NOT(ISBLANK(AZ203)),_xlfn.XLOOKUP(AZ203,post_ground_type[lookupValue],post_ground_type[lookupKey],"ERROR"),""), "")</f>
        <v/>
      </c>
      <c r="BC203" s="3" t="str">
        <f>IF($A203="ADD",IF(NOT(ISBLANK(BB203)),_xlfn.XLOOKUP(BB203,post_joint_type[lookupValue],post_joint_type[lookupKey],"ERROR"),""), "")</f>
        <v/>
      </c>
      <c r="BD203" s="4"/>
      <c r="BE203" s="7"/>
      <c r="BF203" s="4" t="str">
        <f t="shared" ref="BF203:BF266" ca="1" si="27">IF(BE203&lt;&gt;"", DATEDIF(BE203, TODAY(),"Y"),"")</f>
        <v/>
      </c>
      <c r="BG203" s="4"/>
      <c r="BH203" s="3" t="str">
        <f t="shared" ref="BH203:BH266" si="28">IF($A203="ADD","In Use","")</f>
        <v/>
      </c>
      <c r="BI203" s="3" t="str">
        <f>IF($A203="","",IF((AND($A203="ADD",OR(BH203="",BH203="In Use"))),"5",(_xlfn.XLOOKUP(BH203,ud_asset_status[lookupValue],ud_asset_status[lookupKey],""))))</f>
        <v/>
      </c>
      <c r="BJ203" s="7"/>
      <c r="BL203" s="3" t="str">
        <f>IF($A203="ADD",IF(NOT(ISBLANK(BK203)),_xlfn.XLOOKUP(BK203,ud_replacement_status[lookupValue],ud_replacement_status[lookupKey],"ERROR"),""), "")</f>
        <v/>
      </c>
      <c r="BM203" s="7"/>
      <c r="BO203" s="3" t="str">
        <f>IF($A203="ADD",IF(NOT(ISBLANK(BN203)),_xlfn.XLOOKUP(BN203,ar_replace_reason[lookupValue],ar_replace_reason[lookupKey],"ERROR"),""), "")</f>
        <v/>
      </c>
      <c r="BP203" s="3" t="str">
        <f t="shared" ref="BP203:BP266" si="29">IF($A203="ADD","Queenstown-Lakes District Council","")</f>
        <v/>
      </c>
      <c r="BQ203" s="3" t="str">
        <f>IF($A203="","",IF((AND($A203="ADD",OR(BP203="",BP203="Queenstown-Lakes District Council"))),"70",(_xlfn.XLOOKUP(BP203,ud_organisation_owner[lookupValue],ud_organisation_owner[lookupKey],""))))</f>
        <v/>
      </c>
      <c r="BR203" s="3" t="str">
        <f t="shared" ref="BR203:BR266" si="30">IF($A203="ADD","Queenstown-Lakes District Council","")</f>
        <v/>
      </c>
      <c r="BS203" s="3" t="str">
        <f>IF($A203="","",IF((AND($A203="ADD",OR(BR203="",BR203="Queenstown-Lakes District Council"))),"70",(_xlfn.XLOOKUP(BR203,ud_organisation_owner[lookupValue],ud_organisation_owner[lookupKey],""))))</f>
        <v/>
      </c>
      <c r="BT203" s="3" t="str">
        <f t="shared" ref="BT203:BT266" si="31">IF($A203="ADD","Local Authority","")</f>
        <v/>
      </c>
      <c r="BU203" s="3" t="str">
        <f>IF($A203="","",IF((AND($A203="ADD",OR(BT203="",BT203="Local Authority"))),"17",(_xlfn.XLOOKUP(BT203,ud_sub_organisation[lookupValue],ud_sub_organisation[lookupKey],""))))</f>
        <v/>
      </c>
      <c r="BW203" s="3" t="str">
        <f>IF($A203="ADD",IF(NOT(ISBLANK(BV203)),_xlfn.XLOOKUP(BV203,ud_maintenance_organisation[lookupValue],ud_maintenance_organisation[lookupKey],"ERROR"),""), "")</f>
        <v/>
      </c>
      <c r="BX203" s="3" t="str">
        <f t="shared" ref="BX203:BX266" si="32">IF($A203="ADD","Vested Assets","")</f>
        <v/>
      </c>
      <c r="BY203" s="3" t="str">
        <f>IF($A203="","",IF((AND($A203="ADD",OR(BX203="",BX203="Vested Assets"))),"12",(_xlfn.XLOOKUP(BX203,ud_work_category[lookupValue],ud_work_category[lookupKey],""))))</f>
        <v/>
      </c>
      <c r="BZ203" s="6"/>
      <c r="CA203" s="2" t="str">
        <f t="shared" ref="CA203:CA266" si="33">IF($A203="ADD","TRUE","")</f>
        <v/>
      </c>
      <c r="CB203" s="3" t="str">
        <f t="shared" ref="CB203:CB266" si="34">IF($A203="ADD","Excellent","")</f>
        <v/>
      </c>
      <c r="CC203" s="3" t="str">
        <f>IF($A203="","",IF((AND($A203="ADD",OR(CB203="",CB203="Excellent"))),"1",(_xlfn.XLOOKUP(CB203,condition[lookupValue],condition[lookupKey],""))))</f>
        <v/>
      </c>
      <c r="CD203" s="7" t="str">
        <f t="shared" ref="CD203:CD266" si="35">IF(BE203&lt;&gt;"",BE203,"")</f>
        <v/>
      </c>
      <c r="CE203" s="8"/>
    </row>
    <row r="204" spans="2:83" x14ac:dyDescent="0.25">
      <c r="B204" s="4"/>
      <c r="D204" s="3" t="str">
        <f>IF($A204="ADD",IF(NOT(ISBLANK(C204)),_xlfn.XLOOKUP(C204,ud_amds_table_list[lookupValue],ud_amds_table_list[lookupKey],"ERROR"),""), "")</f>
        <v/>
      </c>
      <c r="G204" s="8"/>
      <c r="I204" s="3" t="str">
        <f>IF($A204="ADD",IF(NOT(ISBLANK(H204)),_xlfn.XLOOKUP(H204,roadnames[lookupValue],roadnames[lookupKey],"ERROR"),""), "")</f>
        <v/>
      </c>
      <c r="J204" s="5"/>
      <c r="K204" s="5"/>
      <c r="L204" s="22"/>
      <c r="N204" s="3" t="str">
        <f>IF($A204="ADD",IF(NOT(ISBLANK(M204)),_xlfn.XLOOKUP(M204,side[lookupValue],side[lookupKey],"ERROR"),""), "")</f>
        <v/>
      </c>
      <c r="O204" s="4"/>
      <c r="Q204" s="3" t="str">
        <f>IF($A204="ADD",IF(NOT(ISBLANK(P204)),_xlfn.XLOOKUP(P204,ud_placement[lookupValue],ud_placement[lookupKey],"ERROR"),""), "")</f>
        <v/>
      </c>
      <c r="S204" s="3" t="str">
        <f>IF($A204="ADD",IF(NOT(ISBLANK(R204)),_xlfn.XLOOKUP(R204,ud_pole_primary_function[lookupValue],ud_pole_primary_function[lookupKey],"ERROR"),""), "")</f>
        <v/>
      </c>
      <c r="U204" s="3" t="str">
        <f>IF($A204="ADD",IF(NOT(ISBLANK(T204)),_xlfn.XLOOKUP(T204,ud_pole_structure_type[lookupValue],ud_pole_structure_type[lookupKey],"ERROR"),""), "")</f>
        <v/>
      </c>
      <c r="X204" s="3" t="str">
        <f>IF($A204="ADD",IF(NOT(ISBLANK(W204)),_xlfn.XLOOKUP(W204,pole_material[lookupValue],pole_material[lookupKey],"ERROR"),""), "")</f>
        <v/>
      </c>
      <c r="Z204" s="3" t="str">
        <f>IF($A204="ADD",IF(NOT(ISBLANK(Y204)),_xlfn.XLOOKUP(Y204,ud_coating_system[lookupValue],ud_coating_system[lookupKey],"ERROR"),""), "")</f>
        <v/>
      </c>
      <c r="AB204" s="3" t="str">
        <f>IF($A204="ADD",IF(NOT(ISBLANK(AA204)),_xlfn.XLOOKUP(AA204,ud_pole_foundation_type[lookupValue],ud_pole_foundation_type[lookupKey],"ERROR"),""), "")</f>
        <v/>
      </c>
      <c r="AD204" s="3" t="str">
        <f>IF($A204="ADD",IF(NOT(ISBLANK(AC204)),_xlfn.XLOOKUP(AC204,ud_pole_base_connection[lookupValue],ud_pole_base_connection[lookupKey],"ERROR"),""), "")</f>
        <v/>
      </c>
      <c r="AE204" s="22"/>
      <c r="AF204" s="22"/>
      <c r="AI204" s="3" t="str">
        <f>IF($A204="ADD",IF(NOT(ISBLANK(AH204)),_xlfn.XLOOKUP(AH204,ud_pole_structure_make[lookupValue],ud_pole_structure_make[lookupKey],"ERROR"),""), "")</f>
        <v/>
      </c>
      <c r="AK204" s="3" t="str">
        <f>IF($A204="ADD",IF(NOT(ISBLANK(AJ204)),_xlfn.XLOOKUP(1,(ud_pole_structure_model_lookup=AJ204)*(ud_pole_structure_model_parentKey=AI204),ud_pole_structure_model[lookupKey],"ERROR"),""), "")</f>
        <v/>
      </c>
      <c r="AM204" s="3" t="str">
        <f>IF($A204="ADD",IF(NOT(ISBLANK(AL204)),_xlfn.XLOOKUP(AL204,sl_pole_shape[lookupValue],sl_pole_shape[lookupKey],"ERROR"),""), "")</f>
        <v/>
      </c>
      <c r="AN204" s="8"/>
      <c r="AP204" s="3" t="str">
        <f>IF($A204="ADD",IF(NOT(ISBLANK(AO204)),_xlfn.XLOOKUP(AO204,sl_pole_attach[lookupValue],sl_pole_attach[lookupKey],"ERROR"),""), "")</f>
        <v/>
      </c>
      <c r="AR204" s="3" t="str">
        <f>IF($A204="ADD",IF(NOT(ISBLANK(AQ204)),_xlfn.XLOOKUP(AQ204,sl_earthing_type[lookupValue],sl_earthing_type[lookupKey],"ERROR"),""), "")</f>
        <v/>
      </c>
      <c r="AT204" s="3" t="str">
        <f>IF($A204="ADD",IF(NOT(ISBLANK(AS204)),_xlfn.XLOOKUP(AS204,men_point[lookupValue],men_point[lookupKey],"ERROR"),""), "")</f>
        <v/>
      </c>
      <c r="AU204" s="8"/>
      <c r="AW204" s="3" t="str">
        <f>IF($A204="ADD",IF(NOT(ISBLANK(AV204)),_xlfn.XLOOKUP(AV204,sign_bracket[lookupValue],sign_bracket[lookupKey],"ERROR"),""), "")</f>
        <v/>
      </c>
      <c r="AY204" s="3" t="str">
        <f>IF($A204="ADD",IF(NOT(ISBLANK(AX204)),_xlfn.XLOOKUP(AX204,post_plant_type[lookupValue],post_plant_type[lookupKey],"ERROR"),""), "")</f>
        <v/>
      </c>
      <c r="BA204" s="3" t="str">
        <f>IF($A204="ADD",IF(NOT(ISBLANK(AZ204)),_xlfn.XLOOKUP(AZ204,post_ground_type[lookupValue],post_ground_type[lookupKey],"ERROR"),""), "")</f>
        <v/>
      </c>
      <c r="BC204" s="3" t="str">
        <f>IF($A204="ADD",IF(NOT(ISBLANK(BB204)),_xlfn.XLOOKUP(BB204,post_joint_type[lookupValue],post_joint_type[lookupKey],"ERROR"),""), "")</f>
        <v/>
      </c>
      <c r="BD204" s="4"/>
      <c r="BE204" s="7"/>
      <c r="BF204" s="4" t="str">
        <f t="shared" ca="1" si="27"/>
        <v/>
      </c>
      <c r="BG204" s="4"/>
      <c r="BH204" s="3" t="str">
        <f t="shared" si="28"/>
        <v/>
      </c>
      <c r="BI204" s="3" t="str">
        <f>IF($A204="","",IF((AND($A204="ADD",OR(BH204="",BH204="In Use"))),"5",(_xlfn.XLOOKUP(BH204,ud_asset_status[lookupValue],ud_asset_status[lookupKey],""))))</f>
        <v/>
      </c>
      <c r="BJ204" s="7"/>
      <c r="BL204" s="3" t="str">
        <f>IF($A204="ADD",IF(NOT(ISBLANK(BK204)),_xlfn.XLOOKUP(BK204,ud_replacement_status[lookupValue],ud_replacement_status[lookupKey],"ERROR"),""), "")</f>
        <v/>
      </c>
      <c r="BM204" s="7"/>
      <c r="BO204" s="3" t="str">
        <f>IF($A204="ADD",IF(NOT(ISBLANK(BN204)),_xlfn.XLOOKUP(BN204,ar_replace_reason[lookupValue],ar_replace_reason[lookupKey],"ERROR"),""), "")</f>
        <v/>
      </c>
      <c r="BP204" s="3" t="str">
        <f t="shared" si="29"/>
        <v/>
      </c>
      <c r="BQ204" s="3" t="str">
        <f>IF($A204="","",IF((AND($A204="ADD",OR(BP204="",BP204="Queenstown-Lakes District Council"))),"70",(_xlfn.XLOOKUP(BP204,ud_organisation_owner[lookupValue],ud_organisation_owner[lookupKey],""))))</f>
        <v/>
      </c>
      <c r="BR204" s="3" t="str">
        <f t="shared" si="30"/>
        <v/>
      </c>
      <c r="BS204" s="3" t="str">
        <f>IF($A204="","",IF((AND($A204="ADD",OR(BR204="",BR204="Queenstown-Lakes District Council"))),"70",(_xlfn.XLOOKUP(BR204,ud_organisation_owner[lookupValue],ud_organisation_owner[lookupKey],""))))</f>
        <v/>
      </c>
      <c r="BT204" s="3" t="str">
        <f t="shared" si="31"/>
        <v/>
      </c>
      <c r="BU204" s="3" t="str">
        <f>IF($A204="","",IF((AND($A204="ADD",OR(BT204="",BT204="Local Authority"))),"17",(_xlfn.XLOOKUP(BT204,ud_sub_organisation[lookupValue],ud_sub_organisation[lookupKey],""))))</f>
        <v/>
      </c>
      <c r="BW204" s="3" t="str">
        <f>IF($A204="ADD",IF(NOT(ISBLANK(BV204)),_xlfn.XLOOKUP(BV204,ud_maintenance_organisation[lookupValue],ud_maintenance_organisation[lookupKey],"ERROR"),""), "")</f>
        <v/>
      </c>
      <c r="BX204" s="3" t="str">
        <f t="shared" si="32"/>
        <v/>
      </c>
      <c r="BY204" s="3" t="str">
        <f>IF($A204="","",IF((AND($A204="ADD",OR(BX204="",BX204="Vested Assets"))),"12",(_xlfn.XLOOKUP(BX204,ud_work_category[lookupValue],ud_work_category[lookupKey],""))))</f>
        <v/>
      </c>
      <c r="BZ204" s="6"/>
      <c r="CA204" s="2" t="str">
        <f t="shared" si="33"/>
        <v/>
      </c>
      <c r="CB204" s="3" t="str">
        <f t="shared" si="34"/>
        <v/>
      </c>
      <c r="CC204" s="3" t="str">
        <f>IF($A204="","",IF((AND($A204="ADD",OR(CB204="",CB204="Excellent"))),"1",(_xlfn.XLOOKUP(CB204,condition[lookupValue],condition[lookupKey],""))))</f>
        <v/>
      </c>
      <c r="CD204" s="7" t="str">
        <f t="shared" si="35"/>
        <v/>
      </c>
      <c r="CE204" s="8"/>
    </row>
    <row r="205" spans="2:83" x14ac:dyDescent="0.25">
      <c r="B205" s="4"/>
      <c r="D205" s="3" t="str">
        <f>IF($A205="ADD",IF(NOT(ISBLANK(C205)),_xlfn.XLOOKUP(C205,ud_amds_table_list[lookupValue],ud_amds_table_list[lookupKey],"ERROR"),""), "")</f>
        <v/>
      </c>
      <c r="G205" s="8"/>
      <c r="I205" s="3" t="str">
        <f>IF($A205="ADD",IF(NOT(ISBLANK(H205)),_xlfn.XLOOKUP(H205,roadnames[lookupValue],roadnames[lookupKey],"ERROR"),""), "")</f>
        <v/>
      </c>
      <c r="J205" s="5"/>
      <c r="K205" s="5"/>
      <c r="L205" s="22"/>
      <c r="N205" s="3" t="str">
        <f>IF($A205="ADD",IF(NOT(ISBLANK(M205)),_xlfn.XLOOKUP(M205,side[lookupValue],side[lookupKey],"ERROR"),""), "")</f>
        <v/>
      </c>
      <c r="O205" s="4"/>
      <c r="Q205" s="3" t="str">
        <f>IF($A205="ADD",IF(NOT(ISBLANK(P205)),_xlfn.XLOOKUP(P205,ud_placement[lookupValue],ud_placement[lookupKey],"ERROR"),""), "")</f>
        <v/>
      </c>
      <c r="S205" s="3" t="str">
        <f>IF($A205="ADD",IF(NOT(ISBLANK(R205)),_xlfn.XLOOKUP(R205,ud_pole_primary_function[lookupValue],ud_pole_primary_function[lookupKey],"ERROR"),""), "")</f>
        <v/>
      </c>
      <c r="U205" s="3" t="str">
        <f>IF($A205="ADD",IF(NOT(ISBLANK(T205)),_xlfn.XLOOKUP(T205,ud_pole_structure_type[lookupValue],ud_pole_structure_type[lookupKey],"ERROR"),""), "")</f>
        <v/>
      </c>
      <c r="X205" s="3" t="str">
        <f>IF($A205="ADD",IF(NOT(ISBLANK(W205)),_xlfn.XLOOKUP(W205,pole_material[lookupValue],pole_material[lookupKey],"ERROR"),""), "")</f>
        <v/>
      </c>
      <c r="Z205" s="3" t="str">
        <f>IF($A205="ADD",IF(NOT(ISBLANK(Y205)),_xlfn.XLOOKUP(Y205,ud_coating_system[lookupValue],ud_coating_system[lookupKey],"ERROR"),""), "")</f>
        <v/>
      </c>
      <c r="AB205" s="3" t="str">
        <f>IF($A205="ADD",IF(NOT(ISBLANK(AA205)),_xlfn.XLOOKUP(AA205,ud_pole_foundation_type[lookupValue],ud_pole_foundation_type[lookupKey],"ERROR"),""), "")</f>
        <v/>
      </c>
      <c r="AD205" s="3" t="str">
        <f>IF($A205="ADD",IF(NOT(ISBLANK(AC205)),_xlfn.XLOOKUP(AC205,ud_pole_base_connection[lookupValue],ud_pole_base_connection[lookupKey],"ERROR"),""), "")</f>
        <v/>
      </c>
      <c r="AE205" s="22"/>
      <c r="AF205" s="22"/>
      <c r="AI205" s="3" t="str">
        <f>IF($A205="ADD",IF(NOT(ISBLANK(AH205)),_xlfn.XLOOKUP(AH205,ud_pole_structure_make[lookupValue],ud_pole_structure_make[lookupKey],"ERROR"),""), "")</f>
        <v/>
      </c>
      <c r="AK205" s="3" t="str">
        <f>IF($A205="ADD",IF(NOT(ISBLANK(AJ205)),_xlfn.XLOOKUP(1,(ud_pole_structure_model_lookup=AJ205)*(ud_pole_structure_model_parentKey=AI205),ud_pole_structure_model[lookupKey],"ERROR"),""), "")</f>
        <v/>
      </c>
      <c r="AM205" s="3" t="str">
        <f>IF($A205="ADD",IF(NOT(ISBLANK(AL205)),_xlfn.XLOOKUP(AL205,sl_pole_shape[lookupValue],sl_pole_shape[lookupKey],"ERROR"),""), "")</f>
        <v/>
      </c>
      <c r="AN205" s="8"/>
      <c r="AP205" s="3" t="str">
        <f>IF($A205="ADD",IF(NOT(ISBLANK(AO205)),_xlfn.XLOOKUP(AO205,sl_pole_attach[lookupValue],sl_pole_attach[lookupKey],"ERROR"),""), "")</f>
        <v/>
      </c>
      <c r="AR205" s="3" t="str">
        <f>IF($A205="ADD",IF(NOT(ISBLANK(AQ205)),_xlfn.XLOOKUP(AQ205,sl_earthing_type[lookupValue],sl_earthing_type[lookupKey],"ERROR"),""), "")</f>
        <v/>
      </c>
      <c r="AT205" s="3" t="str">
        <f>IF($A205="ADD",IF(NOT(ISBLANK(AS205)),_xlfn.XLOOKUP(AS205,men_point[lookupValue],men_point[lookupKey],"ERROR"),""), "")</f>
        <v/>
      </c>
      <c r="AU205" s="8"/>
      <c r="AW205" s="3" t="str">
        <f>IF($A205="ADD",IF(NOT(ISBLANK(AV205)),_xlfn.XLOOKUP(AV205,sign_bracket[lookupValue],sign_bracket[lookupKey],"ERROR"),""), "")</f>
        <v/>
      </c>
      <c r="AY205" s="3" t="str">
        <f>IF($A205="ADD",IF(NOT(ISBLANK(AX205)),_xlfn.XLOOKUP(AX205,post_plant_type[lookupValue],post_plant_type[lookupKey],"ERROR"),""), "")</f>
        <v/>
      </c>
      <c r="BA205" s="3" t="str">
        <f>IF($A205="ADD",IF(NOT(ISBLANK(AZ205)),_xlfn.XLOOKUP(AZ205,post_ground_type[lookupValue],post_ground_type[lookupKey],"ERROR"),""), "")</f>
        <v/>
      </c>
      <c r="BC205" s="3" t="str">
        <f>IF($A205="ADD",IF(NOT(ISBLANK(BB205)),_xlfn.XLOOKUP(BB205,post_joint_type[lookupValue],post_joint_type[lookupKey],"ERROR"),""), "")</f>
        <v/>
      </c>
      <c r="BD205" s="4"/>
      <c r="BE205" s="7"/>
      <c r="BF205" s="4" t="str">
        <f t="shared" ca="1" si="27"/>
        <v/>
      </c>
      <c r="BG205" s="4"/>
      <c r="BH205" s="3" t="str">
        <f t="shared" si="28"/>
        <v/>
      </c>
      <c r="BI205" s="3" t="str">
        <f>IF($A205="","",IF((AND($A205="ADD",OR(BH205="",BH205="In Use"))),"5",(_xlfn.XLOOKUP(BH205,ud_asset_status[lookupValue],ud_asset_status[lookupKey],""))))</f>
        <v/>
      </c>
      <c r="BJ205" s="7"/>
      <c r="BL205" s="3" t="str">
        <f>IF($A205="ADD",IF(NOT(ISBLANK(BK205)),_xlfn.XLOOKUP(BK205,ud_replacement_status[lookupValue],ud_replacement_status[lookupKey],"ERROR"),""), "")</f>
        <v/>
      </c>
      <c r="BM205" s="7"/>
      <c r="BO205" s="3" t="str">
        <f>IF($A205="ADD",IF(NOT(ISBLANK(BN205)),_xlfn.XLOOKUP(BN205,ar_replace_reason[lookupValue],ar_replace_reason[lookupKey],"ERROR"),""), "")</f>
        <v/>
      </c>
      <c r="BP205" s="3" t="str">
        <f t="shared" si="29"/>
        <v/>
      </c>
      <c r="BQ205" s="3" t="str">
        <f>IF($A205="","",IF((AND($A205="ADD",OR(BP205="",BP205="Queenstown-Lakes District Council"))),"70",(_xlfn.XLOOKUP(BP205,ud_organisation_owner[lookupValue],ud_organisation_owner[lookupKey],""))))</f>
        <v/>
      </c>
      <c r="BR205" s="3" t="str">
        <f t="shared" si="30"/>
        <v/>
      </c>
      <c r="BS205" s="3" t="str">
        <f>IF($A205="","",IF((AND($A205="ADD",OR(BR205="",BR205="Queenstown-Lakes District Council"))),"70",(_xlfn.XLOOKUP(BR205,ud_organisation_owner[lookupValue],ud_organisation_owner[lookupKey],""))))</f>
        <v/>
      </c>
      <c r="BT205" s="3" t="str">
        <f t="shared" si="31"/>
        <v/>
      </c>
      <c r="BU205" s="3" t="str">
        <f>IF($A205="","",IF((AND($A205="ADD",OR(BT205="",BT205="Local Authority"))),"17",(_xlfn.XLOOKUP(BT205,ud_sub_organisation[lookupValue],ud_sub_organisation[lookupKey],""))))</f>
        <v/>
      </c>
      <c r="BW205" s="3" t="str">
        <f>IF($A205="ADD",IF(NOT(ISBLANK(BV205)),_xlfn.XLOOKUP(BV205,ud_maintenance_organisation[lookupValue],ud_maintenance_organisation[lookupKey],"ERROR"),""), "")</f>
        <v/>
      </c>
      <c r="BX205" s="3" t="str">
        <f t="shared" si="32"/>
        <v/>
      </c>
      <c r="BY205" s="3" t="str">
        <f>IF($A205="","",IF((AND($A205="ADD",OR(BX205="",BX205="Vested Assets"))),"12",(_xlfn.XLOOKUP(BX205,ud_work_category[lookupValue],ud_work_category[lookupKey],""))))</f>
        <v/>
      </c>
      <c r="BZ205" s="6"/>
      <c r="CA205" s="2" t="str">
        <f t="shared" si="33"/>
        <v/>
      </c>
      <c r="CB205" s="3" t="str">
        <f t="shared" si="34"/>
        <v/>
      </c>
      <c r="CC205" s="3" t="str">
        <f>IF($A205="","",IF((AND($A205="ADD",OR(CB205="",CB205="Excellent"))),"1",(_xlfn.XLOOKUP(CB205,condition[lookupValue],condition[lookupKey],""))))</f>
        <v/>
      </c>
      <c r="CD205" s="7" t="str">
        <f t="shared" si="35"/>
        <v/>
      </c>
      <c r="CE205" s="8"/>
    </row>
    <row r="206" spans="2:83" x14ac:dyDescent="0.25">
      <c r="B206" s="4"/>
      <c r="D206" s="3" t="str">
        <f>IF($A206="ADD",IF(NOT(ISBLANK(C206)),_xlfn.XLOOKUP(C206,ud_amds_table_list[lookupValue],ud_amds_table_list[lookupKey],"ERROR"),""), "")</f>
        <v/>
      </c>
      <c r="G206" s="8"/>
      <c r="I206" s="3" t="str">
        <f>IF($A206="ADD",IF(NOT(ISBLANK(H206)),_xlfn.XLOOKUP(H206,roadnames[lookupValue],roadnames[lookupKey],"ERROR"),""), "")</f>
        <v/>
      </c>
      <c r="J206" s="5"/>
      <c r="K206" s="5"/>
      <c r="L206" s="22"/>
      <c r="N206" s="3" t="str">
        <f>IF($A206="ADD",IF(NOT(ISBLANK(M206)),_xlfn.XLOOKUP(M206,side[lookupValue],side[lookupKey],"ERROR"),""), "")</f>
        <v/>
      </c>
      <c r="O206" s="4"/>
      <c r="Q206" s="3" t="str">
        <f>IF($A206="ADD",IF(NOT(ISBLANK(P206)),_xlfn.XLOOKUP(P206,ud_placement[lookupValue],ud_placement[lookupKey],"ERROR"),""), "")</f>
        <v/>
      </c>
      <c r="S206" s="3" t="str">
        <f>IF($A206="ADD",IF(NOT(ISBLANK(R206)),_xlfn.XLOOKUP(R206,ud_pole_primary_function[lookupValue],ud_pole_primary_function[lookupKey],"ERROR"),""), "")</f>
        <v/>
      </c>
      <c r="U206" s="3" t="str">
        <f>IF($A206="ADD",IF(NOT(ISBLANK(T206)),_xlfn.XLOOKUP(T206,ud_pole_structure_type[lookupValue],ud_pole_structure_type[lookupKey],"ERROR"),""), "")</f>
        <v/>
      </c>
      <c r="X206" s="3" t="str">
        <f>IF($A206="ADD",IF(NOT(ISBLANK(W206)),_xlfn.XLOOKUP(W206,pole_material[lookupValue],pole_material[lookupKey],"ERROR"),""), "")</f>
        <v/>
      </c>
      <c r="Z206" s="3" t="str">
        <f>IF($A206="ADD",IF(NOT(ISBLANK(Y206)),_xlfn.XLOOKUP(Y206,ud_coating_system[lookupValue],ud_coating_system[lookupKey],"ERROR"),""), "")</f>
        <v/>
      </c>
      <c r="AB206" s="3" t="str">
        <f>IF($A206="ADD",IF(NOT(ISBLANK(AA206)),_xlfn.XLOOKUP(AA206,ud_pole_foundation_type[lookupValue],ud_pole_foundation_type[lookupKey],"ERROR"),""), "")</f>
        <v/>
      </c>
      <c r="AD206" s="3" t="str">
        <f>IF($A206="ADD",IF(NOT(ISBLANK(AC206)),_xlfn.XLOOKUP(AC206,ud_pole_base_connection[lookupValue],ud_pole_base_connection[lookupKey],"ERROR"),""), "")</f>
        <v/>
      </c>
      <c r="AE206" s="22"/>
      <c r="AF206" s="22"/>
      <c r="AI206" s="3" t="str">
        <f>IF($A206="ADD",IF(NOT(ISBLANK(AH206)),_xlfn.XLOOKUP(AH206,ud_pole_structure_make[lookupValue],ud_pole_structure_make[lookupKey],"ERROR"),""), "")</f>
        <v/>
      </c>
      <c r="AK206" s="3" t="str">
        <f>IF($A206="ADD",IF(NOT(ISBLANK(AJ206)),_xlfn.XLOOKUP(1,(ud_pole_structure_model_lookup=AJ206)*(ud_pole_structure_model_parentKey=AI206),ud_pole_structure_model[lookupKey],"ERROR"),""), "")</f>
        <v/>
      </c>
      <c r="AM206" s="3" t="str">
        <f>IF($A206="ADD",IF(NOT(ISBLANK(AL206)),_xlfn.XLOOKUP(AL206,sl_pole_shape[lookupValue],sl_pole_shape[lookupKey],"ERROR"),""), "")</f>
        <v/>
      </c>
      <c r="AN206" s="8"/>
      <c r="AP206" s="3" t="str">
        <f>IF($A206="ADD",IF(NOT(ISBLANK(AO206)),_xlfn.XLOOKUP(AO206,sl_pole_attach[lookupValue],sl_pole_attach[lookupKey],"ERROR"),""), "")</f>
        <v/>
      </c>
      <c r="AR206" s="3" t="str">
        <f>IF($A206="ADD",IF(NOT(ISBLANK(AQ206)),_xlfn.XLOOKUP(AQ206,sl_earthing_type[lookupValue],sl_earthing_type[lookupKey],"ERROR"),""), "")</f>
        <v/>
      </c>
      <c r="AT206" s="3" t="str">
        <f>IF($A206="ADD",IF(NOT(ISBLANK(AS206)),_xlfn.XLOOKUP(AS206,men_point[lookupValue],men_point[lookupKey],"ERROR"),""), "")</f>
        <v/>
      </c>
      <c r="AU206" s="8"/>
      <c r="AW206" s="3" t="str">
        <f>IF($A206="ADD",IF(NOT(ISBLANK(AV206)),_xlfn.XLOOKUP(AV206,sign_bracket[lookupValue],sign_bracket[lookupKey],"ERROR"),""), "")</f>
        <v/>
      </c>
      <c r="AY206" s="3" t="str">
        <f>IF($A206="ADD",IF(NOT(ISBLANK(AX206)),_xlfn.XLOOKUP(AX206,post_plant_type[lookupValue],post_plant_type[lookupKey],"ERROR"),""), "")</f>
        <v/>
      </c>
      <c r="BA206" s="3" t="str">
        <f>IF($A206="ADD",IF(NOT(ISBLANK(AZ206)),_xlfn.XLOOKUP(AZ206,post_ground_type[lookupValue],post_ground_type[lookupKey],"ERROR"),""), "")</f>
        <v/>
      </c>
      <c r="BC206" s="3" t="str">
        <f>IF($A206="ADD",IF(NOT(ISBLANK(BB206)),_xlfn.XLOOKUP(BB206,post_joint_type[lookupValue],post_joint_type[lookupKey],"ERROR"),""), "")</f>
        <v/>
      </c>
      <c r="BD206" s="4"/>
      <c r="BE206" s="7"/>
      <c r="BF206" s="4" t="str">
        <f t="shared" ca="1" si="27"/>
        <v/>
      </c>
      <c r="BG206" s="4"/>
      <c r="BH206" s="3" t="str">
        <f t="shared" si="28"/>
        <v/>
      </c>
      <c r="BI206" s="3" t="str">
        <f>IF($A206="","",IF((AND($A206="ADD",OR(BH206="",BH206="In Use"))),"5",(_xlfn.XLOOKUP(BH206,ud_asset_status[lookupValue],ud_asset_status[lookupKey],""))))</f>
        <v/>
      </c>
      <c r="BJ206" s="7"/>
      <c r="BL206" s="3" t="str">
        <f>IF($A206="ADD",IF(NOT(ISBLANK(BK206)),_xlfn.XLOOKUP(BK206,ud_replacement_status[lookupValue],ud_replacement_status[lookupKey],"ERROR"),""), "")</f>
        <v/>
      </c>
      <c r="BM206" s="7"/>
      <c r="BO206" s="3" t="str">
        <f>IF($A206="ADD",IF(NOT(ISBLANK(BN206)),_xlfn.XLOOKUP(BN206,ar_replace_reason[lookupValue],ar_replace_reason[lookupKey],"ERROR"),""), "")</f>
        <v/>
      </c>
      <c r="BP206" s="3" t="str">
        <f t="shared" si="29"/>
        <v/>
      </c>
      <c r="BQ206" s="3" t="str">
        <f>IF($A206="","",IF((AND($A206="ADD",OR(BP206="",BP206="Queenstown-Lakes District Council"))),"70",(_xlfn.XLOOKUP(BP206,ud_organisation_owner[lookupValue],ud_organisation_owner[lookupKey],""))))</f>
        <v/>
      </c>
      <c r="BR206" s="3" t="str">
        <f t="shared" si="30"/>
        <v/>
      </c>
      <c r="BS206" s="3" t="str">
        <f>IF($A206="","",IF((AND($A206="ADD",OR(BR206="",BR206="Queenstown-Lakes District Council"))),"70",(_xlfn.XLOOKUP(BR206,ud_organisation_owner[lookupValue],ud_organisation_owner[lookupKey],""))))</f>
        <v/>
      </c>
      <c r="BT206" s="3" t="str">
        <f t="shared" si="31"/>
        <v/>
      </c>
      <c r="BU206" s="3" t="str">
        <f>IF($A206="","",IF((AND($A206="ADD",OR(BT206="",BT206="Local Authority"))),"17",(_xlfn.XLOOKUP(BT206,ud_sub_organisation[lookupValue],ud_sub_organisation[lookupKey],""))))</f>
        <v/>
      </c>
      <c r="BW206" s="3" t="str">
        <f>IF($A206="ADD",IF(NOT(ISBLANK(BV206)),_xlfn.XLOOKUP(BV206,ud_maintenance_organisation[lookupValue],ud_maintenance_organisation[lookupKey],"ERROR"),""), "")</f>
        <v/>
      </c>
      <c r="BX206" s="3" t="str">
        <f t="shared" si="32"/>
        <v/>
      </c>
      <c r="BY206" s="3" t="str">
        <f>IF($A206="","",IF((AND($A206="ADD",OR(BX206="",BX206="Vested Assets"))),"12",(_xlfn.XLOOKUP(BX206,ud_work_category[lookupValue],ud_work_category[lookupKey],""))))</f>
        <v/>
      </c>
      <c r="BZ206" s="6"/>
      <c r="CA206" s="2" t="str">
        <f t="shared" si="33"/>
        <v/>
      </c>
      <c r="CB206" s="3" t="str">
        <f t="shared" si="34"/>
        <v/>
      </c>
      <c r="CC206" s="3" t="str">
        <f>IF($A206="","",IF((AND($A206="ADD",OR(CB206="",CB206="Excellent"))),"1",(_xlfn.XLOOKUP(CB206,condition[lookupValue],condition[lookupKey],""))))</f>
        <v/>
      </c>
      <c r="CD206" s="7" t="str">
        <f t="shared" si="35"/>
        <v/>
      </c>
      <c r="CE206" s="8"/>
    </row>
    <row r="207" spans="2:83" x14ac:dyDescent="0.25">
      <c r="B207" s="4"/>
      <c r="D207" s="3" t="str">
        <f>IF($A207="ADD",IF(NOT(ISBLANK(C207)),_xlfn.XLOOKUP(C207,ud_amds_table_list[lookupValue],ud_amds_table_list[lookupKey],"ERROR"),""), "")</f>
        <v/>
      </c>
      <c r="G207" s="8"/>
      <c r="I207" s="3" t="str">
        <f>IF($A207="ADD",IF(NOT(ISBLANK(H207)),_xlfn.XLOOKUP(H207,roadnames[lookupValue],roadnames[lookupKey],"ERROR"),""), "")</f>
        <v/>
      </c>
      <c r="J207" s="5"/>
      <c r="K207" s="5"/>
      <c r="L207" s="22"/>
      <c r="N207" s="3" t="str">
        <f>IF($A207="ADD",IF(NOT(ISBLANK(M207)),_xlfn.XLOOKUP(M207,side[lookupValue],side[lookupKey],"ERROR"),""), "")</f>
        <v/>
      </c>
      <c r="O207" s="4"/>
      <c r="Q207" s="3" t="str">
        <f>IF($A207="ADD",IF(NOT(ISBLANK(P207)),_xlfn.XLOOKUP(P207,ud_placement[lookupValue],ud_placement[lookupKey],"ERROR"),""), "")</f>
        <v/>
      </c>
      <c r="S207" s="3" t="str">
        <f>IF($A207="ADD",IF(NOT(ISBLANK(R207)),_xlfn.XLOOKUP(R207,ud_pole_primary_function[lookupValue],ud_pole_primary_function[lookupKey],"ERROR"),""), "")</f>
        <v/>
      </c>
      <c r="U207" s="3" t="str">
        <f>IF($A207="ADD",IF(NOT(ISBLANK(T207)),_xlfn.XLOOKUP(T207,ud_pole_structure_type[lookupValue],ud_pole_structure_type[lookupKey],"ERROR"),""), "")</f>
        <v/>
      </c>
      <c r="X207" s="3" t="str">
        <f>IF($A207="ADD",IF(NOT(ISBLANK(W207)),_xlfn.XLOOKUP(W207,pole_material[lookupValue],pole_material[lookupKey],"ERROR"),""), "")</f>
        <v/>
      </c>
      <c r="Z207" s="3" t="str">
        <f>IF($A207="ADD",IF(NOT(ISBLANK(Y207)),_xlfn.XLOOKUP(Y207,ud_coating_system[lookupValue],ud_coating_system[lookupKey],"ERROR"),""), "")</f>
        <v/>
      </c>
      <c r="AB207" s="3" t="str">
        <f>IF($A207="ADD",IF(NOT(ISBLANK(AA207)),_xlfn.XLOOKUP(AA207,ud_pole_foundation_type[lookupValue],ud_pole_foundation_type[lookupKey],"ERROR"),""), "")</f>
        <v/>
      </c>
      <c r="AD207" s="3" t="str">
        <f>IF($A207="ADD",IF(NOT(ISBLANK(AC207)),_xlfn.XLOOKUP(AC207,ud_pole_base_connection[lookupValue],ud_pole_base_connection[lookupKey],"ERROR"),""), "")</f>
        <v/>
      </c>
      <c r="AE207" s="22"/>
      <c r="AF207" s="22"/>
      <c r="AI207" s="3" t="str">
        <f>IF($A207="ADD",IF(NOT(ISBLANK(AH207)),_xlfn.XLOOKUP(AH207,ud_pole_structure_make[lookupValue],ud_pole_structure_make[lookupKey],"ERROR"),""), "")</f>
        <v/>
      </c>
      <c r="AK207" s="3" t="str">
        <f>IF($A207="ADD",IF(NOT(ISBLANK(AJ207)),_xlfn.XLOOKUP(1,(ud_pole_structure_model_lookup=AJ207)*(ud_pole_structure_model_parentKey=AI207),ud_pole_structure_model[lookupKey],"ERROR"),""), "")</f>
        <v/>
      </c>
      <c r="AM207" s="3" t="str">
        <f>IF($A207="ADD",IF(NOT(ISBLANK(AL207)),_xlfn.XLOOKUP(AL207,sl_pole_shape[lookupValue],sl_pole_shape[lookupKey],"ERROR"),""), "")</f>
        <v/>
      </c>
      <c r="AN207" s="8"/>
      <c r="AP207" s="3" t="str">
        <f>IF($A207="ADD",IF(NOT(ISBLANK(AO207)),_xlfn.XLOOKUP(AO207,sl_pole_attach[lookupValue],sl_pole_attach[lookupKey],"ERROR"),""), "")</f>
        <v/>
      </c>
      <c r="AR207" s="3" t="str">
        <f>IF($A207="ADD",IF(NOT(ISBLANK(AQ207)),_xlfn.XLOOKUP(AQ207,sl_earthing_type[lookupValue],sl_earthing_type[lookupKey],"ERROR"),""), "")</f>
        <v/>
      </c>
      <c r="AT207" s="3" t="str">
        <f>IF($A207="ADD",IF(NOT(ISBLANK(AS207)),_xlfn.XLOOKUP(AS207,men_point[lookupValue],men_point[lookupKey],"ERROR"),""), "")</f>
        <v/>
      </c>
      <c r="AU207" s="8"/>
      <c r="AW207" s="3" t="str">
        <f>IF($A207="ADD",IF(NOT(ISBLANK(AV207)),_xlfn.XLOOKUP(AV207,sign_bracket[lookupValue],sign_bracket[lookupKey],"ERROR"),""), "")</f>
        <v/>
      </c>
      <c r="AY207" s="3" t="str">
        <f>IF($A207="ADD",IF(NOT(ISBLANK(AX207)),_xlfn.XLOOKUP(AX207,post_plant_type[lookupValue],post_plant_type[lookupKey],"ERROR"),""), "")</f>
        <v/>
      </c>
      <c r="BA207" s="3" t="str">
        <f>IF($A207="ADD",IF(NOT(ISBLANK(AZ207)),_xlfn.XLOOKUP(AZ207,post_ground_type[lookupValue],post_ground_type[lookupKey],"ERROR"),""), "")</f>
        <v/>
      </c>
      <c r="BC207" s="3" t="str">
        <f>IF($A207="ADD",IF(NOT(ISBLANK(BB207)),_xlfn.XLOOKUP(BB207,post_joint_type[lookupValue],post_joint_type[lookupKey],"ERROR"),""), "")</f>
        <v/>
      </c>
      <c r="BD207" s="4"/>
      <c r="BE207" s="7"/>
      <c r="BF207" s="4" t="str">
        <f t="shared" ca="1" si="27"/>
        <v/>
      </c>
      <c r="BG207" s="4"/>
      <c r="BH207" s="3" t="str">
        <f t="shared" si="28"/>
        <v/>
      </c>
      <c r="BI207" s="3" t="str">
        <f>IF($A207="","",IF((AND($A207="ADD",OR(BH207="",BH207="In Use"))),"5",(_xlfn.XLOOKUP(BH207,ud_asset_status[lookupValue],ud_asset_status[lookupKey],""))))</f>
        <v/>
      </c>
      <c r="BJ207" s="7"/>
      <c r="BL207" s="3" t="str">
        <f>IF($A207="ADD",IF(NOT(ISBLANK(BK207)),_xlfn.XLOOKUP(BK207,ud_replacement_status[lookupValue],ud_replacement_status[lookupKey],"ERROR"),""), "")</f>
        <v/>
      </c>
      <c r="BM207" s="7"/>
      <c r="BO207" s="3" t="str">
        <f>IF($A207="ADD",IF(NOT(ISBLANK(BN207)),_xlfn.XLOOKUP(BN207,ar_replace_reason[lookupValue],ar_replace_reason[lookupKey],"ERROR"),""), "")</f>
        <v/>
      </c>
      <c r="BP207" s="3" t="str">
        <f t="shared" si="29"/>
        <v/>
      </c>
      <c r="BQ207" s="3" t="str">
        <f>IF($A207="","",IF((AND($A207="ADD",OR(BP207="",BP207="Queenstown-Lakes District Council"))),"70",(_xlfn.XLOOKUP(BP207,ud_organisation_owner[lookupValue],ud_organisation_owner[lookupKey],""))))</f>
        <v/>
      </c>
      <c r="BR207" s="3" t="str">
        <f t="shared" si="30"/>
        <v/>
      </c>
      <c r="BS207" s="3" t="str">
        <f>IF($A207="","",IF((AND($A207="ADD",OR(BR207="",BR207="Queenstown-Lakes District Council"))),"70",(_xlfn.XLOOKUP(BR207,ud_organisation_owner[lookupValue],ud_organisation_owner[lookupKey],""))))</f>
        <v/>
      </c>
      <c r="BT207" s="3" t="str">
        <f t="shared" si="31"/>
        <v/>
      </c>
      <c r="BU207" s="3" t="str">
        <f>IF($A207="","",IF((AND($A207="ADD",OR(BT207="",BT207="Local Authority"))),"17",(_xlfn.XLOOKUP(BT207,ud_sub_organisation[lookupValue],ud_sub_organisation[lookupKey],""))))</f>
        <v/>
      </c>
      <c r="BW207" s="3" t="str">
        <f>IF($A207="ADD",IF(NOT(ISBLANK(BV207)),_xlfn.XLOOKUP(BV207,ud_maintenance_organisation[lookupValue],ud_maintenance_organisation[lookupKey],"ERROR"),""), "")</f>
        <v/>
      </c>
      <c r="BX207" s="3" t="str">
        <f t="shared" si="32"/>
        <v/>
      </c>
      <c r="BY207" s="3" t="str">
        <f>IF($A207="","",IF((AND($A207="ADD",OR(BX207="",BX207="Vested Assets"))),"12",(_xlfn.XLOOKUP(BX207,ud_work_category[lookupValue],ud_work_category[lookupKey],""))))</f>
        <v/>
      </c>
      <c r="BZ207" s="6"/>
      <c r="CA207" s="2" t="str">
        <f t="shared" si="33"/>
        <v/>
      </c>
      <c r="CB207" s="3" t="str">
        <f t="shared" si="34"/>
        <v/>
      </c>
      <c r="CC207" s="3" t="str">
        <f>IF($A207="","",IF((AND($A207="ADD",OR(CB207="",CB207="Excellent"))),"1",(_xlfn.XLOOKUP(CB207,condition[lookupValue],condition[lookupKey],""))))</f>
        <v/>
      </c>
      <c r="CD207" s="7" t="str">
        <f t="shared" si="35"/>
        <v/>
      </c>
      <c r="CE207" s="8"/>
    </row>
    <row r="208" spans="2:83" x14ac:dyDescent="0.25">
      <c r="B208" s="4"/>
      <c r="D208" s="3" t="str">
        <f>IF($A208="ADD",IF(NOT(ISBLANK(C208)),_xlfn.XLOOKUP(C208,ud_amds_table_list[lookupValue],ud_amds_table_list[lookupKey],"ERROR"),""), "")</f>
        <v/>
      </c>
      <c r="G208" s="8"/>
      <c r="I208" s="3" t="str">
        <f>IF($A208="ADD",IF(NOT(ISBLANK(H208)),_xlfn.XLOOKUP(H208,roadnames[lookupValue],roadnames[lookupKey],"ERROR"),""), "")</f>
        <v/>
      </c>
      <c r="J208" s="5"/>
      <c r="K208" s="5"/>
      <c r="L208" s="22"/>
      <c r="N208" s="3" t="str">
        <f>IF($A208="ADD",IF(NOT(ISBLANK(M208)),_xlfn.XLOOKUP(M208,side[lookupValue],side[lookupKey],"ERROR"),""), "")</f>
        <v/>
      </c>
      <c r="O208" s="4"/>
      <c r="Q208" s="3" t="str">
        <f>IF($A208="ADD",IF(NOT(ISBLANK(P208)),_xlfn.XLOOKUP(P208,ud_placement[lookupValue],ud_placement[lookupKey],"ERROR"),""), "")</f>
        <v/>
      </c>
      <c r="S208" s="3" t="str">
        <f>IF($A208="ADD",IF(NOT(ISBLANK(R208)),_xlfn.XLOOKUP(R208,ud_pole_primary_function[lookupValue],ud_pole_primary_function[lookupKey],"ERROR"),""), "")</f>
        <v/>
      </c>
      <c r="U208" s="3" t="str">
        <f>IF($A208="ADD",IF(NOT(ISBLANK(T208)),_xlfn.XLOOKUP(T208,ud_pole_structure_type[lookupValue],ud_pole_structure_type[lookupKey],"ERROR"),""), "")</f>
        <v/>
      </c>
      <c r="X208" s="3" t="str">
        <f>IF($A208="ADD",IF(NOT(ISBLANK(W208)),_xlfn.XLOOKUP(W208,pole_material[lookupValue],pole_material[lookupKey],"ERROR"),""), "")</f>
        <v/>
      </c>
      <c r="Z208" s="3" t="str">
        <f>IF($A208="ADD",IF(NOT(ISBLANK(Y208)),_xlfn.XLOOKUP(Y208,ud_coating_system[lookupValue],ud_coating_system[lookupKey],"ERROR"),""), "")</f>
        <v/>
      </c>
      <c r="AB208" s="3" t="str">
        <f>IF($A208="ADD",IF(NOT(ISBLANK(AA208)),_xlfn.XLOOKUP(AA208,ud_pole_foundation_type[lookupValue],ud_pole_foundation_type[lookupKey],"ERROR"),""), "")</f>
        <v/>
      </c>
      <c r="AD208" s="3" t="str">
        <f>IF($A208="ADD",IF(NOT(ISBLANK(AC208)),_xlfn.XLOOKUP(AC208,ud_pole_base_connection[lookupValue],ud_pole_base_connection[lookupKey],"ERROR"),""), "")</f>
        <v/>
      </c>
      <c r="AE208" s="22"/>
      <c r="AF208" s="22"/>
      <c r="AI208" s="3" t="str">
        <f>IF($A208="ADD",IF(NOT(ISBLANK(AH208)),_xlfn.XLOOKUP(AH208,ud_pole_structure_make[lookupValue],ud_pole_structure_make[lookupKey],"ERROR"),""), "")</f>
        <v/>
      </c>
      <c r="AK208" s="3" t="str">
        <f>IF($A208="ADD",IF(NOT(ISBLANK(AJ208)),_xlfn.XLOOKUP(1,(ud_pole_structure_model_lookup=AJ208)*(ud_pole_structure_model_parentKey=AI208),ud_pole_structure_model[lookupKey],"ERROR"),""), "")</f>
        <v/>
      </c>
      <c r="AM208" s="3" t="str">
        <f>IF($A208="ADD",IF(NOT(ISBLANK(AL208)),_xlfn.XLOOKUP(AL208,sl_pole_shape[lookupValue],sl_pole_shape[lookupKey],"ERROR"),""), "")</f>
        <v/>
      </c>
      <c r="AN208" s="8"/>
      <c r="AP208" s="3" t="str">
        <f>IF($A208="ADD",IF(NOT(ISBLANK(AO208)),_xlfn.XLOOKUP(AO208,sl_pole_attach[lookupValue],sl_pole_attach[lookupKey],"ERROR"),""), "")</f>
        <v/>
      </c>
      <c r="AR208" s="3" t="str">
        <f>IF($A208="ADD",IF(NOT(ISBLANK(AQ208)),_xlfn.XLOOKUP(AQ208,sl_earthing_type[lookupValue],sl_earthing_type[lookupKey],"ERROR"),""), "")</f>
        <v/>
      </c>
      <c r="AT208" s="3" t="str">
        <f>IF($A208="ADD",IF(NOT(ISBLANK(AS208)),_xlfn.XLOOKUP(AS208,men_point[lookupValue],men_point[lookupKey],"ERROR"),""), "")</f>
        <v/>
      </c>
      <c r="AU208" s="8"/>
      <c r="AW208" s="3" t="str">
        <f>IF($A208="ADD",IF(NOT(ISBLANK(AV208)),_xlfn.XLOOKUP(AV208,sign_bracket[lookupValue],sign_bracket[lookupKey],"ERROR"),""), "")</f>
        <v/>
      </c>
      <c r="AY208" s="3" t="str">
        <f>IF($A208="ADD",IF(NOT(ISBLANK(AX208)),_xlfn.XLOOKUP(AX208,post_plant_type[lookupValue],post_plant_type[lookupKey],"ERROR"),""), "")</f>
        <v/>
      </c>
      <c r="BA208" s="3" t="str">
        <f>IF($A208="ADD",IF(NOT(ISBLANK(AZ208)),_xlfn.XLOOKUP(AZ208,post_ground_type[lookupValue],post_ground_type[lookupKey],"ERROR"),""), "")</f>
        <v/>
      </c>
      <c r="BC208" s="3" t="str">
        <f>IF($A208="ADD",IF(NOT(ISBLANK(BB208)),_xlfn.XLOOKUP(BB208,post_joint_type[lookupValue],post_joint_type[lookupKey],"ERROR"),""), "")</f>
        <v/>
      </c>
      <c r="BD208" s="4"/>
      <c r="BE208" s="7"/>
      <c r="BF208" s="4" t="str">
        <f t="shared" ca="1" si="27"/>
        <v/>
      </c>
      <c r="BG208" s="4"/>
      <c r="BH208" s="3" t="str">
        <f t="shared" si="28"/>
        <v/>
      </c>
      <c r="BI208" s="3" t="str">
        <f>IF($A208="","",IF((AND($A208="ADD",OR(BH208="",BH208="In Use"))),"5",(_xlfn.XLOOKUP(BH208,ud_asset_status[lookupValue],ud_asset_status[lookupKey],""))))</f>
        <v/>
      </c>
      <c r="BJ208" s="7"/>
      <c r="BL208" s="3" t="str">
        <f>IF($A208="ADD",IF(NOT(ISBLANK(BK208)),_xlfn.XLOOKUP(BK208,ud_replacement_status[lookupValue],ud_replacement_status[lookupKey],"ERROR"),""), "")</f>
        <v/>
      </c>
      <c r="BM208" s="7"/>
      <c r="BO208" s="3" t="str">
        <f>IF($A208="ADD",IF(NOT(ISBLANK(BN208)),_xlfn.XLOOKUP(BN208,ar_replace_reason[lookupValue],ar_replace_reason[lookupKey],"ERROR"),""), "")</f>
        <v/>
      </c>
      <c r="BP208" s="3" t="str">
        <f t="shared" si="29"/>
        <v/>
      </c>
      <c r="BQ208" s="3" t="str">
        <f>IF($A208="","",IF((AND($A208="ADD",OR(BP208="",BP208="Queenstown-Lakes District Council"))),"70",(_xlfn.XLOOKUP(BP208,ud_organisation_owner[lookupValue],ud_organisation_owner[lookupKey],""))))</f>
        <v/>
      </c>
      <c r="BR208" s="3" t="str">
        <f t="shared" si="30"/>
        <v/>
      </c>
      <c r="BS208" s="3" t="str">
        <f>IF($A208="","",IF((AND($A208="ADD",OR(BR208="",BR208="Queenstown-Lakes District Council"))),"70",(_xlfn.XLOOKUP(BR208,ud_organisation_owner[lookupValue],ud_organisation_owner[lookupKey],""))))</f>
        <v/>
      </c>
      <c r="BT208" s="3" t="str">
        <f t="shared" si="31"/>
        <v/>
      </c>
      <c r="BU208" s="3" t="str">
        <f>IF($A208="","",IF((AND($A208="ADD",OR(BT208="",BT208="Local Authority"))),"17",(_xlfn.XLOOKUP(BT208,ud_sub_organisation[lookupValue],ud_sub_organisation[lookupKey],""))))</f>
        <v/>
      </c>
      <c r="BW208" s="3" t="str">
        <f>IF($A208="ADD",IF(NOT(ISBLANK(BV208)),_xlfn.XLOOKUP(BV208,ud_maintenance_organisation[lookupValue],ud_maintenance_organisation[lookupKey],"ERROR"),""), "")</f>
        <v/>
      </c>
      <c r="BX208" s="3" t="str">
        <f t="shared" si="32"/>
        <v/>
      </c>
      <c r="BY208" s="3" t="str">
        <f>IF($A208="","",IF((AND($A208="ADD",OR(BX208="",BX208="Vested Assets"))),"12",(_xlfn.XLOOKUP(BX208,ud_work_category[lookupValue],ud_work_category[lookupKey],""))))</f>
        <v/>
      </c>
      <c r="BZ208" s="6"/>
      <c r="CA208" s="2" t="str">
        <f t="shared" si="33"/>
        <v/>
      </c>
      <c r="CB208" s="3" t="str">
        <f t="shared" si="34"/>
        <v/>
      </c>
      <c r="CC208" s="3" t="str">
        <f>IF($A208="","",IF((AND($A208="ADD",OR(CB208="",CB208="Excellent"))),"1",(_xlfn.XLOOKUP(CB208,condition[lookupValue],condition[lookupKey],""))))</f>
        <v/>
      </c>
      <c r="CD208" s="7" t="str">
        <f t="shared" si="35"/>
        <v/>
      </c>
      <c r="CE208" s="8"/>
    </row>
    <row r="209" spans="2:83" x14ac:dyDescent="0.25">
      <c r="B209" s="4"/>
      <c r="D209" s="3" t="str">
        <f>IF($A209="ADD",IF(NOT(ISBLANK(C209)),_xlfn.XLOOKUP(C209,ud_amds_table_list[lookupValue],ud_amds_table_list[lookupKey],"ERROR"),""), "")</f>
        <v/>
      </c>
      <c r="G209" s="8"/>
      <c r="I209" s="3" t="str">
        <f>IF($A209="ADD",IF(NOT(ISBLANK(H209)),_xlfn.XLOOKUP(H209,roadnames[lookupValue],roadnames[lookupKey],"ERROR"),""), "")</f>
        <v/>
      </c>
      <c r="J209" s="5"/>
      <c r="K209" s="5"/>
      <c r="L209" s="22"/>
      <c r="N209" s="3" t="str">
        <f>IF($A209="ADD",IF(NOT(ISBLANK(M209)),_xlfn.XLOOKUP(M209,side[lookupValue],side[lookupKey],"ERROR"),""), "")</f>
        <v/>
      </c>
      <c r="O209" s="4"/>
      <c r="Q209" s="3" t="str">
        <f>IF($A209="ADD",IF(NOT(ISBLANK(P209)),_xlfn.XLOOKUP(P209,ud_placement[lookupValue],ud_placement[lookupKey],"ERROR"),""), "")</f>
        <v/>
      </c>
      <c r="S209" s="3" t="str">
        <f>IF($A209="ADD",IF(NOT(ISBLANK(R209)),_xlfn.XLOOKUP(R209,ud_pole_primary_function[lookupValue],ud_pole_primary_function[lookupKey],"ERROR"),""), "")</f>
        <v/>
      </c>
      <c r="U209" s="3" t="str">
        <f>IF($A209="ADD",IF(NOT(ISBLANK(T209)),_xlfn.XLOOKUP(T209,ud_pole_structure_type[lookupValue],ud_pole_structure_type[lookupKey],"ERROR"),""), "")</f>
        <v/>
      </c>
      <c r="X209" s="3" t="str">
        <f>IF($A209="ADD",IF(NOT(ISBLANK(W209)),_xlfn.XLOOKUP(W209,pole_material[lookupValue],pole_material[lookupKey],"ERROR"),""), "")</f>
        <v/>
      </c>
      <c r="Z209" s="3" t="str">
        <f>IF($A209="ADD",IF(NOT(ISBLANK(Y209)),_xlfn.XLOOKUP(Y209,ud_coating_system[lookupValue],ud_coating_system[lookupKey],"ERROR"),""), "")</f>
        <v/>
      </c>
      <c r="AB209" s="3" t="str">
        <f>IF($A209="ADD",IF(NOT(ISBLANK(AA209)),_xlfn.XLOOKUP(AA209,ud_pole_foundation_type[lookupValue],ud_pole_foundation_type[lookupKey],"ERROR"),""), "")</f>
        <v/>
      </c>
      <c r="AD209" s="3" t="str">
        <f>IF($A209="ADD",IF(NOT(ISBLANK(AC209)),_xlfn.XLOOKUP(AC209,ud_pole_base_connection[lookupValue],ud_pole_base_connection[lookupKey],"ERROR"),""), "")</f>
        <v/>
      </c>
      <c r="AE209" s="22"/>
      <c r="AF209" s="22"/>
      <c r="AI209" s="3" t="str">
        <f>IF($A209="ADD",IF(NOT(ISBLANK(AH209)),_xlfn.XLOOKUP(AH209,ud_pole_structure_make[lookupValue],ud_pole_structure_make[lookupKey],"ERROR"),""), "")</f>
        <v/>
      </c>
      <c r="AK209" s="3" t="str">
        <f>IF($A209="ADD",IF(NOT(ISBLANK(AJ209)),_xlfn.XLOOKUP(1,(ud_pole_structure_model_lookup=AJ209)*(ud_pole_structure_model_parentKey=AI209),ud_pole_structure_model[lookupKey],"ERROR"),""), "")</f>
        <v/>
      </c>
      <c r="AM209" s="3" t="str">
        <f>IF($A209="ADD",IF(NOT(ISBLANK(AL209)),_xlfn.XLOOKUP(AL209,sl_pole_shape[lookupValue],sl_pole_shape[lookupKey],"ERROR"),""), "")</f>
        <v/>
      </c>
      <c r="AN209" s="8"/>
      <c r="AP209" s="3" t="str">
        <f>IF($A209="ADD",IF(NOT(ISBLANK(AO209)),_xlfn.XLOOKUP(AO209,sl_pole_attach[lookupValue],sl_pole_attach[lookupKey],"ERROR"),""), "")</f>
        <v/>
      </c>
      <c r="AR209" s="3" t="str">
        <f>IF($A209="ADD",IF(NOT(ISBLANK(AQ209)),_xlfn.XLOOKUP(AQ209,sl_earthing_type[lookupValue],sl_earthing_type[lookupKey],"ERROR"),""), "")</f>
        <v/>
      </c>
      <c r="AT209" s="3" t="str">
        <f>IF($A209="ADD",IF(NOT(ISBLANK(AS209)),_xlfn.XLOOKUP(AS209,men_point[lookupValue],men_point[lookupKey],"ERROR"),""), "")</f>
        <v/>
      </c>
      <c r="AU209" s="8"/>
      <c r="AW209" s="3" t="str">
        <f>IF($A209="ADD",IF(NOT(ISBLANK(AV209)),_xlfn.XLOOKUP(AV209,sign_bracket[lookupValue],sign_bracket[lookupKey],"ERROR"),""), "")</f>
        <v/>
      </c>
      <c r="AY209" s="3" t="str">
        <f>IF($A209="ADD",IF(NOT(ISBLANK(AX209)),_xlfn.XLOOKUP(AX209,post_plant_type[lookupValue],post_plant_type[lookupKey],"ERROR"),""), "")</f>
        <v/>
      </c>
      <c r="BA209" s="3" t="str">
        <f>IF($A209="ADD",IF(NOT(ISBLANK(AZ209)),_xlfn.XLOOKUP(AZ209,post_ground_type[lookupValue],post_ground_type[lookupKey],"ERROR"),""), "")</f>
        <v/>
      </c>
      <c r="BC209" s="3" t="str">
        <f>IF($A209="ADD",IF(NOT(ISBLANK(BB209)),_xlfn.XLOOKUP(BB209,post_joint_type[lookupValue],post_joint_type[lookupKey],"ERROR"),""), "")</f>
        <v/>
      </c>
      <c r="BD209" s="4"/>
      <c r="BE209" s="7"/>
      <c r="BF209" s="4" t="str">
        <f t="shared" ca="1" si="27"/>
        <v/>
      </c>
      <c r="BG209" s="4"/>
      <c r="BH209" s="3" t="str">
        <f t="shared" si="28"/>
        <v/>
      </c>
      <c r="BI209" s="3" t="str">
        <f>IF($A209="","",IF((AND($A209="ADD",OR(BH209="",BH209="In Use"))),"5",(_xlfn.XLOOKUP(BH209,ud_asset_status[lookupValue],ud_asset_status[lookupKey],""))))</f>
        <v/>
      </c>
      <c r="BJ209" s="7"/>
      <c r="BL209" s="3" t="str">
        <f>IF($A209="ADD",IF(NOT(ISBLANK(BK209)),_xlfn.XLOOKUP(BK209,ud_replacement_status[lookupValue],ud_replacement_status[lookupKey],"ERROR"),""), "")</f>
        <v/>
      </c>
      <c r="BM209" s="7"/>
      <c r="BO209" s="3" t="str">
        <f>IF($A209="ADD",IF(NOT(ISBLANK(BN209)),_xlfn.XLOOKUP(BN209,ar_replace_reason[lookupValue],ar_replace_reason[lookupKey],"ERROR"),""), "")</f>
        <v/>
      </c>
      <c r="BP209" s="3" t="str">
        <f t="shared" si="29"/>
        <v/>
      </c>
      <c r="BQ209" s="3" t="str">
        <f>IF($A209="","",IF((AND($A209="ADD",OR(BP209="",BP209="Queenstown-Lakes District Council"))),"70",(_xlfn.XLOOKUP(BP209,ud_organisation_owner[lookupValue],ud_organisation_owner[lookupKey],""))))</f>
        <v/>
      </c>
      <c r="BR209" s="3" t="str">
        <f t="shared" si="30"/>
        <v/>
      </c>
      <c r="BS209" s="3" t="str">
        <f>IF($A209="","",IF((AND($A209="ADD",OR(BR209="",BR209="Queenstown-Lakes District Council"))),"70",(_xlfn.XLOOKUP(BR209,ud_organisation_owner[lookupValue],ud_organisation_owner[lookupKey],""))))</f>
        <v/>
      </c>
      <c r="BT209" s="3" t="str">
        <f t="shared" si="31"/>
        <v/>
      </c>
      <c r="BU209" s="3" t="str">
        <f>IF($A209="","",IF((AND($A209="ADD",OR(BT209="",BT209="Local Authority"))),"17",(_xlfn.XLOOKUP(BT209,ud_sub_organisation[lookupValue],ud_sub_organisation[lookupKey],""))))</f>
        <v/>
      </c>
      <c r="BW209" s="3" t="str">
        <f>IF($A209="ADD",IF(NOT(ISBLANK(BV209)),_xlfn.XLOOKUP(BV209,ud_maintenance_organisation[lookupValue],ud_maintenance_organisation[lookupKey],"ERROR"),""), "")</f>
        <v/>
      </c>
      <c r="BX209" s="3" t="str">
        <f t="shared" si="32"/>
        <v/>
      </c>
      <c r="BY209" s="3" t="str">
        <f>IF($A209="","",IF((AND($A209="ADD",OR(BX209="",BX209="Vested Assets"))),"12",(_xlfn.XLOOKUP(BX209,ud_work_category[lookupValue],ud_work_category[lookupKey],""))))</f>
        <v/>
      </c>
      <c r="BZ209" s="6"/>
      <c r="CA209" s="2" t="str">
        <f t="shared" si="33"/>
        <v/>
      </c>
      <c r="CB209" s="3" t="str">
        <f t="shared" si="34"/>
        <v/>
      </c>
      <c r="CC209" s="3" t="str">
        <f>IF($A209="","",IF((AND($A209="ADD",OR(CB209="",CB209="Excellent"))),"1",(_xlfn.XLOOKUP(CB209,condition[lookupValue],condition[lookupKey],""))))</f>
        <v/>
      </c>
      <c r="CD209" s="7" t="str">
        <f t="shared" si="35"/>
        <v/>
      </c>
      <c r="CE209" s="8"/>
    </row>
    <row r="210" spans="2:83" x14ac:dyDescent="0.25">
      <c r="B210" s="4"/>
      <c r="D210" s="3" t="str">
        <f>IF($A210="ADD",IF(NOT(ISBLANK(C210)),_xlfn.XLOOKUP(C210,ud_amds_table_list[lookupValue],ud_amds_table_list[lookupKey],"ERROR"),""), "")</f>
        <v/>
      </c>
      <c r="G210" s="8"/>
      <c r="I210" s="3" t="str">
        <f>IF($A210="ADD",IF(NOT(ISBLANK(H210)),_xlfn.XLOOKUP(H210,roadnames[lookupValue],roadnames[lookupKey],"ERROR"),""), "")</f>
        <v/>
      </c>
      <c r="J210" s="5"/>
      <c r="K210" s="5"/>
      <c r="L210" s="22"/>
      <c r="N210" s="3" t="str">
        <f>IF($A210="ADD",IF(NOT(ISBLANK(M210)),_xlfn.XLOOKUP(M210,side[lookupValue],side[lookupKey],"ERROR"),""), "")</f>
        <v/>
      </c>
      <c r="O210" s="4"/>
      <c r="Q210" s="3" t="str">
        <f>IF($A210="ADD",IF(NOT(ISBLANK(P210)),_xlfn.XLOOKUP(P210,ud_placement[lookupValue],ud_placement[lookupKey],"ERROR"),""), "")</f>
        <v/>
      </c>
      <c r="S210" s="3" t="str">
        <f>IF($A210="ADD",IF(NOT(ISBLANK(R210)),_xlfn.XLOOKUP(R210,ud_pole_primary_function[lookupValue],ud_pole_primary_function[lookupKey],"ERROR"),""), "")</f>
        <v/>
      </c>
      <c r="U210" s="3" t="str">
        <f>IF($A210="ADD",IF(NOT(ISBLANK(T210)),_xlfn.XLOOKUP(T210,ud_pole_structure_type[lookupValue],ud_pole_structure_type[lookupKey],"ERROR"),""), "")</f>
        <v/>
      </c>
      <c r="X210" s="3" t="str">
        <f>IF($A210="ADD",IF(NOT(ISBLANK(W210)),_xlfn.XLOOKUP(W210,pole_material[lookupValue],pole_material[lookupKey],"ERROR"),""), "")</f>
        <v/>
      </c>
      <c r="Z210" s="3" t="str">
        <f>IF($A210="ADD",IF(NOT(ISBLANK(Y210)),_xlfn.XLOOKUP(Y210,ud_coating_system[lookupValue],ud_coating_system[lookupKey],"ERROR"),""), "")</f>
        <v/>
      </c>
      <c r="AB210" s="3" t="str">
        <f>IF($A210="ADD",IF(NOT(ISBLANK(AA210)),_xlfn.XLOOKUP(AA210,ud_pole_foundation_type[lookupValue],ud_pole_foundation_type[lookupKey],"ERROR"),""), "")</f>
        <v/>
      </c>
      <c r="AD210" s="3" t="str">
        <f>IF($A210="ADD",IF(NOT(ISBLANK(AC210)),_xlfn.XLOOKUP(AC210,ud_pole_base_connection[lookupValue],ud_pole_base_connection[lookupKey],"ERROR"),""), "")</f>
        <v/>
      </c>
      <c r="AE210" s="22"/>
      <c r="AF210" s="22"/>
      <c r="AI210" s="3" t="str">
        <f>IF($A210="ADD",IF(NOT(ISBLANK(AH210)),_xlfn.XLOOKUP(AH210,ud_pole_structure_make[lookupValue],ud_pole_structure_make[lookupKey],"ERROR"),""), "")</f>
        <v/>
      </c>
      <c r="AK210" s="3" t="str">
        <f>IF($A210="ADD",IF(NOT(ISBLANK(AJ210)),_xlfn.XLOOKUP(1,(ud_pole_structure_model_lookup=AJ210)*(ud_pole_structure_model_parentKey=AI210),ud_pole_structure_model[lookupKey],"ERROR"),""), "")</f>
        <v/>
      </c>
      <c r="AM210" s="3" t="str">
        <f>IF($A210="ADD",IF(NOT(ISBLANK(AL210)),_xlfn.XLOOKUP(AL210,sl_pole_shape[lookupValue],sl_pole_shape[lookupKey],"ERROR"),""), "")</f>
        <v/>
      </c>
      <c r="AN210" s="8"/>
      <c r="AP210" s="3" t="str">
        <f>IF($A210="ADD",IF(NOT(ISBLANK(AO210)),_xlfn.XLOOKUP(AO210,sl_pole_attach[lookupValue],sl_pole_attach[lookupKey],"ERROR"),""), "")</f>
        <v/>
      </c>
      <c r="AR210" s="3" t="str">
        <f>IF($A210="ADD",IF(NOT(ISBLANK(AQ210)),_xlfn.XLOOKUP(AQ210,sl_earthing_type[lookupValue],sl_earthing_type[lookupKey],"ERROR"),""), "")</f>
        <v/>
      </c>
      <c r="AT210" s="3" t="str">
        <f>IF($A210="ADD",IF(NOT(ISBLANK(AS210)),_xlfn.XLOOKUP(AS210,men_point[lookupValue],men_point[lookupKey],"ERROR"),""), "")</f>
        <v/>
      </c>
      <c r="AU210" s="8"/>
      <c r="AW210" s="3" t="str">
        <f>IF($A210="ADD",IF(NOT(ISBLANK(AV210)),_xlfn.XLOOKUP(AV210,sign_bracket[lookupValue],sign_bracket[lookupKey],"ERROR"),""), "")</f>
        <v/>
      </c>
      <c r="AY210" s="3" t="str">
        <f>IF($A210="ADD",IF(NOT(ISBLANK(AX210)),_xlfn.XLOOKUP(AX210,post_plant_type[lookupValue],post_plant_type[lookupKey],"ERROR"),""), "")</f>
        <v/>
      </c>
      <c r="BA210" s="3" t="str">
        <f>IF($A210="ADD",IF(NOT(ISBLANK(AZ210)),_xlfn.XLOOKUP(AZ210,post_ground_type[lookupValue],post_ground_type[lookupKey],"ERROR"),""), "")</f>
        <v/>
      </c>
      <c r="BC210" s="3" t="str">
        <f>IF($A210="ADD",IF(NOT(ISBLANK(BB210)),_xlfn.XLOOKUP(BB210,post_joint_type[lookupValue],post_joint_type[lookupKey],"ERROR"),""), "")</f>
        <v/>
      </c>
      <c r="BD210" s="4"/>
      <c r="BE210" s="7"/>
      <c r="BF210" s="4" t="str">
        <f t="shared" ca="1" si="27"/>
        <v/>
      </c>
      <c r="BG210" s="4"/>
      <c r="BH210" s="3" t="str">
        <f t="shared" si="28"/>
        <v/>
      </c>
      <c r="BI210" s="3" t="str">
        <f>IF($A210="","",IF((AND($A210="ADD",OR(BH210="",BH210="In Use"))),"5",(_xlfn.XLOOKUP(BH210,ud_asset_status[lookupValue],ud_asset_status[lookupKey],""))))</f>
        <v/>
      </c>
      <c r="BJ210" s="7"/>
      <c r="BL210" s="3" t="str">
        <f>IF($A210="ADD",IF(NOT(ISBLANK(BK210)),_xlfn.XLOOKUP(BK210,ud_replacement_status[lookupValue],ud_replacement_status[lookupKey],"ERROR"),""), "")</f>
        <v/>
      </c>
      <c r="BM210" s="7"/>
      <c r="BO210" s="3" t="str">
        <f>IF($A210="ADD",IF(NOT(ISBLANK(BN210)),_xlfn.XLOOKUP(BN210,ar_replace_reason[lookupValue],ar_replace_reason[lookupKey],"ERROR"),""), "")</f>
        <v/>
      </c>
      <c r="BP210" s="3" t="str">
        <f t="shared" si="29"/>
        <v/>
      </c>
      <c r="BQ210" s="3" t="str">
        <f>IF($A210="","",IF((AND($A210="ADD",OR(BP210="",BP210="Queenstown-Lakes District Council"))),"70",(_xlfn.XLOOKUP(BP210,ud_organisation_owner[lookupValue],ud_organisation_owner[lookupKey],""))))</f>
        <v/>
      </c>
      <c r="BR210" s="3" t="str">
        <f t="shared" si="30"/>
        <v/>
      </c>
      <c r="BS210" s="3" t="str">
        <f>IF($A210="","",IF((AND($A210="ADD",OR(BR210="",BR210="Queenstown-Lakes District Council"))),"70",(_xlfn.XLOOKUP(BR210,ud_organisation_owner[lookupValue],ud_organisation_owner[lookupKey],""))))</f>
        <v/>
      </c>
      <c r="BT210" s="3" t="str">
        <f t="shared" si="31"/>
        <v/>
      </c>
      <c r="BU210" s="3" t="str">
        <f>IF($A210="","",IF((AND($A210="ADD",OR(BT210="",BT210="Local Authority"))),"17",(_xlfn.XLOOKUP(BT210,ud_sub_organisation[lookupValue],ud_sub_organisation[lookupKey],""))))</f>
        <v/>
      </c>
      <c r="BW210" s="3" t="str">
        <f>IF($A210="ADD",IF(NOT(ISBLANK(BV210)),_xlfn.XLOOKUP(BV210,ud_maintenance_organisation[lookupValue],ud_maintenance_organisation[lookupKey],"ERROR"),""), "")</f>
        <v/>
      </c>
      <c r="BX210" s="3" t="str">
        <f t="shared" si="32"/>
        <v/>
      </c>
      <c r="BY210" s="3" t="str">
        <f>IF($A210="","",IF((AND($A210="ADD",OR(BX210="",BX210="Vested Assets"))),"12",(_xlfn.XLOOKUP(BX210,ud_work_category[lookupValue],ud_work_category[lookupKey],""))))</f>
        <v/>
      </c>
      <c r="BZ210" s="6"/>
      <c r="CA210" s="2" t="str">
        <f t="shared" si="33"/>
        <v/>
      </c>
      <c r="CB210" s="3" t="str">
        <f t="shared" si="34"/>
        <v/>
      </c>
      <c r="CC210" s="3" t="str">
        <f>IF($A210="","",IF((AND($A210="ADD",OR(CB210="",CB210="Excellent"))),"1",(_xlfn.XLOOKUP(CB210,condition[lookupValue],condition[lookupKey],""))))</f>
        <v/>
      </c>
      <c r="CD210" s="7" t="str">
        <f t="shared" si="35"/>
        <v/>
      </c>
      <c r="CE210" s="8"/>
    </row>
    <row r="211" spans="2:83" x14ac:dyDescent="0.25">
      <c r="B211" s="4"/>
      <c r="D211" s="3" t="str">
        <f>IF($A211="ADD",IF(NOT(ISBLANK(C211)),_xlfn.XLOOKUP(C211,ud_amds_table_list[lookupValue],ud_amds_table_list[lookupKey],"ERROR"),""), "")</f>
        <v/>
      </c>
      <c r="G211" s="8"/>
      <c r="I211" s="3" t="str">
        <f>IF($A211="ADD",IF(NOT(ISBLANK(H211)),_xlfn.XLOOKUP(H211,roadnames[lookupValue],roadnames[lookupKey],"ERROR"),""), "")</f>
        <v/>
      </c>
      <c r="J211" s="5"/>
      <c r="K211" s="5"/>
      <c r="L211" s="22"/>
      <c r="N211" s="3" t="str">
        <f>IF($A211="ADD",IF(NOT(ISBLANK(M211)),_xlfn.XLOOKUP(M211,side[lookupValue],side[lookupKey],"ERROR"),""), "")</f>
        <v/>
      </c>
      <c r="O211" s="4"/>
      <c r="Q211" s="3" t="str">
        <f>IF($A211="ADD",IF(NOT(ISBLANK(P211)),_xlfn.XLOOKUP(P211,ud_placement[lookupValue],ud_placement[lookupKey],"ERROR"),""), "")</f>
        <v/>
      </c>
      <c r="S211" s="3" t="str">
        <f>IF($A211="ADD",IF(NOT(ISBLANK(R211)),_xlfn.XLOOKUP(R211,ud_pole_primary_function[lookupValue],ud_pole_primary_function[lookupKey],"ERROR"),""), "")</f>
        <v/>
      </c>
      <c r="U211" s="3" t="str">
        <f>IF($A211="ADD",IF(NOT(ISBLANK(T211)),_xlfn.XLOOKUP(T211,ud_pole_structure_type[lookupValue],ud_pole_structure_type[lookupKey],"ERROR"),""), "")</f>
        <v/>
      </c>
      <c r="X211" s="3" t="str">
        <f>IF($A211="ADD",IF(NOT(ISBLANK(W211)),_xlfn.XLOOKUP(W211,pole_material[lookupValue],pole_material[lookupKey],"ERROR"),""), "")</f>
        <v/>
      </c>
      <c r="Z211" s="3" t="str">
        <f>IF($A211="ADD",IF(NOT(ISBLANK(Y211)),_xlfn.XLOOKUP(Y211,ud_coating_system[lookupValue],ud_coating_system[lookupKey],"ERROR"),""), "")</f>
        <v/>
      </c>
      <c r="AB211" s="3" t="str">
        <f>IF($A211="ADD",IF(NOT(ISBLANK(AA211)),_xlfn.XLOOKUP(AA211,ud_pole_foundation_type[lookupValue],ud_pole_foundation_type[lookupKey],"ERROR"),""), "")</f>
        <v/>
      </c>
      <c r="AD211" s="3" t="str">
        <f>IF($A211="ADD",IF(NOT(ISBLANK(AC211)),_xlfn.XLOOKUP(AC211,ud_pole_base_connection[lookupValue],ud_pole_base_connection[lookupKey],"ERROR"),""), "")</f>
        <v/>
      </c>
      <c r="AE211" s="22"/>
      <c r="AF211" s="22"/>
      <c r="AI211" s="3" t="str">
        <f>IF($A211="ADD",IF(NOT(ISBLANK(AH211)),_xlfn.XLOOKUP(AH211,ud_pole_structure_make[lookupValue],ud_pole_structure_make[lookupKey],"ERROR"),""), "")</f>
        <v/>
      </c>
      <c r="AK211" s="3" t="str">
        <f>IF($A211="ADD",IF(NOT(ISBLANK(AJ211)),_xlfn.XLOOKUP(1,(ud_pole_structure_model_lookup=AJ211)*(ud_pole_structure_model_parentKey=AI211),ud_pole_structure_model[lookupKey],"ERROR"),""), "")</f>
        <v/>
      </c>
      <c r="AM211" s="3" t="str">
        <f>IF($A211="ADD",IF(NOT(ISBLANK(AL211)),_xlfn.XLOOKUP(AL211,sl_pole_shape[lookupValue],sl_pole_shape[lookupKey],"ERROR"),""), "")</f>
        <v/>
      </c>
      <c r="AN211" s="8"/>
      <c r="AP211" s="3" t="str">
        <f>IF($A211="ADD",IF(NOT(ISBLANK(AO211)),_xlfn.XLOOKUP(AO211,sl_pole_attach[lookupValue],sl_pole_attach[lookupKey],"ERROR"),""), "")</f>
        <v/>
      </c>
      <c r="AR211" s="3" t="str">
        <f>IF($A211="ADD",IF(NOT(ISBLANK(AQ211)),_xlfn.XLOOKUP(AQ211,sl_earthing_type[lookupValue],sl_earthing_type[lookupKey],"ERROR"),""), "")</f>
        <v/>
      </c>
      <c r="AT211" s="3" t="str">
        <f>IF($A211="ADD",IF(NOT(ISBLANK(AS211)),_xlfn.XLOOKUP(AS211,men_point[lookupValue],men_point[lookupKey],"ERROR"),""), "")</f>
        <v/>
      </c>
      <c r="AU211" s="8"/>
      <c r="AW211" s="3" t="str">
        <f>IF($A211="ADD",IF(NOT(ISBLANK(AV211)),_xlfn.XLOOKUP(AV211,sign_bracket[lookupValue],sign_bracket[lookupKey],"ERROR"),""), "")</f>
        <v/>
      </c>
      <c r="AY211" s="3" t="str">
        <f>IF($A211="ADD",IF(NOT(ISBLANK(AX211)),_xlfn.XLOOKUP(AX211,post_plant_type[lookupValue],post_plant_type[lookupKey],"ERROR"),""), "")</f>
        <v/>
      </c>
      <c r="BA211" s="3" t="str">
        <f>IF($A211="ADD",IF(NOT(ISBLANK(AZ211)),_xlfn.XLOOKUP(AZ211,post_ground_type[lookupValue],post_ground_type[lookupKey],"ERROR"),""), "")</f>
        <v/>
      </c>
      <c r="BC211" s="3" t="str">
        <f>IF($A211="ADD",IF(NOT(ISBLANK(BB211)),_xlfn.XLOOKUP(BB211,post_joint_type[lookupValue],post_joint_type[lookupKey],"ERROR"),""), "")</f>
        <v/>
      </c>
      <c r="BD211" s="4"/>
      <c r="BE211" s="7"/>
      <c r="BF211" s="4" t="str">
        <f t="shared" ca="1" si="27"/>
        <v/>
      </c>
      <c r="BG211" s="4"/>
      <c r="BH211" s="3" t="str">
        <f t="shared" si="28"/>
        <v/>
      </c>
      <c r="BI211" s="3" t="str">
        <f>IF($A211="","",IF((AND($A211="ADD",OR(BH211="",BH211="In Use"))),"5",(_xlfn.XLOOKUP(BH211,ud_asset_status[lookupValue],ud_asset_status[lookupKey],""))))</f>
        <v/>
      </c>
      <c r="BJ211" s="7"/>
      <c r="BL211" s="3" t="str">
        <f>IF($A211="ADD",IF(NOT(ISBLANK(BK211)),_xlfn.XLOOKUP(BK211,ud_replacement_status[lookupValue],ud_replacement_status[lookupKey],"ERROR"),""), "")</f>
        <v/>
      </c>
      <c r="BM211" s="7"/>
      <c r="BO211" s="3" t="str">
        <f>IF($A211="ADD",IF(NOT(ISBLANK(BN211)),_xlfn.XLOOKUP(BN211,ar_replace_reason[lookupValue],ar_replace_reason[lookupKey],"ERROR"),""), "")</f>
        <v/>
      </c>
      <c r="BP211" s="3" t="str">
        <f t="shared" si="29"/>
        <v/>
      </c>
      <c r="BQ211" s="3" t="str">
        <f>IF($A211="","",IF((AND($A211="ADD",OR(BP211="",BP211="Queenstown-Lakes District Council"))),"70",(_xlfn.XLOOKUP(BP211,ud_organisation_owner[lookupValue],ud_organisation_owner[lookupKey],""))))</f>
        <v/>
      </c>
      <c r="BR211" s="3" t="str">
        <f t="shared" si="30"/>
        <v/>
      </c>
      <c r="BS211" s="3" t="str">
        <f>IF($A211="","",IF((AND($A211="ADD",OR(BR211="",BR211="Queenstown-Lakes District Council"))),"70",(_xlfn.XLOOKUP(BR211,ud_organisation_owner[lookupValue],ud_organisation_owner[lookupKey],""))))</f>
        <v/>
      </c>
      <c r="BT211" s="3" t="str">
        <f t="shared" si="31"/>
        <v/>
      </c>
      <c r="BU211" s="3" t="str">
        <f>IF($A211="","",IF((AND($A211="ADD",OR(BT211="",BT211="Local Authority"))),"17",(_xlfn.XLOOKUP(BT211,ud_sub_organisation[lookupValue],ud_sub_organisation[lookupKey],""))))</f>
        <v/>
      </c>
      <c r="BW211" s="3" t="str">
        <f>IF($A211="ADD",IF(NOT(ISBLANK(BV211)),_xlfn.XLOOKUP(BV211,ud_maintenance_organisation[lookupValue],ud_maintenance_organisation[lookupKey],"ERROR"),""), "")</f>
        <v/>
      </c>
      <c r="BX211" s="3" t="str">
        <f t="shared" si="32"/>
        <v/>
      </c>
      <c r="BY211" s="3" t="str">
        <f>IF($A211="","",IF((AND($A211="ADD",OR(BX211="",BX211="Vested Assets"))),"12",(_xlfn.XLOOKUP(BX211,ud_work_category[lookupValue],ud_work_category[lookupKey],""))))</f>
        <v/>
      </c>
      <c r="BZ211" s="6"/>
      <c r="CA211" s="2" t="str">
        <f t="shared" si="33"/>
        <v/>
      </c>
      <c r="CB211" s="3" t="str">
        <f t="shared" si="34"/>
        <v/>
      </c>
      <c r="CC211" s="3" t="str">
        <f>IF($A211="","",IF((AND($A211="ADD",OR(CB211="",CB211="Excellent"))),"1",(_xlfn.XLOOKUP(CB211,condition[lookupValue],condition[lookupKey],""))))</f>
        <v/>
      </c>
      <c r="CD211" s="7" t="str">
        <f t="shared" si="35"/>
        <v/>
      </c>
      <c r="CE211" s="8"/>
    </row>
    <row r="212" spans="2:83" x14ac:dyDescent="0.25">
      <c r="B212" s="4"/>
      <c r="D212" s="3" t="str">
        <f>IF($A212="ADD",IF(NOT(ISBLANK(C212)),_xlfn.XLOOKUP(C212,ud_amds_table_list[lookupValue],ud_amds_table_list[lookupKey],"ERROR"),""), "")</f>
        <v/>
      </c>
      <c r="G212" s="8"/>
      <c r="I212" s="3" t="str">
        <f>IF($A212="ADD",IF(NOT(ISBLANK(H212)),_xlfn.XLOOKUP(H212,roadnames[lookupValue],roadnames[lookupKey],"ERROR"),""), "")</f>
        <v/>
      </c>
      <c r="J212" s="5"/>
      <c r="K212" s="5"/>
      <c r="L212" s="22"/>
      <c r="N212" s="3" t="str">
        <f>IF($A212="ADD",IF(NOT(ISBLANK(M212)),_xlfn.XLOOKUP(M212,side[lookupValue],side[lookupKey],"ERROR"),""), "")</f>
        <v/>
      </c>
      <c r="O212" s="4"/>
      <c r="Q212" s="3" t="str">
        <f>IF($A212="ADD",IF(NOT(ISBLANK(P212)),_xlfn.XLOOKUP(P212,ud_placement[lookupValue],ud_placement[lookupKey],"ERROR"),""), "")</f>
        <v/>
      </c>
      <c r="S212" s="3" t="str">
        <f>IF($A212="ADD",IF(NOT(ISBLANK(R212)),_xlfn.XLOOKUP(R212,ud_pole_primary_function[lookupValue],ud_pole_primary_function[lookupKey],"ERROR"),""), "")</f>
        <v/>
      </c>
      <c r="U212" s="3" t="str">
        <f>IF($A212="ADD",IF(NOT(ISBLANK(T212)),_xlfn.XLOOKUP(T212,ud_pole_structure_type[lookupValue],ud_pole_structure_type[lookupKey],"ERROR"),""), "")</f>
        <v/>
      </c>
      <c r="X212" s="3" t="str">
        <f>IF($A212="ADD",IF(NOT(ISBLANK(W212)),_xlfn.XLOOKUP(W212,pole_material[lookupValue],pole_material[lookupKey],"ERROR"),""), "")</f>
        <v/>
      </c>
      <c r="Z212" s="3" t="str">
        <f>IF($A212="ADD",IF(NOT(ISBLANK(Y212)),_xlfn.XLOOKUP(Y212,ud_coating_system[lookupValue],ud_coating_system[lookupKey],"ERROR"),""), "")</f>
        <v/>
      </c>
      <c r="AB212" s="3" t="str">
        <f>IF($A212="ADD",IF(NOT(ISBLANK(AA212)),_xlfn.XLOOKUP(AA212,ud_pole_foundation_type[lookupValue],ud_pole_foundation_type[lookupKey],"ERROR"),""), "")</f>
        <v/>
      </c>
      <c r="AD212" s="3" t="str">
        <f>IF($A212="ADD",IF(NOT(ISBLANK(AC212)),_xlfn.XLOOKUP(AC212,ud_pole_base_connection[lookupValue],ud_pole_base_connection[lookupKey],"ERROR"),""), "")</f>
        <v/>
      </c>
      <c r="AE212" s="22"/>
      <c r="AF212" s="22"/>
      <c r="AI212" s="3" t="str">
        <f>IF($A212="ADD",IF(NOT(ISBLANK(AH212)),_xlfn.XLOOKUP(AH212,ud_pole_structure_make[lookupValue],ud_pole_structure_make[lookupKey],"ERROR"),""), "")</f>
        <v/>
      </c>
      <c r="AK212" s="3" t="str">
        <f>IF($A212="ADD",IF(NOT(ISBLANK(AJ212)),_xlfn.XLOOKUP(1,(ud_pole_structure_model_lookup=AJ212)*(ud_pole_structure_model_parentKey=AI212),ud_pole_structure_model[lookupKey],"ERROR"),""), "")</f>
        <v/>
      </c>
      <c r="AM212" s="3" t="str">
        <f>IF($A212="ADD",IF(NOT(ISBLANK(AL212)),_xlfn.XLOOKUP(AL212,sl_pole_shape[lookupValue],sl_pole_shape[lookupKey],"ERROR"),""), "")</f>
        <v/>
      </c>
      <c r="AN212" s="8"/>
      <c r="AP212" s="3" t="str">
        <f>IF($A212="ADD",IF(NOT(ISBLANK(AO212)),_xlfn.XLOOKUP(AO212,sl_pole_attach[lookupValue],sl_pole_attach[lookupKey],"ERROR"),""), "")</f>
        <v/>
      </c>
      <c r="AR212" s="3" t="str">
        <f>IF($A212="ADD",IF(NOT(ISBLANK(AQ212)),_xlfn.XLOOKUP(AQ212,sl_earthing_type[lookupValue],sl_earthing_type[lookupKey],"ERROR"),""), "")</f>
        <v/>
      </c>
      <c r="AT212" s="3" t="str">
        <f>IF($A212="ADD",IF(NOT(ISBLANK(AS212)),_xlfn.XLOOKUP(AS212,men_point[lookupValue],men_point[lookupKey],"ERROR"),""), "")</f>
        <v/>
      </c>
      <c r="AU212" s="8"/>
      <c r="AW212" s="3" t="str">
        <f>IF($A212="ADD",IF(NOT(ISBLANK(AV212)),_xlfn.XLOOKUP(AV212,sign_bracket[lookupValue],sign_bracket[lookupKey],"ERROR"),""), "")</f>
        <v/>
      </c>
      <c r="AY212" s="3" t="str">
        <f>IF($A212="ADD",IF(NOT(ISBLANK(AX212)),_xlfn.XLOOKUP(AX212,post_plant_type[lookupValue],post_plant_type[lookupKey],"ERROR"),""), "")</f>
        <v/>
      </c>
      <c r="BA212" s="3" t="str">
        <f>IF($A212="ADD",IF(NOT(ISBLANK(AZ212)),_xlfn.XLOOKUP(AZ212,post_ground_type[lookupValue],post_ground_type[lookupKey],"ERROR"),""), "")</f>
        <v/>
      </c>
      <c r="BC212" s="3" t="str">
        <f>IF($A212="ADD",IF(NOT(ISBLANK(BB212)),_xlfn.XLOOKUP(BB212,post_joint_type[lookupValue],post_joint_type[lookupKey],"ERROR"),""), "")</f>
        <v/>
      </c>
      <c r="BD212" s="4"/>
      <c r="BE212" s="7"/>
      <c r="BF212" s="4" t="str">
        <f t="shared" ca="1" si="27"/>
        <v/>
      </c>
      <c r="BG212" s="4"/>
      <c r="BH212" s="3" t="str">
        <f t="shared" si="28"/>
        <v/>
      </c>
      <c r="BI212" s="3" t="str">
        <f>IF($A212="","",IF((AND($A212="ADD",OR(BH212="",BH212="In Use"))),"5",(_xlfn.XLOOKUP(BH212,ud_asset_status[lookupValue],ud_asset_status[lookupKey],""))))</f>
        <v/>
      </c>
      <c r="BJ212" s="7"/>
      <c r="BL212" s="3" t="str">
        <f>IF($A212="ADD",IF(NOT(ISBLANK(BK212)),_xlfn.XLOOKUP(BK212,ud_replacement_status[lookupValue],ud_replacement_status[lookupKey],"ERROR"),""), "")</f>
        <v/>
      </c>
      <c r="BM212" s="7"/>
      <c r="BO212" s="3" t="str">
        <f>IF($A212="ADD",IF(NOT(ISBLANK(BN212)),_xlfn.XLOOKUP(BN212,ar_replace_reason[lookupValue],ar_replace_reason[lookupKey],"ERROR"),""), "")</f>
        <v/>
      </c>
      <c r="BP212" s="3" t="str">
        <f t="shared" si="29"/>
        <v/>
      </c>
      <c r="BQ212" s="3" t="str">
        <f>IF($A212="","",IF((AND($A212="ADD",OR(BP212="",BP212="Queenstown-Lakes District Council"))),"70",(_xlfn.XLOOKUP(BP212,ud_organisation_owner[lookupValue],ud_organisation_owner[lookupKey],""))))</f>
        <v/>
      </c>
      <c r="BR212" s="3" t="str">
        <f t="shared" si="30"/>
        <v/>
      </c>
      <c r="BS212" s="3" t="str">
        <f>IF($A212="","",IF((AND($A212="ADD",OR(BR212="",BR212="Queenstown-Lakes District Council"))),"70",(_xlfn.XLOOKUP(BR212,ud_organisation_owner[lookupValue],ud_organisation_owner[lookupKey],""))))</f>
        <v/>
      </c>
      <c r="BT212" s="3" t="str">
        <f t="shared" si="31"/>
        <v/>
      </c>
      <c r="BU212" s="3" t="str">
        <f>IF($A212="","",IF((AND($A212="ADD",OR(BT212="",BT212="Local Authority"))),"17",(_xlfn.XLOOKUP(BT212,ud_sub_organisation[lookupValue],ud_sub_organisation[lookupKey],""))))</f>
        <v/>
      </c>
      <c r="BW212" s="3" t="str">
        <f>IF($A212="ADD",IF(NOT(ISBLANK(BV212)),_xlfn.XLOOKUP(BV212,ud_maintenance_organisation[lookupValue],ud_maintenance_organisation[lookupKey],"ERROR"),""), "")</f>
        <v/>
      </c>
      <c r="BX212" s="3" t="str">
        <f t="shared" si="32"/>
        <v/>
      </c>
      <c r="BY212" s="3" t="str">
        <f>IF($A212="","",IF((AND($A212="ADD",OR(BX212="",BX212="Vested Assets"))),"12",(_xlfn.XLOOKUP(BX212,ud_work_category[lookupValue],ud_work_category[lookupKey],""))))</f>
        <v/>
      </c>
      <c r="BZ212" s="6"/>
      <c r="CA212" s="2" t="str">
        <f t="shared" si="33"/>
        <v/>
      </c>
      <c r="CB212" s="3" t="str">
        <f t="shared" si="34"/>
        <v/>
      </c>
      <c r="CC212" s="3" t="str">
        <f>IF($A212="","",IF((AND($A212="ADD",OR(CB212="",CB212="Excellent"))),"1",(_xlfn.XLOOKUP(CB212,condition[lookupValue],condition[lookupKey],""))))</f>
        <v/>
      </c>
      <c r="CD212" s="7" t="str">
        <f t="shared" si="35"/>
        <v/>
      </c>
      <c r="CE212" s="8"/>
    </row>
    <row r="213" spans="2:83" x14ac:dyDescent="0.25">
      <c r="B213" s="4"/>
      <c r="D213" s="3" t="str">
        <f>IF($A213="ADD",IF(NOT(ISBLANK(C213)),_xlfn.XLOOKUP(C213,ud_amds_table_list[lookupValue],ud_amds_table_list[lookupKey],"ERROR"),""), "")</f>
        <v/>
      </c>
      <c r="G213" s="8"/>
      <c r="I213" s="3" t="str">
        <f>IF($A213="ADD",IF(NOT(ISBLANK(H213)),_xlfn.XLOOKUP(H213,roadnames[lookupValue],roadnames[lookupKey],"ERROR"),""), "")</f>
        <v/>
      </c>
      <c r="J213" s="5"/>
      <c r="K213" s="5"/>
      <c r="L213" s="22"/>
      <c r="N213" s="3" t="str">
        <f>IF($A213="ADD",IF(NOT(ISBLANK(M213)),_xlfn.XLOOKUP(M213,side[lookupValue],side[lookupKey],"ERROR"),""), "")</f>
        <v/>
      </c>
      <c r="O213" s="4"/>
      <c r="Q213" s="3" t="str">
        <f>IF($A213="ADD",IF(NOT(ISBLANK(P213)),_xlfn.XLOOKUP(P213,ud_placement[lookupValue],ud_placement[lookupKey],"ERROR"),""), "")</f>
        <v/>
      </c>
      <c r="S213" s="3" t="str">
        <f>IF($A213="ADD",IF(NOT(ISBLANK(R213)),_xlfn.XLOOKUP(R213,ud_pole_primary_function[lookupValue],ud_pole_primary_function[lookupKey],"ERROR"),""), "")</f>
        <v/>
      </c>
      <c r="U213" s="3" t="str">
        <f>IF($A213="ADD",IF(NOT(ISBLANK(T213)),_xlfn.XLOOKUP(T213,ud_pole_structure_type[lookupValue],ud_pole_structure_type[lookupKey],"ERROR"),""), "")</f>
        <v/>
      </c>
      <c r="X213" s="3" t="str">
        <f>IF($A213="ADD",IF(NOT(ISBLANK(W213)),_xlfn.XLOOKUP(W213,pole_material[lookupValue],pole_material[lookupKey],"ERROR"),""), "")</f>
        <v/>
      </c>
      <c r="Z213" s="3" t="str">
        <f>IF($A213="ADD",IF(NOT(ISBLANK(Y213)),_xlfn.XLOOKUP(Y213,ud_coating_system[lookupValue],ud_coating_system[lookupKey],"ERROR"),""), "")</f>
        <v/>
      </c>
      <c r="AB213" s="3" t="str">
        <f>IF($A213="ADD",IF(NOT(ISBLANK(AA213)),_xlfn.XLOOKUP(AA213,ud_pole_foundation_type[lookupValue],ud_pole_foundation_type[lookupKey],"ERROR"),""), "")</f>
        <v/>
      </c>
      <c r="AD213" s="3" t="str">
        <f>IF($A213="ADD",IF(NOT(ISBLANK(AC213)),_xlfn.XLOOKUP(AC213,ud_pole_base_connection[lookupValue],ud_pole_base_connection[lookupKey],"ERROR"),""), "")</f>
        <v/>
      </c>
      <c r="AE213" s="22"/>
      <c r="AF213" s="22"/>
      <c r="AI213" s="3" t="str">
        <f>IF($A213="ADD",IF(NOT(ISBLANK(AH213)),_xlfn.XLOOKUP(AH213,ud_pole_structure_make[lookupValue],ud_pole_structure_make[lookupKey],"ERROR"),""), "")</f>
        <v/>
      </c>
      <c r="AK213" s="3" t="str">
        <f>IF($A213="ADD",IF(NOT(ISBLANK(AJ213)),_xlfn.XLOOKUP(1,(ud_pole_structure_model_lookup=AJ213)*(ud_pole_structure_model_parentKey=AI213),ud_pole_structure_model[lookupKey],"ERROR"),""), "")</f>
        <v/>
      </c>
      <c r="AM213" s="3" t="str">
        <f>IF($A213="ADD",IF(NOT(ISBLANK(AL213)),_xlfn.XLOOKUP(AL213,sl_pole_shape[lookupValue],sl_pole_shape[lookupKey],"ERROR"),""), "")</f>
        <v/>
      </c>
      <c r="AN213" s="8"/>
      <c r="AP213" s="3" t="str">
        <f>IF($A213="ADD",IF(NOT(ISBLANK(AO213)),_xlfn.XLOOKUP(AO213,sl_pole_attach[lookupValue],sl_pole_attach[lookupKey],"ERROR"),""), "")</f>
        <v/>
      </c>
      <c r="AR213" s="3" t="str">
        <f>IF($A213="ADD",IF(NOT(ISBLANK(AQ213)),_xlfn.XLOOKUP(AQ213,sl_earthing_type[lookupValue],sl_earthing_type[lookupKey],"ERROR"),""), "")</f>
        <v/>
      </c>
      <c r="AT213" s="3" t="str">
        <f>IF($A213="ADD",IF(NOT(ISBLANK(AS213)),_xlfn.XLOOKUP(AS213,men_point[lookupValue],men_point[lookupKey],"ERROR"),""), "")</f>
        <v/>
      </c>
      <c r="AU213" s="8"/>
      <c r="AW213" s="3" t="str">
        <f>IF($A213="ADD",IF(NOT(ISBLANK(AV213)),_xlfn.XLOOKUP(AV213,sign_bracket[lookupValue],sign_bracket[lookupKey],"ERROR"),""), "")</f>
        <v/>
      </c>
      <c r="AY213" s="3" t="str">
        <f>IF($A213="ADD",IF(NOT(ISBLANK(AX213)),_xlfn.XLOOKUP(AX213,post_plant_type[lookupValue],post_plant_type[lookupKey],"ERROR"),""), "")</f>
        <v/>
      </c>
      <c r="BA213" s="3" t="str">
        <f>IF($A213="ADD",IF(NOT(ISBLANK(AZ213)),_xlfn.XLOOKUP(AZ213,post_ground_type[lookupValue],post_ground_type[lookupKey],"ERROR"),""), "")</f>
        <v/>
      </c>
      <c r="BC213" s="3" t="str">
        <f>IF($A213="ADD",IF(NOT(ISBLANK(BB213)),_xlfn.XLOOKUP(BB213,post_joint_type[lookupValue],post_joint_type[lookupKey],"ERROR"),""), "")</f>
        <v/>
      </c>
      <c r="BD213" s="4"/>
      <c r="BE213" s="7"/>
      <c r="BF213" s="4" t="str">
        <f t="shared" ca="1" si="27"/>
        <v/>
      </c>
      <c r="BG213" s="4"/>
      <c r="BH213" s="3" t="str">
        <f t="shared" si="28"/>
        <v/>
      </c>
      <c r="BI213" s="3" t="str">
        <f>IF($A213="","",IF((AND($A213="ADD",OR(BH213="",BH213="In Use"))),"5",(_xlfn.XLOOKUP(BH213,ud_asset_status[lookupValue],ud_asset_status[lookupKey],""))))</f>
        <v/>
      </c>
      <c r="BJ213" s="7"/>
      <c r="BL213" s="3" t="str">
        <f>IF($A213="ADD",IF(NOT(ISBLANK(BK213)),_xlfn.XLOOKUP(BK213,ud_replacement_status[lookupValue],ud_replacement_status[lookupKey],"ERROR"),""), "")</f>
        <v/>
      </c>
      <c r="BM213" s="7"/>
      <c r="BO213" s="3" t="str">
        <f>IF($A213="ADD",IF(NOT(ISBLANK(BN213)),_xlfn.XLOOKUP(BN213,ar_replace_reason[lookupValue],ar_replace_reason[lookupKey],"ERROR"),""), "")</f>
        <v/>
      </c>
      <c r="BP213" s="3" t="str">
        <f t="shared" si="29"/>
        <v/>
      </c>
      <c r="BQ213" s="3" t="str">
        <f>IF($A213="","",IF((AND($A213="ADD",OR(BP213="",BP213="Queenstown-Lakes District Council"))),"70",(_xlfn.XLOOKUP(BP213,ud_organisation_owner[lookupValue],ud_organisation_owner[lookupKey],""))))</f>
        <v/>
      </c>
      <c r="BR213" s="3" t="str">
        <f t="shared" si="30"/>
        <v/>
      </c>
      <c r="BS213" s="3" t="str">
        <f>IF($A213="","",IF((AND($A213="ADD",OR(BR213="",BR213="Queenstown-Lakes District Council"))),"70",(_xlfn.XLOOKUP(BR213,ud_organisation_owner[lookupValue],ud_organisation_owner[lookupKey],""))))</f>
        <v/>
      </c>
      <c r="BT213" s="3" t="str">
        <f t="shared" si="31"/>
        <v/>
      </c>
      <c r="BU213" s="3" t="str">
        <f>IF($A213="","",IF((AND($A213="ADD",OR(BT213="",BT213="Local Authority"))),"17",(_xlfn.XLOOKUP(BT213,ud_sub_organisation[lookupValue],ud_sub_organisation[lookupKey],""))))</f>
        <v/>
      </c>
      <c r="BW213" s="3" t="str">
        <f>IF($A213="ADD",IF(NOT(ISBLANK(BV213)),_xlfn.XLOOKUP(BV213,ud_maintenance_organisation[lookupValue],ud_maintenance_organisation[lookupKey],"ERROR"),""), "")</f>
        <v/>
      </c>
      <c r="BX213" s="3" t="str">
        <f t="shared" si="32"/>
        <v/>
      </c>
      <c r="BY213" s="3" t="str">
        <f>IF($A213="","",IF((AND($A213="ADD",OR(BX213="",BX213="Vested Assets"))),"12",(_xlfn.XLOOKUP(BX213,ud_work_category[lookupValue],ud_work_category[lookupKey],""))))</f>
        <v/>
      </c>
      <c r="BZ213" s="6"/>
      <c r="CA213" s="2" t="str">
        <f t="shared" si="33"/>
        <v/>
      </c>
      <c r="CB213" s="3" t="str">
        <f t="shared" si="34"/>
        <v/>
      </c>
      <c r="CC213" s="3" t="str">
        <f>IF($A213="","",IF((AND($A213="ADD",OR(CB213="",CB213="Excellent"))),"1",(_xlfn.XLOOKUP(CB213,condition[lookupValue],condition[lookupKey],""))))</f>
        <v/>
      </c>
      <c r="CD213" s="7" t="str">
        <f t="shared" si="35"/>
        <v/>
      </c>
      <c r="CE213" s="8"/>
    </row>
    <row r="214" spans="2:83" x14ac:dyDescent="0.25">
      <c r="B214" s="4"/>
      <c r="D214" s="3" t="str">
        <f>IF($A214="ADD",IF(NOT(ISBLANK(C214)),_xlfn.XLOOKUP(C214,ud_amds_table_list[lookupValue],ud_amds_table_list[lookupKey],"ERROR"),""), "")</f>
        <v/>
      </c>
      <c r="G214" s="8"/>
      <c r="I214" s="3" t="str">
        <f>IF($A214="ADD",IF(NOT(ISBLANK(H214)),_xlfn.XLOOKUP(H214,roadnames[lookupValue],roadnames[lookupKey],"ERROR"),""), "")</f>
        <v/>
      </c>
      <c r="J214" s="5"/>
      <c r="K214" s="5"/>
      <c r="L214" s="22"/>
      <c r="N214" s="3" t="str">
        <f>IF($A214="ADD",IF(NOT(ISBLANK(M214)),_xlfn.XLOOKUP(M214,side[lookupValue],side[lookupKey],"ERROR"),""), "")</f>
        <v/>
      </c>
      <c r="O214" s="4"/>
      <c r="Q214" s="3" t="str">
        <f>IF($A214="ADD",IF(NOT(ISBLANK(P214)),_xlfn.XLOOKUP(P214,ud_placement[lookupValue],ud_placement[lookupKey],"ERROR"),""), "")</f>
        <v/>
      </c>
      <c r="S214" s="3" t="str">
        <f>IF($A214="ADD",IF(NOT(ISBLANK(R214)),_xlfn.XLOOKUP(R214,ud_pole_primary_function[lookupValue],ud_pole_primary_function[lookupKey],"ERROR"),""), "")</f>
        <v/>
      </c>
      <c r="U214" s="3" t="str">
        <f>IF($A214="ADD",IF(NOT(ISBLANK(T214)),_xlfn.XLOOKUP(T214,ud_pole_structure_type[lookupValue],ud_pole_structure_type[lookupKey],"ERROR"),""), "")</f>
        <v/>
      </c>
      <c r="X214" s="3" t="str">
        <f>IF($A214="ADD",IF(NOT(ISBLANK(W214)),_xlfn.XLOOKUP(W214,pole_material[lookupValue],pole_material[lookupKey],"ERROR"),""), "")</f>
        <v/>
      </c>
      <c r="Z214" s="3" t="str">
        <f>IF($A214="ADD",IF(NOT(ISBLANK(Y214)),_xlfn.XLOOKUP(Y214,ud_coating_system[lookupValue],ud_coating_system[lookupKey],"ERROR"),""), "")</f>
        <v/>
      </c>
      <c r="AB214" s="3" t="str">
        <f>IF($A214="ADD",IF(NOT(ISBLANK(AA214)),_xlfn.XLOOKUP(AA214,ud_pole_foundation_type[lookupValue],ud_pole_foundation_type[lookupKey],"ERROR"),""), "")</f>
        <v/>
      </c>
      <c r="AD214" s="3" t="str">
        <f>IF($A214="ADD",IF(NOT(ISBLANK(AC214)),_xlfn.XLOOKUP(AC214,ud_pole_base_connection[lookupValue],ud_pole_base_connection[lookupKey],"ERROR"),""), "")</f>
        <v/>
      </c>
      <c r="AE214" s="22"/>
      <c r="AF214" s="22"/>
      <c r="AI214" s="3" t="str">
        <f>IF($A214="ADD",IF(NOT(ISBLANK(AH214)),_xlfn.XLOOKUP(AH214,ud_pole_structure_make[lookupValue],ud_pole_structure_make[lookupKey],"ERROR"),""), "")</f>
        <v/>
      </c>
      <c r="AK214" s="3" t="str">
        <f>IF($A214="ADD",IF(NOT(ISBLANK(AJ214)),_xlfn.XLOOKUP(1,(ud_pole_structure_model_lookup=AJ214)*(ud_pole_structure_model_parentKey=AI214),ud_pole_structure_model[lookupKey],"ERROR"),""), "")</f>
        <v/>
      </c>
      <c r="AM214" s="3" t="str">
        <f>IF($A214="ADD",IF(NOT(ISBLANK(AL214)),_xlfn.XLOOKUP(AL214,sl_pole_shape[lookupValue],sl_pole_shape[lookupKey],"ERROR"),""), "")</f>
        <v/>
      </c>
      <c r="AN214" s="8"/>
      <c r="AP214" s="3" t="str">
        <f>IF($A214="ADD",IF(NOT(ISBLANK(AO214)),_xlfn.XLOOKUP(AO214,sl_pole_attach[lookupValue],sl_pole_attach[lookupKey],"ERROR"),""), "")</f>
        <v/>
      </c>
      <c r="AR214" s="3" t="str">
        <f>IF($A214="ADD",IF(NOT(ISBLANK(AQ214)),_xlfn.XLOOKUP(AQ214,sl_earthing_type[lookupValue],sl_earthing_type[lookupKey],"ERROR"),""), "")</f>
        <v/>
      </c>
      <c r="AT214" s="3" t="str">
        <f>IF($A214="ADD",IF(NOT(ISBLANK(AS214)),_xlfn.XLOOKUP(AS214,men_point[lookupValue],men_point[lookupKey],"ERROR"),""), "")</f>
        <v/>
      </c>
      <c r="AU214" s="8"/>
      <c r="AW214" s="3" t="str">
        <f>IF($A214="ADD",IF(NOT(ISBLANK(AV214)),_xlfn.XLOOKUP(AV214,sign_bracket[lookupValue],sign_bracket[lookupKey],"ERROR"),""), "")</f>
        <v/>
      </c>
      <c r="AY214" s="3" t="str">
        <f>IF($A214="ADD",IF(NOT(ISBLANK(AX214)),_xlfn.XLOOKUP(AX214,post_plant_type[lookupValue],post_plant_type[lookupKey],"ERROR"),""), "")</f>
        <v/>
      </c>
      <c r="BA214" s="3" t="str">
        <f>IF($A214="ADD",IF(NOT(ISBLANK(AZ214)),_xlfn.XLOOKUP(AZ214,post_ground_type[lookupValue],post_ground_type[lookupKey],"ERROR"),""), "")</f>
        <v/>
      </c>
      <c r="BC214" s="3" t="str">
        <f>IF($A214="ADD",IF(NOT(ISBLANK(BB214)),_xlfn.XLOOKUP(BB214,post_joint_type[lookupValue],post_joint_type[lookupKey],"ERROR"),""), "")</f>
        <v/>
      </c>
      <c r="BD214" s="4"/>
      <c r="BE214" s="7"/>
      <c r="BF214" s="4" t="str">
        <f t="shared" ca="1" si="27"/>
        <v/>
      </c>
      <c r="BG214" s="4"/>
      <c r="BH214" s="3" t="str">
        <f t="shared" si="28"/>
        <v/>
      </c>
      <c r="BI214" s="3" t="str">
        <f>IF($A214="","",IF((AND($A214="ADD",OR(BH214="",BH214="In Use"))),"5",(_xlfn.XLOOKUP(BH214,ud_asset_status[lookupValue],ud_asset_status[lookupKey],""))))</f>
        <v/>
      </c>
      <c r="BJ214" s="7"/>
      <c r="BL214" s="3" t="str">
        <f>IF($A214="ADD",IF(NOT(ISBLANK(BK214)),_xlfn.XLOOKUP(BK214,ud_replacement_status[lookupValue],ud_replacement_status[lookupKey],"ERROR"),""), "")</f>
        <v/>
      </c>
      <c r="BM214" s="7"/>
      <c r="BO214" s="3" t="str">
        <f>IF($A214="ADD",IF(NOT(ISBLANK(BN214)),_xlfn.XLOOKUP(BN214,ar_replace_reason[lookupValue],ar_replace_reason[lookupKey],"ERROR"),""), "")</f>
        <v/>
      </c>
      <c r="BP214" s="3" t="str">
        <f t="shared" si="29"/>
        <v/>
      </c>
      <c r="BQ214" s="3" t="str">
        <f>IF($A214="","",IF((AND($A214="ADD",OR(BP214="",BP214="Queenstown-Lakes District Council"))),"70",(_xlfn.XLOOKUP(BP214,ud_organisation_owner[lookupValue],ud_organisation_owner[lookupKey],""))))</f>
        <v/>
      </c>
      <c r="BR214" s="3" t="str">
        <f t="shared" si="30"/>
        <v/>
      </c>
      <c r="BS214" s="3" t="str">
        <f>IF($A214="","",IF((AND($A214="ADD",OR(BR214="",BR214="Queenstown-Lakes District Council"))),"70",(_xlfn.XLOOKUP(BR214,ud_organisation_owner[lookupValue],ud_organisation_owner[lookupKey],""))))</f>
        <v/>
      </c>
      <c r="BT214" s="3" t="str">
        <f t="shared" si="31"/>
        <v/>
      </c>
      <c r="BU214" s="3" t="str">
        <f>IF($A214="","",IF((AND($A214="ADD",OR(BT214="",BT214="Local Authority"))),"17",(_xlfn.XLOOKUP(BT214,ud_sub_organisation[lookupValue],ud_sub_organisation[lookupKey],""))))</f>
        <v/>
      </c>
      <c r="BW214" s="3" t="str">
        <f>IF($A214="ADD",IF(NOT(ISBLANK(BV214)),_xlfn.XLOOKUP(BV214,ud_maintenance_organisation[lookupValue],ud_maintenance_organisation[lookupKey],"ERROR"),""), "")</f>
        <v/>
      </c>
      <c r="BX214" s="3" t="str">
        <f t="shared" si="32"/>
        <v/>
      </c>
      <c r="BY214" s="3" t="str">
        <f>IF($A214="","",IF((AND($A214="ADD",OR(BX214="",BX214="Vested Assets"))),"12",(_xlfn.XLOOKUP(BX214,ud_work_category[lookupValue],ud_work_category[lookupKey],""))))</f>
        <v/>
      </c>
      <c r="BZ214" s="6"/>
      <c r="CA214" s="2" t="str">
        <f t="shared" si="33"/>
        <v/>
      </c>
      <c r="CB214" s="3" t="str">
        <f t="shared" si="34"/>
        <v/>
      </c>
      <c r="CC214" s="3" t="str">
        <f>IF($A214="","",IF((AND($A214="ADD",OR(CB214="",CB214="Excellent"))),"1",(_xlfn.XLOOKUP(CB214,condition[lookupValue],condition[lookupKey],""))))</f>
        <v/>
      </c>
      <c r="CD214" s="7" t="str">
        <f t="shared" si="35"/>
        <v/>
      </c>
      <c r="CE214" s="8"/>
    </row>
    <row r="215" spans="2:83" x14ac:dyDescent="0.25">
      <c r="B215" s="4"/>
      <c r="D215" s="3" t="str">
        <f>IF($A215="ADD",IF(NOT(ISBLANK(C215)),_xlfn.XLOOKUP(C215,ud_amds_table_list[lookupValue],ud_amds_table_list[lookupKey],"ERROR"),""), "")</f>
        <v/>
      </c>
      <c r="G215" s="8"/>
      <c r="I215" s="3" t="str">
        <f>IF($A215="ADD",IF(NOT(ISBLANK(H215)),_xlfn.XLOOKUP(H215,roadnames[lookupValue],roadnames[lookupKey],"ERROR"),""), "")</f>
        <v/>
      </c>
      <c r="J215" s="5"/>
      <c r="K215" s="5"/>
      <c r="L215" s="22"/>
      <c r="N215" s="3" t="str">
        <f>IF($A215="ADD",IF(NOT(ISBLANK(M215)),_xlfn.XLOOKUP(M215,side[lookupValue],side[lookupKey],"ERROR"),""), "")</f>
        <v/>
      </c>
      <c r="O215" s="4"/>
      <c r="Q215" s="3" t="str">
        <f>IF($A215="ADD",IF(NOT(ISBLANK(P215)),_xlfn.XLOOKUP(P215,ud_placement[lookupValue],ud_placement[lookupKey],"ERROR"),""), "")</f>
        <v/>
      </c>
      <c r="S215" s="3" t="str">
        <f>IF($A215="ADD",IF(NOT(ISBLANK(R215)),_xlfn.XLOOKUP(R215,ud_pole_primary_function[lookupValue],ud_pole_primary_function[lookupKey],"ERROR"),""), "")</f>
        <v/>
      </c>
      <c r="U215" s="3" t="str">
        <f>IF($A215="ADD",IF(NOT(ISBLANK(T215)),_xlfn.XLOOKUP(T215,ud_pole_structure_type[lookupValue],ud_pole_structure_type[lookupKey],"ERROR"),""), "")</f>
        <v/>
      </c>
      <c r="X215" s="3" t="str">
        <f>IF($A215="ADD",IF(NOT(ISBLANK(W215)),_xlfn.XLOOKUP(W215,pole_material[lookupValue],pole_material[lookupKey],"ERROR"),""), "")</f>
        <v/>
      </c>
      <c r="Z215" s="3" t="str">
        <f>IF($A215="ADD",IF(NOT(ISBLANK(Y215)),_xlfn.XLOOKUP(Y215,ud_coating_system[lookupValue],ud_coating_system[lookupKey],"ERROR"),""), "")</f>
        <v/>
      </c>
      <c r="AB215" s="3" t="str">
        <f>IF($A215="ADD",IF(NOT(ISBLANK(AA215)),_xlfn.XLOOKUP(AA215,ud_pole_foundation_type[lookupValue],ud_pole_foundation_type[lookupKey],"ERROR"),""), "")</f>
        <v/>
      </c>
      <c r="AD215" s="3" t="str">
        <f>IF($A215="ADD",IF(NOT(ISBLANK(AC215)),_xlfn.XLOOKUP(AC215,ud_pole_base_connection[lookupValue],ud_pole_base_connection[lookupKey],"ERROR"),""), "")</f>
        <v/>
      </c>
      <c r="AE215" s="22"/>
      <c r="AF215" s="22"/>
      <c r="AI215" s="3" t="str">
        <f>IF($A215="ADD",IF(NOT(ISBLANK(AH215)),_xlfn.XLOOKUP(AH215,ud_pole_structure_make[lookupValue],ud_pole_structure_make[lookupKey],"ERROR"),""), "")</f>
        <v/>
      </c>
      <c r="AK215" s="3" t="str">
        <f>IF($A215="ADD",IF(NOT(ISBLANK(AJ215)),_xlfn.XLOOKUP(1,(ud_pole_structure_model_lookup=AJ215)*(ud_pole_structure_model_parentKey=AI215),ud_pole_structure_model[lookupKey],"ERROR"),""), "")</f>
        <v/>
      </c>
      <c r="AM215" s="3" t="str">
        <f>IF($A215="ADD",IF(NOT(ISBLANK(AL215)),_xlfn.XLOOKUP(AL215,sl_pole_shape[lookupValue],sl_pole_shape[lookupKey],"ERROR"),""), "")</f>
        <v/>
      </c>
      <c r="AN215" s="8"/>
      <c r="AP215" s="3" t="str">
        <f>IF($A215="ADD",IF(NOT(ISBLANK(AO215)),_xlfn.XLOOKUP(AO215,sl_pole_attach[lookupValue],sl_pole_attach[lookupKey],"ERROR"),""), "")</f>
        <v/>
      </c>
      <c r="AR215" s="3" t="str">
        <f>IF($A215="ADD",IF(NOT(ISBLANK(AQ215)),_xlfn.XLOOKUP(AQ215,sl_earthing_type[lookupValue],sl_earthing_type[lookupKey],"ERROR"),""), "")</f>
        <v/>
      </c>
      <c r="AT215" s="3" t="str">
        <f>IF($A215="ADD",IF(NOT(ISBLANK(AS215)),_xlfn.XLOOKUP(AS215,men_point[lookupValue],men_point[lookupKey],"ERROR"),""), "")</f>
        <v/>
      </c>
      <c r="AU215" s="8"/>
      <c r="AW215" s="3" t="str">
        <f>IF($A215="ADD",IF(NOT(ISBLANK(AV215)),_xlfn.XLOOKUP(AV215,sign_bracket[lookupValue],sign_bracket[lookupKey],"ERROR"),""), "")</f>
        <v/>
      </c>
      <c r="AY215" s="3" t="str">
        <f>IF($A215="ADD",IF(NOT(ISBLANK(AX215)),_xlfn.XLOOKUP(AX215,post_plant_type[lookupValue],post_plant_type[lookupKey],"ERROR"),""), "")</f>
        <v/>
      </c>
      <c r="BA215" s="3" t="str">
        <f>IF($A215="ADD",IF(NOT(ISBLANK(AZ215)),_xlfn.XLOOKUP(AZ215,post_ground_type[lookupValue],post_ground_type[lookupKey],"ERROR"),""), "")</f>
        <v/>
      </c>
      <c r="BC215" s="3" t="str">
        <f>IF($A215="ADD",IF(NOT(ISBLANK(BB215)),_xlfn.XLOOKUP(BB215,post_joint_type[lookupValue],post_joint_type[lookupKey],"ERROR"),""), "")</f>
        <v/>
      </c>
      <c r="BD215" s="4"/>
      <c r="BE215" s="7"/>
      <c r="BF215" s="4" t="str">
        <f t="shared" ca="1" si="27"/>
        <v/>
      </c>
      <c r="BG215" s="4"/>
      <c r="BH215" s="3" t="str">
        <f t="shared" si="28"/>
        <v/>
      </c>
      <c r="BI215" s="3" t="str">
        <f>IF($A215="","",IF((AND($A215="ADD",OR(BH215="",BH215="In Use"))),"5",(_xlfn.XLOOKUP(BH215,ud_asset_status[lookupValue],ud_asset_status[lookupKey],""))))</f>
        <v/>
      </c>
      <c r="BJ215" s="7"/>
      <c r="BL215" s="3" t="str">
        <f>IF($A215="ADD",IF(NOT(ISBLANK(BK215)),_xlfn.XLOOKUP(BK215,ud_replacement_status[lookupValue],ud_replacement_status[lookupKey],"ERROR"),""), "")</f>
        <v/>
      </c>
      <c r="BM215" s="7"/>
      <c r="BO215" s="3" t="str">
        <f>IF($A215="ADD",IF(NOT(ISBLANK(BN215)),_xlfn.XLOOKUP(BN215,ar_replace_reason[lookupValue],ar_replace_reason[lookupKey],"ERROR"),""), "")</f>
        <v/>
      </c>
      <c r="BP215" s="3" t="str">
        <f t="shared" si="29"/>
        <v/>
      </c>
      <c r="BQ215" s="3" t="str">
        <f>IF($A215="","",IF((AND($A215="ADD",OR(BP215="",BP215="Queenstown-Lakes District Council"))),"70",(_xlfn.XLOOKUP(BP215,ud_organisation_owner[lookupValue],ud_organisation_owner[lookupKey],""))))</f>
        <v/>
      </c>
      <c r="BR215" s="3" t="str">
        <f t="shared" si="30"/>
        <v/>
      </c>
      <c r="BS215" s="3" t="str">
        <f>IF($A215="","",IF((AND($A215="ADD",OR(BR215="",BR215="Queenstown-Lakes District Council"))),"70",(_xlfn.XLOOKUP(BR215,ud_organisation_owner[lookupValue],ud_organisation_owner[lookupKey],""))))</f>
        <v/>
      </c>
      <c r="BT215" s="3" t="str">
        <f t="shared" si="31"/>
        <v/>
      </c>
      <c r="BU215" s="3" t="str">
        <f>IF($A215="","",IF((AND($A215="ADD",OR(BT215="",BT215="Local Authority"))),"17",(_xlfn.XLOOKUP(BT215,ud_sub_organisation[lookupValue],ud_sub_organisation[lookupKey],""))))</f>
        <v/>
      </c>
      <c r="BW215" s="3" t="str">
        <f>IF($A215="ADD",IF(NOT(ISBLANK(BV215)),_xlfn.XLOOKUP(BV215,ud_maintenance_organisation[lookupValue],ud_maintenance_organisation[lookupKey],"ERROR"),""), "")</f>
        <v/>
      </c>
      <c r="BX215" s="3" t="str">
        <f t="shared" si="32"/>
        <v/>
      </c>
      <c r="BY215" s="3" t="str">
        <f>IF($A215="","",IF((AND($A215="ADD",OR(BX215="",BX215="Vested Assets"))),"12",(_xlfn.XLOOKUP(BX215,ud_work_category[lookupValue],ud_work_category[lookupKey],""))))</f>
        <v/>
      </c>
      <c r="BZ215" s="6"/>
      <c r="CA215" s="2" t="str">
        <f t="shared" si="33"/>
        <v/>
      </c>
      <c r="CB215" s="3" t="str">
        <f t="shared" si="34"/>
        <v/>
      </c>
      <c r="CC215" s="3" t="str">
        <f>IF($A215="","",IF((AND($A215="ADD",OR(CB215="",CB215="Excellent"))),"1",(_xlfn.XLOOKUP(CB215,condition[lookupValue],condition[lookupKey],""))))</f>
        <v/>
      </c>
      <c r="CD215" s="7" t="str">
        <f t="shared" si="35"/>
        <v/>
      </c>
      <c r="CE215" s="8"/>
    </row>
    <row r="216" spans="2:83" x14ac:dyDescent="0.25">
      <c r="B216" s="4"/>
      <c r="D216" s="3" t="str">
        <f>IF($A216="ADD",IF(NOT(ISBLANK(C216)),_xlfn.XLOOKUP(C216,ud_amds_table_list[lookupValue],ud_amds_table_list[lookupKey],"ERROR"),""), "")</f>
        <v/>
      </c>
      <c r="G216" s="8"/>
      <c r="I216" s="3" t="str">
        <f>IF($A216="ADD",IF(NOT(ISBLANK(H216)),_xlfn.XLOOKUP(H216,roadnames[lookupValue],roadnames[lookupKey],"ERROR"),""), "")</f>
        <v/>
      </c>
      <c r="J216" s="5"/>
      <c r="K216" s="5"/>
      <c r="L216" s="22"/>
      <c r="N216" s="3" t="str">
        <f>IF($A216="ADD",IF(NOT(ISBLANK(M216)),_xlfn.XLOOKUP(M216,side[lookupValue],side[lookupKey],"ERROR"),""), "")</f>
        <v/>
      </c>
      <c r="O216" s="4"/>
      <c r="Q216" s="3" t="str">
        <f>IF($A216="ADD",IF(NOT(ISBLANK(P216)),_xlfn.XLOOKUP(P216,ud_placement[lookupValue],ud_placement[lookupKey],"ERROR"),""), "")</f>
        <v/>
      </c>
      <c r="S216" s="3" t="str">
        <f>IF($A216="ADD",IF(NOT(ISBLANK(R216)),_xlfn.XLOOKUP(R216,ud_pole_primary_function[lookupValue],ud_pole_primary_function[lookupKey],"ERROR"),""), "")</f>
        <v/>
      </c>
      <c r="U216" s="3" t="str">
        <f>IF($A216="ADD",IF(NOT(ISBLANK(T216)),_xlfn.XLOOKUP(T216,ud_pole_structure_type[lookupValue],ud_pole_structure_type[lookupKey],"ERROR"),""), "")</f>
        <v/>
      </c>
      <c r="X216" s="3" t="str">
        <f>IF($A216="ADD",IF(NOT(ISBLANK(W216)),_xlfn.XLOOKUP(W216,pole_material[lookupValue],pole_material[lookupKey],"ERROR"),""), "")</f>
        <v/>
      </c>
      <c r="Z216" s="3" t="str">
        <f>IF($A216="ADD",IF(NOT(ISBLANK(Y216)),_xlfn.XLOOKUP(Y216,ud_coating_system[lookupValue],ud_coating_system[lookupKey],"ERROR"),""), "")</f>
        <v/>
      </c>
      <c r="AB216" s="3" t="str">
        <f>IF($A216="ADD",IF(NOT(ISBLANK(AA216)),_xlfn.XLOOKUP(AA216,ud_pole_foundation_type[lookupValue],ud_pole_foundation_type[lookupKey],"ERROR"),""), "")</f>
        <v/>
      </c>
      <c r="AD216" s="3" t="str">
        <f>IF($A216="ADD",IF(NOT(ISBLANK(AC216)),_xlfn.XLOOKUP(AC216,ud_pole_base_connection[lookupValue],ud_pole_base_connection[lookupKey],"ERROR"),""), "")</f>
        <v/>
      </c>
      <c r="AE216" s="22"/>
      <c r="AF216" s="22"/>
      <c r="AI216" s="3" t="str">
        <f>IF($A216="ADD",IF(NOT(ISBLANK(AH216)),_xlfn.XLOOKUP(AH216,ud_pole_structure_make[lookupValue],ud_pole_structure_make[lookupKey],"ERROR"),""), "")</f>
        <v/>
      </c>
      <c r="AK216" s="3" t="str">
        <f>IF($A216="ADD",IF(NOT(ISBLANK(AJ216)),_xlfn.XLOOKUP(1,(ud_pole_structure_model_lookup=AJ216)*(ud_pole_structure_model_parentKey=AI216),ud_pole_structure_model[lookupKey],"ERROR"),""), "")</f>
        <v/>
      </c>
      <c r="AM216" s="3" t="str">
        <f>IF($A216="ADD",IF(NOT(ISBLANK(AL216)),_xlfn.XLOOKUP(AL216,sl_pole_shape[lookupValue],sl_pole_shape[lookupKey],"ERROR"),""), "")</f>
        <v/>
      </c>
      <c r="AN216" s="8"/>
      <c r="AP216" s="3" t="str">
        <f>IF($A216="ADD",IF(NOT(ISBLANK(AO216)),_xlfn.XLOOKUP(AO216,sl_pole_attach[lookupValue],sl_pole_attach[lookupKey],"ERROR"),""), "")</f>
        <v/>
      </c>
      <c r="AR216" s="3" t="str">
        <f>IF($A216="ADD",IF(NOT(ISBLANK(AQ216)),_xlfn.XLOOKUP(AQ216,sl_earthing_type[lookupValue],sl_earthing_type[lookupKey],"ERROR"),""), "")</f>
        <v/>
      </c>
      <c r="AT216" s="3" t="str">
        <f>IF($A216="ADD",IF(NOT(ISBLANK(AS216)),_xlfn.XLOOKUP(AS216,men_point[lookupValue],men_point[lookupKey],"ERROR"),""), "")</f>
        <v/>
      </c>
      <c r="AU216" s="8"/>
      <c r="AW216" s="3" t="str">
        <f>IF($A216="ADD",IF(NOT(ISBLANK(AV216)),_xlfn.XLOOKUP(AV216,sign_bracket[lookupValue],sign_bracket[lookupKey],"ERROR"),""), "")</f>
        <v/>
      </c>
      <c r="AY216" s="3" t="str">
        <f>IF($A216="ADD",IF(NOT(ISBLANK(AX216)),_xlfn.XLOOKUP(AX216,post_plant_type[lookupValue],post_plant_type[lookupKey],"ERROR"),""), "")</f>
        <v/>
      </c>
      <c r="BA216" s="3" t="str">
        <f>IF($A216="ADD",IF(NOT(ISBLANK(AZ216)),_xlfn.XLOOKUP(AZ216,post_ground_type[lookupValue],post_ground_type[lookupKey],"ERROR"),""), "")</f>
        <v/>
      </c>
      <c r="BC216" s="3" t="str">
        <f>IF($A216="ADD",IF(NOT(ISBLANK(BB216)),_xlfn.XLOOKUP(BB216,post_joint_type[lookupValue],post_joint_type[lookupKey],"ERROR"),""), "")</f>
        <v/>
      </c>
      <c r="BD216" s="4"/>
      <c r="BE216" s="7"/>
      <c r="BF216" s="4" t="str">
        <f t="shared" ca="1" si="27"/>
        <v/>
      </c>
      <c r="BG216" s="4"/>
      <c r="BH216" s="3" t="str">
        <f t="shared" si="28"/>
        <v/>
      </c>
      <c r="BI216" s="3" t="str">
        <f>IF($A216="","",IF((AND($A216="ADD",OR(BH216="",BH216="In Use"))),"5",(_xlfn.XLOOKUP(BH216,ud_asset_status[lookupValue],ud_asset_status[lookupKey],""))))</f>
        <v/>
      </c>
      <c r="BJ216" s="7"/>
      <c r="BL216" s="3" t="str">
        <f>IF($A216="ADD",IF(NOT(ISBLANK(BK216)),_xlfn.XLOOKUP(BK216,ud_replacement_status[lookupValue],ud_replacement_status[lookupKey],"ERROR"),""), "")</f>
        <v/>
      </c>
      <c r="BM216" s="7"/>
      <c r="BO216" s="3" t="str">
        <f>IF($A216="ADD",IF(NOT(ISBLANK(BN216)),_xlfn.XLOOKUP(BN216,ar_replace_reason[lookupValue],ar_replace_reason[lookupKey],"ERROR"),""), "")</f>
        <v/>
      </c>
      <c r="BP216" s="3" t="str">
        <f t="shared" si="29"/>
        <v/>
      </c>
      <c r="BQ216" s="3" t="str">
        <f>IF($A216="","",IF((AND($A216="ADD",OR(BP216="",BP216="Queenstown-Lakes District Council"))),"70",(_xlfn.XLOOKUP(BP216,ud_organisation_owner[lookupValue],ud_organisation_owner[lookupKey],""))))</f>
        <v/>
      </c>
      <c r="BR216" s="3" t="str">
        <f t="shared" si="30"/>
        <v/>
      </c>
      <c r="BS216" s="3" t="str">
        <f>IF($A216="","",IF((AND($A216="ADD",OR(BR216="",BR216="Queenstown-Lakes District Council"))),"70",(_xlfn.XLOOKUP(BR216,ud_organisation_owner[lookupValue],ud_organisation_owner[lookupKey],""))))</f>
        <v/>
      </c>
      <c r="BT216" s="3" t="str">
        <f t="shared" si="31"/>
        <v/>
      </c>
      <c r="BU216" s="3" t="str">
        <f>IF($A216="","",IF((AND($A216="ADD",OR(BT216="",BT216="Local Authority"))),"17",(_xlfn.XLOOKUP(BT216,ud_sub_organisation[lookupValue],ud_sub_organisation[lookupKey],""))))</f>
        <v/>
      </c>
      <c r="BW216" s="3" t="str">
        <f>IF($A216="ADD",IF(NOT(ISBLANK(BV216)),_xlfn.XLOOKUP(BV216,ud_maintenance_organisation[lookupValue],ud_maintenance_organisation[lookupKey],"ERROR"),""), "")</f>
        <v/>
      </c>
      <c r="BX216" s="3" t="str">
        <f t="shared" si="32"/>
        <v/>
      </c>
      <c r="BY216" s="3" t="str">
        <f>IF($A216="","",IF((AND($A216="ADD",OR(BX216="",BX216="Vested Assets"))),"12",(_xlfn.XLOOKUP(BX216,ud_work_category[lookupValue],ud_work_category[lookupKey],""))))</f>
        <v/>
      </c>
      <c r="BZ216" s="6"/>
      <c r="CA216" s="2" t="str">
        <f t="shared" si="33"/>
        <v/>
      </c>
      <c r="CB216" s="3" t="str">
        <f t="shared" si="34"/>
        <v/>
      </c>
      <c r="CC216" s="3" t="str">
        <f>IF($A216="","",IF((AND($A216="ADD",OR(CB216="",CB216="Excellent"))),"1",(_xlfn.XLOOKUP(CB216,condition[lookupValue],condition[lookupKey],""))))</f>
        <v/>
      </c>
      <c r="CD216" s="7" t="str">
        <f t="shared" si="35"/>
        <v/>
      </c>
      <c r="CE216" s="8"/>
    </row>
    <row r="217" spans="2:83" x14ac:dyDescent="0.25">
      <c r="B217" s="4"/>
      <c r="D217" s="3" t="str">
        <f>IF($A217="ADD",IF(NOT(ISBLANK(C217)),_xlfn.XLOOKUP(C217,ud_amds_table_list[lookupValue],ud_amds_table_list[lookupKey],"ERROR"),""), "")</f>
        <v/>
      </c>
      <c r="G217" s="8"/>
      <c r="I217" s="3" t="str">
        <f>IF($A217="ADD",IF(NOT(ISBLANK(H217)),_xlfn.XLOOKUP(H217,roadnames[lookupValue],roadnames[lookupKey],"ERROR"),""), "")</f>
        <v/>
      </c>
      <c r="J217" s="5"/>
      <c r="K217" s="5"/>
      <c r="L217" s="22"/>
      <c r="N217" s="3" t="str">
        <f>IF($A217="ADD",IF(NOT(ISBLANK(M217)),_xlfn.XLOOKUP(M217,side[lookupValue],side[lookupKey],"ERROR"),""), "")</f>
        <v/>
      </c>
      <c r="O217" s="4"/>
      <c r="Q217" s="3" t="str">
        <f>IF($A217="ADD",IF(NOT(ISBLANK(P217)),_xlfn.XLOOKUP(P217,ud_placement[lookupValue],ud_placement[lookupKey],"ERROR"),""), "")</f>
        <v/>
      </c>
      <c r="S217" s="3" t="str">
        <f>IF($A217="ADD",IF(NOT(ISBLANK(R217)),_xlfn.XLOOKUP(R217,ud_pole_primary_function[lookupValue],ud_pole_primary_function[lookupKey],"ERROR"),""), "")</f>
        <v/>
      </c>
      <c r="U217" s="3" t="str">
        <f>IF($A217="ADD",IF(NOT(ISBLANK(T217)),_xlfn.XLOOKUP(T217,ud_pole_structure_type[lookupValue],ud_pole_structure_type[lookupKey],"ERROR"),""), "")</f>
        <v/>
      </c>
      <c r="X217" s="3" t="str">
        <f>IF($A217="ADD",IF(NOT(ISBLANK(W217)),_xlfn.XLOOKUP(W217,pole_material[lookupValue],pole_material[lookupKey],"ERROR"),""), "")</f>
        <v/>
      </c>
      <c r="Z217" s="3" t="str">
        <f>IF($A217="ADD",IF(NOT(ISBLANK(Y217)),_xlfn.XLOOKUP(Y217,ud_coating_system[lookupValue],ud_coating_system[lookupKey],"ERROR"),""), "")</f>
        <v/>
      </c>
      <c r="AB217" s="3" t="str">
        <f>IF($A217="ADD",IF(NOT(ISBLANK(AA217)),_xlfn.XLOOKUP(AA217,ud_pole_foundation_type[lookupValue],ud_pole_foundation_type[lookupKey],"ERROR"),""), "")</f>
        <v/>
      </c>
      <c r="AD217" s="3" t="str">
        <f>IF($A217="ADD",IF(NOT(ISBLANK(AC217)),_xlfn.XLOOKUP(AC217,ud_pole_base_connection[lookupValue],ud_pole_base_connection[lookupKey],"ERROR"),""), "")</f>
        <v/>
      </c>
      <c r="AE217" s="22"/>
      <c r="AF217" s="22"/>
      <c r="AI217" s="3" t="str">
        <f>IF($A217="ADD",IF(NOT(ISBLANK(AH217)),_xlfn.XLOOKUP(AH217,ud_pole_structure_make[lookupValue],ud_pole_structure_make[lookupKey],"ERROR"),""), "")</f>
        <v/>
      </c>
      <c r="AK217" s="3" t="str">
        <f>IF($A217="ADD",IF(NOT(ISBLANK(AJ217)),_xlfn.XLOOKUP(1,(ud_pole_structure_model_lookup=AJ217)*(ud_pole_structure_model_parentKey=AI217),ud_pole_structure_model[lookupKey],"ERROR"),""), "")</f>
        <v/>
      </c>
      <c r="AM217" s="3" t="str">
        <f>IF($A217="ADD",IF(NOT(ISBLANK(AL217)),_xlfn.XLOOKUP(AL217,sl_pole_shape[lookupValue],sl_pole_shape[lookupKey],"ERROR"),""), "")</f>
        <v/>
      </c>
      <c r="AN217" s="8"/>
      <c r="AP217" s="3" t="str">
        <f>IF($A217="ADD",IF(NOT(ISBLANK(AO217)),_xlfn.XLOOKUP(AO217,sl_pole_attach[lookupValue],sl_pole_attach[lookupKey],"ERROR"),""), "")</f>
        <v/>
      </c>
      <c r="AR217" s="3" t="str">
        <f>IF($A217="ADD",IF(NOT(ISBLANK(AQ217)),_xlfn.XLOOKUP(AQ217,sl_earthing_type[lookupValue],sl_earthing_type[lookupKey],"ERROR"),""), "")</f>
        <v/>
      </c>
      <c r="AT217" s="3" t="str">
        <f>IF($A217="ADD",IF(NOT(ISBLANK(AS217)),_xlfn.XLOOKUP(AS217,men_point[lookupValue],men_point[lookupKey],"ERROR"),""), "")</f>
        <v/>
      </c>
      <c r="AU217" s="8"/>
      <c r="AW217" s="3" t="str">
        <f>IF($A217="ADD",IF(NOT(ISBLANK(AV217)),_xlfn.XLOOKUP(AV217,sign_bracket[lookupValue],sign_bracket[lookupKey],"ERROR"),""), "")</f>
        <v/>
      </c>
      <c r="AY217" s="3" t="str">
        <f>IF($A217="ADD",IF(NOT(ISBLANK(AX217)),_xlfn.XLOOKUP(AX217,post_plant_type[lookupValue],post_plant_type[lookupKey],"ERROR"),""), "")</f>
        <v/>
      </c>
      <c r="BA217" s="3" t="str">
        <f>IF($A217="ADD",IF(NOT(ISBLANK(AZ217)),_xlfn.XLOOKUP(AZ217,post_ground_type[lookupValue],post_ground_type[lookupKey],"ERROR"),""), "")</f>
        <v/>
      </c>
      <c r="BC217" s="3" t="str">
        <f>IF($A217="ADD",IF(NOT(ISBLANK(BB217)),_xlfn.XLOOKUP(BB217,post_joint_type[lookupValue],post_joint_type[lookupKey],"ERROR"),""), "")</f>
        <v/>
      </c>
      <c r="BD217" s="4"/>
      <c r="BE217" s="7"/>
      <c r="BF217" s="4" t="str">
        <f t="shared" ca="1" si="27"/>
        <v/>
      </c>
      <c r="BG217" s="4"/>
      <c r="BH217" s="3" t="str">
        <f t="shared" si="28"/>
        <v/>
      </c>
      <c r="BI217" s="3" t="str">
        <f>IF($A217="","",IF((AND($A217="ADD",OR(BH217="",BH217="In Use"))),"5",(_xlfn.XLOOKUP(BH217,ud_asset_status[lookupValue],ud_asset_status[lookupKey],""))))</f>
        <v/>
      </c>
      <c r="BJ217" s="7"/>
      <c r="BL217" s="3" t="str">
        <f>IF($A217="ADD",IF(NOT(ISBLANK(BK217)),_xlfn.XLOOKUP(BK217,ud_replacement_status[lookupValue],ud_replacement_status[lookupKey],"ERROR"),""), "")</f>
        <v/>
      </c>
      <c r="BM217" s="7"/>
      <c r="BO217" s="3" t="str">
        <f>IF($A217="ADD",IF(NOT(ISBLANK(BN217)),_xlfn.XLOOKUP(BN217,ar_replace_reason[lookupValue],ar_replace_reason[lookupKey],"ERROR"),""), "")</f>
        <v/>
      </c>
      <c r="BP217" s="3" t="str">
        <f t="shared" si="29"/>
        <v/>
      </c>
      <c r="BQ217" s="3" t="str">
        <f>IF($A217="","",IF((AND($A217="ADD",OR(BP217="",BP217="Queenstown-Lakes District Council"))),"70",(_xlfn.XLOOKUP(BP217,ud_organisation_owner[lookupValue],ud_organisation_owner[lookupKey],""))))</f>
        <v/>
      </c>
      <c r="BR217" s="3" t="str">
        <f t="shared" si="30"/>
        <v/>
      </c>
      <c r="BS217" s="3" t="str">
        <f>IF($A217="","",IF((AND($A217="ADD",OR(BR217="",BR217="Queenstown-Lakes District Council"))),"70",(_xlfn.XLOOKUP(BR217,ud_organisation_owner[lookupValue],ud_organisation_owner[lookupKey],""))))</f>
        <v/>
      </c>
      <c r="BT217" s="3" t="str">
        <f t="shared" si="31"/>
        <v/>
      </c>
      <c r="BU217" s="3" t="str">
        <f>IF($A217="","",IF((AND($A217="ADD",OR(BT217="",BT217="Local Authority"))),"17",(_xlfn.XLOOKUP(BT217,ud_sub_organisation[lookupValue],ud_sub_organisation[lookupKey],""))))</f>
        <v/>
      </c>
      <c r="BW217" s="3" t="str">
        <f>IF($A217="ADD",IF(NOT(ISBLANK(BV217)),_xlfn.XLOOKUP(BV217,ud_maintenance_organisation[lookupValue],ud_maintenance_organisation[lookupKey],"ERROR"),""), "")</f>
        <v/>
      </c>
      <c r="BX217" s="3" t="str">
        <f t="shared" si="32"/>
        <v/>
      </c>
      <c r="BY217" s="3" t="str">
        <f>IF($A217="","",IF((AND($A217="ADD",OR(BX217="",BX217="Vested Assets"))),"12",(_xlfn.XLOOKUP(BX217,ud_work_category[lookupValue],ud_work_category[lookupKey],""))))</f>
        <v/>
      </c>
      <c r="BZ217" s="6"/>
      <c r="CA217" s="2" t="str">
        <f t="shared" si="33"/>
        <v/>
      </c>
      <c r="CB217" s="3" t="str">
        <f t="shared" si="34"/>
        <v/>
      </c>
      <c r="CC217" s="3" t="str">
        <f>IF($A217="","",IF((AND($A217="ADD",OR(CB217="",CB217="Excellent"))),"1",(_xlfn.XLOOKUP(CB217,condition[lookupValue],condition[lookupKey],""))))</f>
        <v/>
      </c>
      <c r="CD217" s="7" t="str">
        <f t="shared" si="35"/>
        <v/>
      </c>
      <c r="CE217" s="8"/>
    </row>
    <row r="218" spans="2:83" x14ac:dyDescent="0.25">
      <c r="B218" s="4"/>
      <c r="D218" s="3" t="str">
        <f>IF($A218="ADD",IF(NOT(ISBLANK(C218)),_xlfn.XLOOKUP(C218,ud_amds_table_list[lookupValue],ud_amds_table_list[lookupKey],"ERROR"),""), "")</f>
        <v/>
      </c>
      <c r="G218" s="8"/>
      <c r="I218" s="3" t="str">
        <f>IF($A218="ADD",IF(NOT(ISBLANK(H218)),_xlfn.XLOOKUP(H218,roadnames[lookupValue],roadnames[lookupKey],"ERROR"),""), "")</f>
        <v/>
      </c>
      <c r="J218" s="5"/>
      <c r="K218" s="5"/>
      <c r="L218" s="22"/>
      <c r="N218" s="3" t="str">
        <f>IF($A218="ADD",IF(NOT(ISBLANK(M218)),_xlfn.XLOOKUP(M218,side[lookupValue],side[lookupKey],"ERROR"),""), "")</f>
        <v/>
      </c>
      <c r="O218" s="4"/>
      <c r="Q218" s="3" t="str">
        <f>IF($A218="ADD",IF(NOT(ISBLANK(P218)),_xlfn.XLOOKUP(P218,ud_placement[lookupValue],ud_placement[lookupKey],"ERROR"),""), "")</f>
        <v/>
      </c>
      <c r="S218" s="3" t="str">
        <f>IF($A218="ADD",IF(NOT(ISBLANK(R218)),_xlfn.XLOOKUP(R218,ud_pole_primary_function[lookupValue],ud_pole_primary_function[lookupKey],"ERROR"),""), "")</f>
        <v/>
      </c>
      <c r="U218" s="3" t="str">
        <f>IF($A218="ADD",IF(NOT(ISBLANK(T218)),_xlfn.XLOOKUP(T218,ud_pole_structure_type[lookupValue],ud_pole_structure_type[lookupKey],"ERROR"),""), "")</f>
        <v/>
      </c>
      <c r="X218" s="3" t="str">
        <f>IF($A218="ADD",IF(NOT(ISBLANK(W218)),_xlfn.XLOOKUP(W218,pole_material[lookupValue],pole_material[lookupKey],"ERROR"),""), "")</f>
        <v/>
      </c>
      <c r="Z218" s="3" t="str">
        <f>IF($A218="ADD",IF(NOT(ISBLANK(Y218)),_xlfn.XLOOKUP(Y218,ud_coating_system[lookupValue],ud_coating_system[lookupKey],"ERROR"),""), "")</f>
        <v/>
      </c>
      <c r="AB218" s="3" t="str">
        <f>IF($A218="ADD",IF(NOT(ISBLANK(AA218)),_xlfn.XLOOKUP(AA218,ud_pole_foundation_type[lookupValue],ud_pole_foundation_type[lookupKey],"ERROR"),""), "")</f>
        <v/>
      </c>
      <c r="AD218" s="3" t="str">
        <f>IF($A218="ADD",IF(NOT(ISBLANK(AC218)),_xlfn.XLOOKUP(AC218,ud_pole_base_connection[lookupValue],ud_pole_base_connection[lookupKey],"ERROR"),""), "")</f>
        <v/>
      </c>
      <c r="AE218" s="22"/>
      <c r="AF218" s="22"/>
      <c r="AI218" s="3" t="str">
        <f>IF($A218="ADD",IF(NOT(ISBLANK(AH218)),_xlfn.XLOOKUP(AH218,ud_pole_structure_make[lookupValue],ud_pole_structure_make[lookupKey],"ERROR"),""), "")</f>
        <v/>
      </c>
      <c r="AK218" s="3" t="str">
        <f>IF($A218="ADD",IF(NOT(ISBLANK(AJ218)),_xlfn.XLOOKUP(1,(ud_pole_structure_model_lookup=AJ218)*(ud_pole_structure_model_parentKey=AI218),ud_pole_structure_model[lookupKey],"ERROR"),""), "")</f>
        <v/>
      </c>
      <c r="AM218" s="3" t="str">
        <f>IF($A218="ADD",IF(NOT(ISBLANK(AL218)),_xlfn.XLOOKUP(AL218,sl_pole_shape[lookupValue],sl_pole_shape[lookupKey],"ERROR"),""), "")</f>
        <v/>
      </c>
      <c r="AN218" s="8"/>
      <c r="AP218" s="3" t="str">
        <f>IF($A218="ADD",IF(NOT(ISBLANK(AO218)),_xlfn.XLOOKUP(AO218,sl_pole_attach[lookupValue],sl_pole_attach[lookupKey],"ERROR"),""), "")</f>
        <v/>
      </c>
      <c r="AR218" s="3" t="str">
        <f>IF($A218="ADD",IF(NOT(ISBLANK(AQ218)),_xlfn.XLOOKUP(AQ218,sl_earthing_type[lookupValue],sl_earthing_type[lookupKey],"ERROR"),""), "")</f>
        <v/>
      </c>
      <c r="AT218" s="3" t="str">
        <f>IF($A218="ADD",IF(NOT(ISBLANK(AS218)),_xlfn.XLOOKUP(AS218,men_point[lookupValue],men_point[lookupKey],"ERROR"),""), "")</f>
        <v/>
      </c>
      <c r="AU218" s="8"/>
      <c r="AW218" s="3" t="str">
        <f>IF($A218="ADD",IF(NOT(ISBLANK(AV218)),_xlfn.XLOOKUP(AV218,sign_bracket[lookupValue],sign_bracket[lookupKey],"ERROR"),""), "")</f>
        <v/>
      </c>
      <c r="AY218" s="3" t="str">
        <f>IF($A218="ADD",IF(NOT(ISBLANK(AX218)),_xlfn.XLOOKUP(AX218,post_plant_type[lookupValue],post_plant_type[lookupKey],"ERROR"),""), "")</f>
        <v/>
      </c>
      <c r="BA218" s="3" t="str">
        <f>IF($A218="ADD",IF(NOT(ISBLANK(AZ218)),_xlfn.XLOOKUP(AZ218,post_ground_type[lookupValue],post_ground_type[lookupKey],"ERROR"),""), "")</f>
        <v/>
      </c>
      <c r="BC218" s="3" t="str">
        <f>IF($A218="ADD",IF(NOT(ISBLANK(BB218)),_xlfn.XLOOKUP(BB218,post_joint_type[lookupValue],post_joint_type[lookupKey],"ERROR"),""), "")</f>
        <v/>
      </c>
      <c r="BD218" s="4"/>
      <c r="BE218" s="7"/>
      <c r="BF218" s="4" t="str">
        <f t="shared" ca="1" si="27"/>
        <v/>
      </c>
      <c r="BG218" s="4"/>
      <c r="BH218" s="3" t="str">
        <f t="shared" si="28"/>
        <v/>
      </c>
      <c r="BI218" s="3" t="str">
        <f>IF($A218="","",IF((AND($A218="ADD",OR(BH218="",BH218="In Use"))),"5",(_xlfn.XLOOKUP(BH218,ud_asset_status[lookupValue],ud_asset_status[lookupKey],""))))</f>
        <v/>
      </c>
      <c r="BJ218" s="7"/>
      <c r="BL218" s="3" t="str">
        <f>IF($A218="ADD",IF(NOT(ISBLANK(BK218)),_xlfn.XLOOKUP(BK218,ud_replacement_status[lookupValue],ud_replacement_status[lookupKey],"ERROR"),""), "")</f>
        <v/>
      </c>
      <c r="BM218" s="7"/>
      <c r="BO218" s="3" t="str">
        <f>IF($A218="ADD",IF(NOT(ISBLANK(BN218)),_xlfn.XLOOKUP(BN218,ar_replace_reason[lookupValue],ar_replace_reason[lookupKey],"ERROR"),""), "")</f>
        <v/>
      </c>
      <c r="BP218" s="3" t="str">
        <f t="shared" si="29"/>
        <v/>
      </c>
      <c r="BQ218" s="3" t="str">
        <f>IF($A218="","",IF((AND($A218="ADD",OR(BP218="",BP218="Queenstown-Lakes District Council"))),"70",(_xlfn.XLOOKUP(BP218,ud_organisation_owner[lookupValue],ud_organisation_owner[lookupKey],""))))</f>
        <v/>
      </c>
      <c r="BR218" s="3" t="str">
        <f t="shared" si="30"/>
        <v/>
      </c>
      <c r="BS218" s="3" t="str">
        <f>IF($A218="","",IF((AND($A218="ADD",OR(BR218="",BR218="Queenstown-Lakes District Council"))),"70",(_xlfn.XLOOKUP(BR218,ud_organisation_owner[lookupValue],ud_organisation_owner[lookupKey],""))))</f>
        <v/>
      </c>
      <c r="BT218" s="3" t="str">
        <f t="shared" si="31"/>
        <v/>
      </c>
      <c r="BU218" s="3" t="str">
        <f>IF($A218="","",IF((AND($A218="ADD",OR(BT218="",BT218="Local Authority"))),"17",(_xlfn.XLOOKUP(BT218,ud_sub_organisation[lookupValue],ud_sub_organisation[lookupKey],""))))</f>
        <v/>
      </c>
      <c r="BW218" s="3" t="str">
        <f>IF($A218="ADD",IF(NOT(ISBLANK(BV218)),_xlfn.XLOOKUP(BV218,ud_maintenance_organisation[lookupValue],ud_maintenance_organisation[lookupKey],"ERROR"),""), "")</f>
        <v/>
      </c>
      <c r="BX218" s="3" t="str">
        <f t="shared" si="32"/>
        <v/>
      </c>
      <c r="BY218" s="3" t="str">
        <f>IF($A218="","",IF((AND($A218="ADD",OR(BX218="",BX218="Vested Assets"))),"12",(_xlfn.XLOOKUP(BX218,ud_work_category[lookupValue],ud_work_category[lookupKey],""))))</f>
        <v/>
      </c>
      <c r="BZ218" s="6"/>
      <c r="CA218" s="2" t="str">
        <f t="shared" si="33"/>
        <v/>
      </c>
      <c r="CB218" s="3" t="str">
        <f t="shared" si="34"/>
        <v/>
      </c>
      <c r="CC218" s="3" t="str">
        <f>IF($A218="","",IF((AND($A218="ADD",OR(CB218="",CB218="Excellent"))),"1",(_xlfn.XLOOKUP(CB218,condition[lookupValue],condition[lookupKey],""))))</f>
        <v/>
      </c>
      <c r="CD218" s="7" t="str">
        <f t="shared" si="35"/>
        <v/>
      </c>
      <c r="CE218" s="8"/>
    </row>
    <row r="219" spans="2:83" x14ac:dyDescent="0.25">
      <c r="B219" s="4"/>
      <c r="D219" s="3" t="str">
        <f>IF($A219="ADD",IF(NOT(ISBLANK(C219)),_xlfn.XLOOKUP(C219,ud_amds_table_list[lookupValue],ud_amds_table_list[lookupKey],"ERROR"),""), "")</f>
        <v/>
      </c>
      <c r="G219" s="8"/>
      <c r="I219" s="3" t="str">
        <f>IF($A219="ADD",IF(NOT(ISBLANK(H219)),_xlfn.XLOOKUP(H219,roadnames[lookupValue],roadnames[lookupKey],"ERROR"),""), "")</f>
        <v/>
      </c>
      <c r="J219" s="5"/>
      <c r="K219" s="5"/>
      <c r="L219" s="22"/>
      <c r="N219" s="3" t="str">
        <f>IF($A219="ADD",IF(NOT(ISBLANK(M219)),_xlfn.XLOOKUP(M219,side[lookupValue],side[lookupKey],"ERROR"),""), "")</f>
        <v/>
      </c>
      <c r="O219" s="4"/>
      <c r="Q219" s="3" t="str">
        <f>IF($A219="ADD",IF(NOT(ISBLANK(P219)),_xlfn.XLOOKUP(P219,ud_placement[lookupValue],ud_placement[lookupKey],"ERROR"),""), "")</f>
        <v/>
      </c>
      <c r="S219" s="3" t="str">
        <f>IF($A219="ADD",IF(NOT(ISBLANK(R219)),_xlfn.XLOOKUP(R219,ud_pole_primary_function[lookupValue],ud_pole_primary_function[lookupKey],"ERROR"),""), "")</f>
        <v/>
      </c>
      <c r="U219" s="3" t="str">
        <f>IF($A219="ADD",IF(NOT(ISBLANK(T219)),_xlfn.XLOOKUP(T219,ud_pole_structure_type[lookupValue],ud_pole_structure_type[lookupKey],"ERROR"),""), "")</f>
        <v/>
      </c>
      <c r="X219" s="3" t="str">
        <f>IF($A219="ADD",IF(NOT(ISBLANK(W219)),_xlfn.XLOOKUP(W219,pole_material[lookupValue],pole_material[lookupKey],"ERROR"),""), "")</f>
        <v/>
      </c>
      <c r="Z219" s="3" t="str">
        <f>IF($A219="ADD",IF(NOT(ISBLANK(Y219)),_xlfn.XLOOKUP(Y219,ud_coating_system[lookupValue],ud_coating_system[lookupKey],"ERROR"),""), "")</f>
        <v/>
      </c>
      <c r="AB219" s="3" t="str">
        <f>IF($A219="ADD",IF(NOT(ISBLANK(AA219)),_xlfn.XLOOKUP(AA219,ud_pole_foundation_type[lookupValue],ud_pole_foundation_type[lookupKey],"ERROR"),""), "")</f>
        <v/>
      </c>
      <c r="AD219" s="3" t="str">
        <f>IF($A219="ADD",IF(NOT(ISBLANK(AC219)),_xlfn.XLOOKUP(AC219,ud_pole_base_connection[lookupValue],ud_pole_base_connection[lookupKey],"ERROR"),""), "")</f>
        <v/>
      </c>
      <c r="AE219" s="22"/>
      <c r="AF219" s="22"/>
      <c r="AI219" s="3" t="str">
        <f>IF($A219="ADD",IF(NOT(ISBLANK(AH219)),_xlfn.XLOOKUP(AH219,ud_pole_structure_make[lookupValue],ud_pole_structure_make[lookupKey],"ERROR"),""), "")</f>
        <v/>
      </c>
      <c r="AK219" s="3" t="str">
        <f>IF($A219="ADD",IF(NOT(ISBLANK(AJ219)),_xlfn.XLOOKUP(1,(ud_pole_structure_model_lookup=AJ219)*(ud_pole_structure_model_parentKey=AI219),ud_pole_structure_model[lookupKey],"ERROR"),""), "")</f>
        <v/>
      </c>
      <c r="AM219" s="3" t="str">
        <f>IF($A219="ADD",IF(NOT(ISBLANK(AL219)),_xlfn.XLOOKUP(AL219,sl_pole_shape[lookupValue],sl_pole_shape[lookupKey],"ERROR"),""), "")</f>
        <v/>
      </c>
      <c r="AN219" s="8"/>
      <c r="AP219" s="3" t="str">
        <f>IF($A219="ADD",IF(NOT(ISBLANK(AO219)),_xlfn.XLOOKUP(AO219,sl_pole_attach[lookupValue],sl_pole_attach[lookupKey],"ERROR"),""), "")</f>
        <v/>
      </c>
      <c r="AR219" s="3" t="str">
        <f>IF($A219="ADD",IF(NOT(ISBLANK(AQ219)),_xlfn.XLOOKUP(AQ219,sl_earthing_type[lookupValue],sl_earthing_type[lookupKey],"ERROR"),""), "")</f>
        <v/>
      </c>
      <c r="AT219" s="3" t="str">
        <f>IF($A219="ADD",IF(NOT(ISBLANK(AS219)),_xlfn.XLOOKUP(AS219,men_point[lookupValue],men_point[lookupKey],"ERROR"),""), "")</f>
        <v/>
      </c>
      <c r="AU219" s="8"/>
      <c r="AW219" s="3" t="str">
        <f>IF($A219="ADD",IF(NOT(ISBLANK(AV219)),_xlfn.XLOOKUP(AV219,sign_bracket[lookupValue],sign_bracket[lookupKey],"ERROR"),""), "")</f>
        <v/>
      </c>
      <c r="AY219" s="3" t="str">
        <f>IF($A219="ADD",IF(NOT(ISBLANK(AX219)),_xlfn.XLOOKUP(AX219,post_plant_type[lookupValue],post_plant_type[lookupKey],"ERROR"),""), "")</f>
        <v/>
      </c>
      <c r="BA219" s="3" t="str">
        <f>IF($A219="ADD",IF(NOT(ISBLANK(AZ219)),_xlfn.XLOOKUP(AZ219,post_ground_type[lookupValue],post_ground_type[lookupKey],"ERROR"),""), "")</f>
        <v/>
      </c>
      <c r="BC219" s="3" t="str">
        <f>IF($A219="ADD",IF(NOT(ISBLANK(BB219)),_xlfn.XLOOKUP(BB219,post_joint_type[lookupValue],post_joint_type[lookupKey],"ERROR"),""), "")</f>
        <v/>
      </c>
      <c r="BD219" s="4"/>
      <c r="BE219" s="7"/>
      <c r="BF219" s="4" t="str">
        <f t="shared" ca="1" si="27"/>
        <v/>
      </c>
      <c r="BG219" s="4"/>
      <c r="BH219" s="3" t="str">
        <f t="shared" si="28"/>
        <v/>
      </c>
      <c r="BI219" s="3" t="str">
        <f>IF($A219="","",IF((AND($A219="ADD",OR(BH219="",BH219="In Use"))),"5",(_xlfn.XLOOKUP(BH219,ud_asset_status[lookupValue],ud_asset_status[lookupKey],""))))</f>
        <v/>
      </c>
      <c r="BJ219" s="7"/>
      <c r="BL219" s="3" t="str">
        <f>IF($A219="ADD",IF(NOT(ISBLANK(BK219)),_xlfn.XLOOKUP(BK219,ud_replacement_status[lookupValue],ud_replacement_status[lookupKey],"ERROR"),""), "")</f>
        <v/>
      </c>
      <c r="BM219" s="7"/>
      <c r="BO219" s="3" t="str">
        <f>IF($A219="ADD",IF(NOT(ISBLANK(BN219)),_xlfn.XLOOKUP(BN219,ar_replace_reason[lookupValue],ar_replace_reason[lookupKey],"ERROR"),""), "")</f>
        <v/>
      </c>
      <c r="BP219" s="3" t="str">
        <f t="shared" si="29"/>
        <v/>
      </c>
      <c r="BQ219" s="3" t="str">
        <f>IF($A219="","",IF((AND($A219="ADD",OR(BP219="",BP219="Queenstown-Lakes District Council"))),"70",(_xlfn.XLOOKUP(BP219,ud_organisation_owner[lookupValue],ud_organisation_owner[lookupKey],""))))</f>
        <v/>
      </c>
      <c r="BR219" s="3" t="str">
        <f t="shared" si="30"/>
        <v/>
      </c>
      <c r="BS219" s="3" t="str">
        <f>IF($A219="","",IF((AND($A219="ADD",OR(BR219="",BR219="Queenstown-Lakes District Council"))),"70",(_xlfn.XLOOKUP(BR219,ud_organisation_owner[lookupValue],ud_organisation_owner[lookupKey],""))))</f>
        <v/>
      </c>
      <c r="BT219" s="3" t="str">
        <f t="shared" si="31"/>
        <v/>
      </c>
      <c r="BU219" s="3" t="str">
        <f>IF($A219="","",IF((AND($A219="ADD",OR(BT219="",BT219="Local Authority"))),"17",(_xlfn.XLOOKUP(BT219,ud_sub_organisation[lookupValue],ud_sub_organisation[lookupKey],""))))</f>
        <v/>
      </c>
      <c r="BW219" s="3" t="str">
        <f>IF($A219="ADD",IF(NOT(ISBLANK(BV219)),_xlfn.XLOOKUP(BV219,ud_maintenance_organisation[lookupValue],ud_maintenance_organisation[lookupKey],"ERROR"),""), "")</f>
        <v/>
      </c>
      <c r="BX219" s="3" t="str">
        <f t="shared" si="32"/>
        <v/>
      </c>
      <c r="BY219" s="3" t="str">
        <f>IF($A219="","",IF((AND($A219="ADD",OR(BX219="",BX219="Vested Assets"))),"12",(_xlfn.XLOOKUP(BX219,ud_work_category[lookupValue],ud_work_category[lookupKey],""))))</f>
        <v/>
      </c>
      <c r="BZ219" s="6"/>
      <c r="CA219" s="2" t="str">
        <f t="shared" si="33"/>
        <v/>
      </c>
      <c r="CB219" s="3" t="str">
        <f t="shared" si="34"/>
        <v/>
      </c>
      <c r="CC219" s="3" t="str">
        <f>IF($A219="","",IF((AND($A219="ADD",OR(CB219="",CB219="Excellent"))),"1",(_xlfn.XLOOKUP(CB219,condition[lookupValue],condition[lookupKey],""))))</f>
        <v/>
      </c>
      <c r="CD219" s="7" t="str">
        <f t="shared" si="35"/>
        <v/>
      </c>
      <c r="CE219" s="8"/>
    </row>
    <row r="220" spans="2:83" x14ac:dyDescent="0.25">
      <c r="B220" s="4"/>
      <c r="D220" s="3" t="str">
        <f>IF($A220="ADD",IF(NOT(ISBLANK(C220)),_xlfn.XLOOKUP(C220,ud_amds_table_list[lookupValue],ud_amds_table_list[lookupKey],"ERROR"),""), "")</f>
        <v/>
      </c>
      <c r="G220" s="8"/>
      <c r="I220" s="3" t="str">
        <f>IF($A220="ADD",IF(NOT(ISBLANK(H220)),_xlfn.XLOOKUP(H220,roadnames[lookupValue],roadnames[lookupKey],"ERROR"),""), "")</f>
        <v/>
      </c>
      <c r="J220" s="5"/>
      <c r="K220" s="5"/>
      <c r="L220" s="22"/>
      <c r="N220" s="3" t="str">
        <f>IF($A220="ADD",IF(NOT(ISBLANK(M220)),_xlfn.XLOOKUP(M220,side[lookupValue],side[lookupKey],"ERROR"),""), "")</f>
        <v/>
      </c>
      <c r="O220" s="4"/>
      <c r="Q220" s="3" t="str">
        <f>IF($A220="ADD",IF(NOT(ISBLANK(P220)),_xlfn.XLOOKUP(P220,ud_placement[lookupValue],ud_placement[lookupKey],"ERROR"),""), "")</f>
        <v/>
      </c>
      <c r="S220" s="3" t="str">
        <f>IF($A220="ADD",IF(NOT(ISBLANK(R220)),_xlfn.XLOOKUP(R220,ud_pole_primary_function[lookupValue],ud_pole_primary_function[lookupKey],"ERROR"),""), "")</f>
        <v/>
      </c>
      <c r="U220" s="3" t="str">
        <f>IF($A220="ADD",IF(NOT(ISBLANK(T220)),_xlfn.XLOOKUP(T220,ud_pole_structure_type[lookupValue],ud_pole_structure_type[lookupKey],"ERROR"),""), "")</f>
        <v/>
      </c>
      <c r="X220" s="3" t="str">
        <f>IF($A220="ADD",IF(NOT(ISBLANK(W220)),_xlfn.XLOOKUP(W220,pole_material[lookupValue],pole_material[lookupKey],"ERROR"),""), "")</f>
        <v/>
      </c>
      <c r="Z220" s="3" t="str">
        <f>IF($A220="ADD",IF(NOT(ISBLANK(Y220)),_xlfn.XLOOKUP(Y220,ud_coating_system[lookupValue],ud_coating_system[lookupKey],"ERROR"),""), "")</f>
        <v/>
      </c>
      <c r="AB220" s="3" t="str">
        <f>IF($A220="ADD",IF(NOT(ISBLANK(AA220)),_xlfn.XLOOKUP(AA220,ud_pole_foundation_type[lookupValue],ud_pole_foundation_type[lookupKey],"ERROR"),""), "")</f>
        <v/>
      </c>
      <c r="AD220" s="3" t="str">
        <f>IF($A220="ADD",IF(NOT(ISBLANK(AC220)),_xlfn.XLOOKUP(AC220,ud_pole_base_connection[lookupValue],ud_pole_base_connection[lookupKey],"ERROR"),""), "")</f>
        <v/>
      </c>
      <c r="AE220" s="22"/>
      <c r="AF220" s="22"/>
      <c r="AI220" s="3" t="str">
        <f>IF($A220="ADD",IF(NOT(ISBLANK(AH220)),_xlfn.XLOOKUP(AH220,ud_pole_structure_make[lookupValue],ud_pole_structure_make[lookupKey],"ERROR"),""), "")</f>
        <v/>
      </c>
      <c r="AK220" s="3" t="str">
        <f>IF($A220="ADD",IF(NOT(ISBLANK(AJ220)),_xlfn.XLOOKUP(1,(ud_pole_structure_model_lookup=AJ220)*(ud_pole_structure_model_parentKey=AI220),ud_pole_structure_model[lookupKey],"ERROR"),""), "")</f>
        <v/>
      </c>
      <c r="AM220" s="3" t="str">
        <f>IF($A220="ADD",IF(NOT(ISBLANK(AL220)),_xlfn.XLOOKUP(AL220,sl_pole_shape[lookupValue],sl_pole_shape[lookupKey],"ERROR"),""), "")</f>
        <v/>
      </c>
      <c r="AN220" s="8"/>
      <c r="AP220" s="3" t="str">
        <f>IF($A220="ADD",IF(NOT(ISBLANK(AO220)),_xlfn.XLOOKUP(AO220,sl_pole_attach[lookupValue],sl_pole_attach[lookupKey],"ERROR"),""), "")</f>
        <v/>
      </c>
      <c r="AR220" s="3" t="str">
        <f>IF($A220="ADD",IF(NOT(ISBLANK(AQ220)),_xlfn.XLOOKUP(AQ220,sl_earthing_type[lookupValue],sl_earthing_type[lookupKey],"ERROR"),""), "")</f>
        <v/>
      </c>
      <c r="AT220" s="3" t="str">
        <f>IF($A220="ADD",IF(NOT(ISBLANK(AS220)),_xlfn.XLOOKUP(AS220,men_point[lookupValue],men_point[lookupKey],"ERROR"),""), "")</f>
        <v/>
      </c>
      <c r="AU220" s="8"/>
      <c r="AW220" s="3" t="str">
        <f>IF($A220="ADD",IF(NOT(ISBLANK(AV220)),_xlfn.XLOOKUP(AV220,sign_bracket[lookupValue],sign_bracket[lookupKey],"ERROR"),""), "")</f>
        <v/>
      </c>
      <c r="AY220" s="3" t="str">
        <f>IF($A220="ADD",IF(NOT(ISBLANK(AX220)),_xlfn.XLOOKUP(AX220,post_plant_type[lookupValue],post_plant_type[lookupKey],"ERROR"),""), "")</f>
        <v/>
      </c>
      <c r="BA220" s="3" t="str">
        <f>IF($A220="ADD",IF(NOT(ISBLANK(AZ220)),_xlfn.XLOOKUP(AZ220,post_ground_type[lookupValue],post_ground_type[lookupKey],"ERROR"),""), "")</f>
        <v/>
      </c>
      <c r="BC220" s="3" t="str">
        <f>IF($A220="ADD",IF(NOT(ISBLANK(BB220)),_xlfn.XLOOKUP(BB220,post_joint_type[lookupValue],post_joint_type[lookupKey],"ERROR"),""), "")</f>
        <v/>
      </c>
      <c r="BD220" s="4"/>
      <c r="BE220" s="7"/>
      <c r="BF220" s="4" t="str">
        <f t="shared" ca="1" si="27"/>
        <v/>
      </c>
      <c r="BG220" s="4"/>
      <c r="BH220" s="3" t="str">
        <f t="shared" si="28"/>
        <v/>
      </c>
      <c r="BI220" s="3" t="str">
        <f>IF($A220="","",IF((AND($A220="ADD",OR(BH220="",BH220="In Use"))),"5",(_xlfn.XLOOKUP(BH220,ud_asset_status[lookupValue],ud_asset_status[lookupKey],""))))</f>
        <v/>
      </c>
      <c r="BJ220" s="7"/>
      <c r="BL220" s="3" t="str">
        <f>IF($A220="ADD",IF(NOT(ISBLANK(BK220)),_xlfn.XLOOKUP(BK220,ud_replacement_status[lookupValue],ud_replacement_status[lookupKey],"ERROR"),""), "")</f>
        <v/>
      </c>
      <c r="BM220" s="7"/>
      <c r="BO220" s="3" t="str">
        <f>IF($A220="ADD",IF(NOT(ISBLANK(BN220)),_xlfn.XLOOKUP(BN220,ar_replace_reason[lookupValue],ar_replace_reason[lookupKey],"ERROR"),""), "")</f>
        <v/>
      </c>
      <c r="BP220" s="3" t="str">
        <f t="shared" si="29"/>
        <v/>
      </c>
      <c r="BQ220" s="3" t="str">
        <f>IF($A220="","",IF((AND($A220="ADD",OR(BP220="",BP220="Queenstown-Lakes District Council"))),"70",(_xlfn.XLOOKUP(BP220,ud_organisation_owner[lookupValue],ud_organisation_owner[lookupKey],""))))</f>
        <v/>
      </c>
      <c r="BR220" s="3" t="str">
        <f t="shared" si="30"/>
        <v/>
      </c>
      <c r="BS220" s="3" t="str">
        <f>IF($A220="","",IF((AND($A220="ADD",OR(BR220="",BR220="Queenstown-Lakes District Council"))),"70",(_xlfn.XLOOKUP(BR220,ud_organisation_owner[lookupValue],ud_organisation_owner[lookupKey],""))))</f>
        <v/>
      </c>
      <c r="BT220" s="3" t="str">
        <f t="shared" si="31"/>
        <v/>
      </c>
      <c r="BU220" s="3" t="str">
        <f>IF($A220="","",IF((AND($A220="ADD",OR(BT220="",BT220="Local Authority"))),"17",(_xlfn.XLOOKUP(BT220,ud_sub_organisation[lookupValue],ud_sub_organisation[lookupKey],""))))</f>
        <v/>
      </c>
      <c r="BW220" s="3" t="str">
        <f>IF($A220="ADD",IF(NOT(ISBLANK(BV220)),_xlfn.XLOOKUP(BV220,ud_maintenance_organisation[lookupValue],ud_maintenance_organisation[lookupKey],"ERROR"),""), "")</f>
        <v/>
      </c>
      <c r="BX220" s="3" t="str">
        <f t="shared" si="32"/>
        <v/>
      </c>
      <c r="BY220" s="3" t="str">
        <f>IF($A220="","",IF((AND($A220="ADD",OR(BX220="",BX220="Vested Assets"))),"12",(_xlfn.XLOOKUP(BX220,ud_work_category[lookupValue],ud_work_category[lookupKey],""))))</f>
        <v/>
      </c>
      <c r="BZ220" s="6"/>
      <c r="CA220" s="2" t="str">
        <f t="shared" si="33"/>
        <v/>
      </c>
      <c r="CB220" s="3" t="str">
        <f t="shared" si="34"/>
        <v/>
      </c>
      <c r="CC220" s="3" t="str">
        <f>IF($A220="","",IF((AND($A220="ADD",OR(CB220="",CB220="Excellent"))),"1",(_xlfn.XLOOKUP(CB220,condition[lookupValue],condition[lookupKey],""))))</f>
        <v/>
      </c>
      <c r="CD220" s="7" t="str">
        <f t="shared" si="35"/>
        <v/>
      </c>
      <c r="CE220" s="8"/>
    </row>
    <row r="221" spans="2:83" x14ac:dyDescent="0.25">
      <c r="B221" s="4"/>
      <c r="D221" s="3" t="str">
        <f>IF($A221="ADD",IF(NOT(ISBLANK(C221)),_xlfn.XLOOKUP(C221,ud_amds_table_list[lookupValue],ud_amds_table_list[lookupKey],"ERROR"),""), "")</f>
        <v/>
      </c>
      <c r="G221" s="8"/>
      <c r="I221" s="3" t="str">
        <f>IF($A221="ADD",IF(NOT(ISBLANK(H221)),_xlfn.XLOOKUP(H221,roadnames[lookupValue],roadnames[lookupKey],"ERROR"),""), "")</f>
        <v/>
      </c>
      <c r="J221" s="5"/>
      <c r="K221" s="5"/>
      <c r="L221" s="22"/>
      <c r="N221" s="3" t="str">
        <f>IF($A221="ADD",IF(NOT(ISBLANK(M221)),_xlfn.XLOOKUP(M221,side[lookupValue],side[lookupKey],"ERROR"),""), "")</f>
        <v/>
      </c>
      <c r="O221" s="4"/>
      <c r="Q221" s="3" t="str">
        <f>IF($A221="ADD",IF(NOT(ISBLANK(P221)),_xlfn.XLOOKUP(P221,ud_placement[lookupValue],ud_placement[lookupKey],"ERROR"),""), "")</f>
        <v/>
      </c>
      <c r="S221" s="3" t="str">
        <f>IF($A221="ADD",IF(NOT(ISBLANK(R221)),_xlfn.XLOOKUP(R221,ud_pole_primary_function[lookupValue],ud_pole_primary_function[lookupKey],"ERROR"),""), "")</f>
        <v/>
      </c>
      <c r="U221" s="3" t="str">
        <f>IF($A221="ADD",IF(NOT(ISBLANK(T221)),_xlfn.XLOOKUP(T221,ud_pole_structure_type[lookupValue],ud_pole_structure_type[lookupKey],"ERROR"),""), "")</f>
        <v/>
      </c>
      <c r="X221" s="3" t="str">
        <f>IF($A221="ADD",IF(NOT(ISBLANK(W221)),_xlfn.XLOOKUP(W221,pole_material[lookupValue],pole_material[lookupKey],"ERROR"),""), "")</f>
        <v/>
      </c>
      <c r="Z221" s="3" t="str">
        <f>IF($A221="ADD",IF(NOT(ISBLANK(Y221)),_xlfn.XLOOKUP(Y221,ud_coating_system[lookupValue],ud_coating_system[lookupKey],"ERROR"),""), "")</f>
        <v/>
      </c>
      <c r="AB221" s="3" t="str">
        <f>IF($A221="ADD",IF(NOT(ISBLANK(AA221)),_xlfn.XLOOKUP(AA221,ud_pole_foundation_type[lookupValue],ud_pole_foundation_type[lookupKey],"ERROR"),""), "")</f>
        <v/>
      </c>
      <c r="AD221" s="3" t="str">
        <f>IF($A221="ADD",IF(NOT(ISBLANK(AC221)),_xlfn.XLOOKUP(AC221,ud_pole_base_connection[lookupValue],ud_pole_base_connection[lookupKey],"ERROR"),""), "")</f>
        <v/>
      </c>
      <c r="AE221" s="22"/>
      <c r="AF221" s="22"/>
      <c r="AI221" s="3" t="str">
        <f>IF($A221="ADD",IF(NOT(ISBLANK(AH221)),_xlfn.XLOOKUP(AH221,ud_pole_structure_make[lookupValue],ud_pole_structure_make[lookupKey],"ERROR"),""), "")</f>
        <v/>
      </c>
      <c r="AK221" s="3" t="str">
        <f>IF($A221="ADD",IF(NOT(ISBLANK(AJ221)),_xlfn.XLOOKUP(1,(ud_pole_structure_model_lookup=AJ221)*(ud_pole_structure_model_parentKey=AI221),ud_pole_structure_model[lookupKey],"ERROR"),""), "")</f>
        <v/>
      </c>
      <c r="AM221" s="3" t="str">
        <f>IF($A221="ADD",IF(NOT(ISBLANK(AL221)),_xlfn.XLOOKUP(AL221,sl_pole_shape[lookupValue],sl_pole_shape[lookupKey],"ERROR"),""), "")</f>
        <v/>
      </c>
      <c r="AN221" s="8"/>
      <c r="AP221" s="3" t="str">
        <f>IF($A221="ADD",IF(NOT(ISBLANK(AO221)),_xlfn.XLOOKUP(AO221,sl_pole_attach[lookupValue],sl_pole_attach[lookupKey],"ERROR"),""), "")</f>
        <v/>
      </c>
      <c r="AR221" s="3" t="str">
        <f>IF($A221="ADD",IF(NOT(ISBLANK(AQ221)),_xlfn.XLOOKUP(AQ221,sl_earthing_type[lookupValue],sl_earthing_type[lookupKey],"ERROR"),""), "")</f>
        <v/>
      </c>
      <c r="AT221" s="3" t="str">
        <f>IF($A221="ADD",IF(NOT(ISBLANK(AS221)),_xlfn.XLOOKUP(AS221,men_point[lookupValue],men_point[lookupKey],"ERROR"),""), "")</f>
        <v/>
      </c>
      <c r="AU221" s="8"/>
      <c r="AW221" s="3" t="str">
        <f>IF($A221="ADD",IF(NOT(ISBLANK(AV221)),_xlfn.XLOOKUP(AV221,sign_bracket[lookupValue],sign_bracket[lookupKey],"ERROR"),""), "")</f>
        <v/>
      </c>
      <c r="AY221" s="3" t="str">
        <f>IF($A221="ADD",IF(NOT(ISBLANK(AX221)),_xlfn.XLOOKUP(AX221,post_plant_type[lookupValue],post_plant_type[lookupKey],"ERROR"),""), "")</f>
        <v/>
      </c>
      <c r="BA221" s="3" t="str">
        <f>IF($A221="ADD",IF(NOT(ISBLANK(AZ221)),_xlfn.XLOOKUP(AZ221,post_ground_type[lookupValue],post_ground_type[lookupKey],"ERROR"),""), "")</f>
        <v/>
      </c>
      <c r="BC221" s="3" t="str">
        <f>IF($A221="ADD",IF(NOT(ISBLANK(BB221)),_xlfn.XLOOKUP(BB221,post_joint_type[lookupValue],post_joint_type[lookupKey],"ERROR"),""), "")</f>
        <v/>
      </c>
      <c r="BD221" s="4"/>
      <c r="BE221" s="7"/>
      <c r="BF221" s="4" t="str">
        <f t="shared" ca="1" si="27"/>
        <v/>
      </c>
      <c r="BG221" s="4"/>
      <c r="BH221" s="3" t="str">
        <f t="shared" si="28"/>
        <v/>
      </c>
      <c r="BI221" s="3" t="str">
        <f>IF($A221="","",IF((AND($A221="ADD",OR(BH221="",BH221="In Use"))),"5",(_xlfn.XLOOKUP(BH221,ud_asset_status[lookupValue],ud_asset_status[lookupKey],""))))</f>
        <v/>
      </c>
      <c r="BJ221" s="7"/>
      <c r="BL221" s="3" t="str">
        <f>IF($A221="ADD",IF(NOT(ISBLANK(BK221)),_xlfn.XLOOKUP(BK221,ud_replacement_status[lookupValue],ud_replacement_status[lookupKey],"ERROR"),""), "")</f>
        <v/>
      </c>
      <c r="BM221" s="7"/>
      <c r="BO221" s="3" t="str">
        <f>IF($A221="ADD",IF(NOT(ISBLANK(BN221)),_xlfn.XLOOKUP(BN221,ar_replace_reason[lookupValue],ar_replace_reason[lookupKey],"ERROR"),""), "")</f>
        <v/>
      </c>
      <c r="BP221" s="3" t="str">
        <f t="shared" si="29"/>
        <v/>
      </c>
      <c r="BQ221" s="3" t="str">
        <f>IF($A221="","",IF((AND($A221="ADD",OR(BP221="",BP221="Queenstown-Lakes District Council"))),"70",(_xlfn.XLOOKUP(BP221,ud_organisation_owner[lookupValue],ud_organisation_owner[lookupKey],""))))</f>
        <v/>
      </c>
      <c r="BR221" s="3" t="str">
        <f t="shared" si="30"/>
        <v/>
      </c>
      <c r="BS221" s="3" t="str">
        <f>IF($A221="","",IF((AND($A221="ADD",OR(BR221="",BR221="Queenstown-Lakes District Council"))),"70",(_xlfn.XLOOKUP(BR221,ud_organisation_owner[lookupValue],ud_organisation_owner[lookupKey],""))))</f>
        <v/>
      </c>
      <c r="BT221" s="3" t="str">
        <f t="shared" si="31"/>
        <v/>
      </c>
      <c r="BU221" s="3" t="str">
        <f>IF($A221="","",IF((AND($A221="ADD",OR(BT221="",BT221="Local Authority"))),"17",(_xlfn.XLOOKUP(BT221,ud_sub_organisation[lookupValue],ud_sub_organisation[lookupKey],""))))</f>
        <v/>
      </c>
      <c r="BW221" s="3" t="str">
        <f>IF($A221="ADD",IF(NOT(ISBLANK(BV221)),_xlfn.XLOOKUP(BV221,ud_maintenance_organisation[lookupValue],ud_maintenance_organisation[lookupKey],"ERROR"),""), "")</f>
        <v/>
      </c>
      <c r="BX221" s="3" t="str">
        <f t="shared" si="32"/>
        <v/>
      </c>
      <c r="BY221" s="3" t="str">
        <f>IF($A221="","",IF((AND($A221="ADD",OR(BX221="",BX221="Vested Assets"))),"12",(_xlfn.XLOOKUP(BX221,ud_work_category[lookupValue],ud_work_category[lookupKey],""))))</f>
        <v/>
      </c>
      <c r="BZ221" s="6"/>
      <c r="CA221" s="2" t="str">
        <f t="shared" si="33"/>
        <v/>
      </c>
      <c r="CB221" s="3" t="str">
        <f t="shared" si="34"/>
        <v/>
      </c>
      <c r="CC221" s="3" t="str">
        <f>IF($A221="","",IF((AND($A221="ADD",OR(CB221="",CB221="Excellent"))),"1",(_xlfn.XLOOKUP(CB221,condition[lookupValue],condition[lookupKey],""))))</f>
        <v/>
      </c>
      <c r="CD221" s="7" t="str">
        <f t="shared" si="35"/>
        <v/>
      </c>
      <c r="CE221" s="8"/>
    </row>
    <row r="222" spans="2:83" x14ac:dyDescent="0.25">
      <c r="B222" s="4"/>
      <c r="D222" s="3" t="str">
        <f>IF($A222="ADD",IF(NOT(ISBLANK(C222)),_xlfn.XLOOKUP(C222,ud_amds_table_list[lookupValue],ud_amds_table_list[lookupKey],"ERROR"),""), "")</f>
        <v/>
      </c>
      <c r="G222" s="8"/>
      <c r="I222" s="3" t="str">
        <f>IF($A222="ADD",IF(NOT(ISBLANK(H222)),_xlfn.XLOOKUP(H222,roadnames[lookupValue],roadnames[lookupKey],"ERROR"),""), "")</f>
        <v/>
      </c>
      <c r="J222" s="5"/>
      <c r="K222" s="5"/>
      <c r="L222" s="22"/>
      <c r="N222" s="3" t="str">
        <f>IF($A222="ADD",IF(NOT(ISBLANK(M222)),_xlfn.XLOOKUP(M222,side[lookupValue],side[lookupKey],"ERROR"),""), "")</f>
        <v/>
      </c>
      <c r="O222" s="4"/>
      <c r="Q222" s="3" t="str">
        <f>IF($A222="ADD",IF(NOT(ISBLANK(P222)),_xlfn.XLOOKUP(P222,ud_placement[lookupValue],ud_placement[lookupKey],"ERROR"),""), "")</f>
        <v/>
      </c>
      <c r="S222" s="3" t="str">
        <f>IF($A222="ADD",IF(NOT(ISBLANK(R222)),_xlfn.XLOOKUP(R222,ud_pole_primary_function[lookupValue],ud_pole_primary_function[lookupKey],"ERROR"),""), "")</f>
        <v/>
      </c>
      <c r="U222" s="3" t="str">
        <f>IF($A222="ADD",IF(NOT(ISBLANK(T222)),_xlfn.XLOOKUP(T222,ud_pole_structure_type[lookupValue],ud_pole_structure_type[lookupKey],"ERROR"),""), "")</f>
        <v/>
      </c>
      <c r="X222" s="3" t="str">
        <f>IF($A222="ADD",IF(NOT(ISBLANK(W222)),_xlfn.XLOOKUP(W222,pole_material[lookupValue],pole_material[lookupKey],"ERROR"),""), "")</f>
        <v/>
      </c>
      <c r="Z222" s="3" t="str">
        <f>IF($A222="ADD",IF(NOT(ISBLANK(Y222)),_xlfn.XLOOKUP(Y222,ud_coating_system[lookupValue],ud_coating_system[lookupKey],"ERROR"),""), "")</f>
        <v/>
      </c>
      <c r="AB222" s="3" t="str">
        <f>IF($A222="ADD",IF(NOT(ISBLANK(AA222)),_xlfn.XLOOKUP(AA222,ud_pole_foundation_type[lookupValue],ud_pole_foundation_type[lookupKey],"ERROR"),""), "")</f>
        <v/>
      </c>
      <c r="AD222" s="3" t="str">
        <f>IF($A222="ADD",IF(NOT(ISBLANK(AC222)),_xlfn.XLOOKUP(AC222,ud_pole_base_connection[lookupValue],ud_pole_base_connection[lookupKey],"ERROR"),""), "")</f>
        <v/>
      </c>
      <c r="AE222" s="22"/>
      <c r="AF222" s="22"/>
      <c r="AI222" s="3" t="str">
        <f>IF($A222="ADD",IF(NOT(ISBLANK(AH222)),_xlfn.XLOOKUP(AH222,ud_pole_structure_make[lookupValue],ud_pole_structure_make[lookupKey],"ERROR"),""), "")</f>
        <v/>
      </c>
      <c r="AK222" s="3" t="str">
        <f>IF($A222="ADD",IF(NOT(ISBLANK(AJ222)),_xlfn.XLOOKUP(1,(ud_pole_structure_model_lookup=AJ222)*(ud_pole_structure_model_parentKey=AI222),ud_pole_structure_model[lookupKey],"ERROR"),""), "")</f>
        <v/>
      </c>
      <c r="AM222" s="3" t="str">
        <f>IF($A222="ADD",IF(NOT(ISBLANK(AL222)),_xlfn.XLOOKUP(AL222,sl_pole_shape[lookupValue],sl_pole_shape[lookupKey],"ERROR"),""), "")</f>
        <v/>
      </c>
      <c r="AN222" s="8"/>
      <c r="AP222" s="3" t="str">
        <f>IF($A222="ADD",IF(NOT(ISBLANK(AO222)),_xlfn.XLOOKUP(AO222,sl_pole_attach[lookupValue],sl_pole_attach[lookupKey],"ERROR"),""), "")</f>
        <v/>
      </c>
      <c r="AR222" s="3" t="str">
        <f>IF($A222="ADD",IF(NOT(ISBLANK(AQ222)),_xlfn.XLOOKUP(AQ222,sl_earthing_type[lookupValue],sl_earthing_type[lookupKey],"ERROR"),""), "")</f>
        <v/>
      </c>
      <c r="AT222" s="3" t="str">
        <f>IF($A222="ADD",IF(NOT(ISBLANK(AS222)),_xlfn.XLOOKUP(AS222,men_point[lookupValue],men_point[lookupKey],"ERROR"),""), "")</f>
        <v/>
      </c>
      <c r="AU222" s="8"/>
      <c r="AW222" s="3" t="str">
        <f>IF($A222="ADD",IF(NOT(ISBLANK(AV222)),_xlfn.XLOOKUP(AV222,sign_bracket[lookupValue],sign_bracket[lookupKey],"ERROR"),""), "")</f>
        <v/>
      </c>
      <c r="AY222" s="3" t="str">
        <f>IF($A222="ADD",IF(NOT(ISBLANK(AX222)),_xlfn.XLOOKUP(AX222,post_plant_type[lookupValue],post_plant_type[lookupKey],"ERROR"),""), "")</f>
        <v/>
      </c>
      <c r="BA222" s="3" t="str">
        <f>IF($A222="ADD",IF(NOT(ISBLANK(AZ222)),_xlfn.XLOOKUP(AZ222,post_ground_type[lookupValue],post_ground_type[lookupKey],"ERROR"),""), "")</f>
        <v/>
      </c>
      <c r="BC222" s="3" t="str">
        <f>IF($A222="ADD",IF(NOT(ISBLANK(BB222)),_xlfn.XLOOKUP(BB222,post_joint_type[lookupValue],post_joint_type[lookupKey],"ERROR"),""), "")</f>
        <v/>
      </c>
      <c r="BD222" s="4"/>
      <c r="BE222" s="7"/>
      <c r="BF222" s="4" t="str">
        <f t="shared" ca="1" si="27"/>
        <v/>
      </c>
      <c r="BG222" s="4"/>
      <c r="BH222" s="3" t="str">
        <f t="shared" si="28"/>
        <v/>
      </c>
      <c r="BI222" s="3" t="str">
        <f>IF($A222="","",IF((AND($A222="ADD",OR(BH222="",BH222="In Use"))),"5",(_xlfn.XLOOKUP(BH222,ud_asset_status[lookupValue],ud_asset_status[lookupKey],""))))</f>
        <v/>
      </c>
      <c r="BJ222" s="7"/>
      <c r="BL222" s="3" t="str">
        <f>IF($A222="ADD",IF(NOT(ISBLANK(BK222)),_xlfn.XLOOKUP(BK222,ud_replacement_status[lookupValue],ud_replacement_status[lookupKey],"ERROR"),""), "")</f>
        <v/>
      </c>
      <c r="BM222" s="7"/>
      <c r="BO222" s="3" t="str">
        <f>IF($A222="ADD",IF(NOT(ISBLANK(BN222)),_xlfn.XLOOKUP(BN222,ar_replace_reason[lookupValue],ar_replace_reason[lookupKey],"ERROR"),""), "")</f>
        <v/>
      </c>
      <c r="BP222" s="3" t="str">
        <f t="shared" si="29"/>
        <v/>
      </c>
      <c r="BQ222" s="3" t="str">
        <f>IF($A222="","",IF((AND($A222="ADD",OR(BP222="",BP222="Queenstown-Lakes District Council"))),"70",(_xlfn.XLOOKUP(BP222,ud_organisation_owner[lookupValue],ud_organisation_owner[lookupKey],""))))</f>
        <v/>
      </c>
      <c r="BR222" s="3" t="str">
        <f t="shared" si="30"/>
        <v/>
      </c>
      <c r="BS222" s="3" t="str">
        <f>IF($A222="","",IF((AND($A222="ADD",OR(BR222="",BR222="Queenstown-Lakes District Council"))),"70",(_xlfn.XLOOKUP(BR222,ud_organisation_owner[lookupValue],ud_organisation_owner[lookupKey],""))))</f>
        <v/>
      </c>
      <c r="BT222" s="3" t="str">
        <f t="shared" si="31"/>
        <v/>
      </c>
      <c r="BU222" s="3" t="str">
        <f>IF($A222="","",IF((AND($A222="ADD",OR(BT222="",BT222="Local Authority"))),"17",(_xlfn.XLOOKUP(BT222,ud_sub_organisation[lookupValue],ud_sub_organisation[lookupKey],""))))</f>
        <v/>
      </c>
      <c r="BW222" s="3" t="str">
        <f>IF($A222="ADD",IF(NOT(ISBLANK(BV222)),_xlfn.XLOOKUP(BV222,ud_maintenance_organisation[lookupValue],ud_maintenance_organisation[lookupKey],"ERROR"),""), "")</f>
        <v/>
      </c>
      <c r="BX222" s="3" t="str">
        <f t="shared" si="32"/>
        <v/>
      </c>
      <c r="BY222" s="3" t="str">
        <f>IF($A222="","",IF((AND($A222="ADD",OR(BX222="",BX222="Vested Assets"))),"12",(_xlfn.XLOOKUP(BX222,ud_work_category[lookupValue],ud_work_category[lookupKey],""))))</f>
        <v/>
      </c>
      <c r="BZ222" s="6"/>
      <c r="CA222" s="2" t="str">
        <f t="shared" si="33"/>
        <v/>
      </c>
      <c r="CB222" s="3" t="str">
        <f t="shared" si="34"/>
        <v/>
      </c>
      <c r="CC222" s="3" t="str">
        <f>IF($A222="","",IF((AND($A222="ADD",OR(CB222="",CB222="Excellent"))),"1",(_xlfn.XLOOKUP(CB222,condition[lookupValue],condition[lookupKey],""))))</f>
        <v/>
      </c>
      <c r="CD222" s="7" t="str">
        <f t="shared" si="35"/>
        <v/>
      </c>
      <c r="CE222" s="8"/>
    </row>
    <row r="223" spans="2:83" x14ac:dyDescent="0.25">
      <c r="B223" s="4"/>
      <c r="D223" s="3" t="str">
        <f>IF($A223="ADD",IF(NOT(ISBLANK(C223)),_xlfn.XLOOKUP(C223,ud_amds_table_list[lookupValue],ud_amds_table_list[lookupKey],"ERROR"),""), "")</f>
        <v/>
      </c>
      <c r="G223" s="8"/>
      <c r="I223" s="3" t="str">
        <f>IF($A223="ADD",IF(NOT(ISBLANK(H223)),_xlfn.XLOOKUP(H223,roadnames[lookupValue],roadnames[lookupKey],"ERROR"),""), "")</f>
        <v/>
      </c>
      <c r="J223" s="5"/>
      <c r="K223" s="5"/>
      <c r="L223" s="22"/>
      <c r="N223" s="3" t="str">
        <f>IF($A223="ADD",IF(NOT(ISBLANK(M223)),_xlfn.XLOOKUP(M223,side[lookupValue],side[lookupKey],"ERROR"),""), "")</f>
        <v/>
      </c>
      <c r="O223" s="4"/>
      <c r="Q223" s="3" t="str">
        <f>IF($A223="ADD",IF(NOT(ISBLANK(P223)),_xlfn.XLOOKUP(P223,ud_placement[lookupValue],ud_placement[lookupKey],"ERROR"),""), "")</f>
        <v/>
      </c>
      <c r="S223" s="3" t="str">
        <f>IF($A223="ADD",IF(NOT(ISBLANK(R223)),_xlfn.XLOOKUP(R223,ud_pole_primary_function[lookupValue],ud_pole_primary_function[lookupKey],"ERROR"),""), "")</f>
        <v/>
      </c>
      <c r="U223" s="3" t="str">
        <f>IF($A223="ADD",IF(NOT(ISBLANK(T223)),_xlfn.XLOOKUP(T223,ud_pole_structure_type[lookupValue],ud_pole_structure_type[lookupKey],"ERROR"),""), "")</f>
        <v/>
      </c>
      <c r="X223" s="3" t="str">
        <f>IF($A223="ADD",IF(NOT(ISBLANK(W223)),_xlfn.XLOOKUP(W223,pole_material[lookupValue],pole_material[lookupKey],"ERROR"),""), "")</f>
        <v/>
      </c>
      <c r="Z223" s="3" t="str">
        <f>IF($A223="ADD",IF(NOT(ISBLANK(Y223)),_xlfn.XLOOKUP(Y223,ud_coating_system[lookupValue],ud_coating_system[lookupKey],"ERROR"),""), "")</f>
        <v/>
      </c>
      <c r="AB223" s="3" t="str">
        <f>IF($A223="ADD",IF(NOT(ISBLANK(AA223)),_xlfn.XLOOKUP(AA223,ud_pole_foundation_type[lookupValue],ud_pole_foundation_type[lookupKey],"ERROR"),""), "")</f>
        <v/>
      </c>
      <c r="AD223" s="3" t="str">
        <f>IF($A223="ADD",IF(NOT(ISBLANK(AC223)),_xlfn.XLOOKUP(AC223,ud_pole_base_connection[lookupValue],ud_pole_base_connection[lookupKey],"ERROR"),""), "")</f>
        <v/>
      </c>
      <c r="AE223" s="22"/>
      <c r="AF223" s="22"/>
      <c r="AI223" s="3" t="str">
        <f>IF($A223="ADD",IF(NOT(ISBLANK(AH223)),_xlfn.XLOOKUP(AH223,ud_pole_structure_make[lookupValue],ud_pole_structure_make[lookupKey],"ERROR"),""), "")</f>
        <v/>
      </c>
      <c r="AK223" s="3" t="str">
        <f>IF($A223="ADD",IF(NOT(ISBLANK(AJ223)),_xlfn.XLOOKUP(1,(ud_pole_structure_model_lookup=AJ223)*(ud_pole_structure_model_parentKey=AI223),ud_pole_structure_model[lookupKey],"ERROR"),""), "")</f>
        <v/>
      </c>
      <c r="AM223" s="3" t="str">
        <f>IF($A223="ADD",IF(NOT(ISBLANK(AL223)),_xlfn.XLOOKUP(AL223,sl_pole_shape[lookupValue],sl_pole_shape[lookupKey],"ERROR"),""), "")</f>
        <v/>
      </c>
      <c r="AN223" s="8"/>
      <c r="AP223" s="3" t="str">
        <f>IF($A223="ADD",IF(NOT(ISBLANK(AO223)),_xlfn.XLOOKUP(AO223,sl_pole_attach[lookupValue],sl_pole_attach[lookupKey],"ERROR"),""), "")</f>
        <v/>
      </c>
      <c r="AR223" s="3" t="str">
        <f>IF($A223="ADD",IF(NOT(ISBLANK(AQ223)),_xlfn.XLOOKUP(AQ223,sl_earthing_type[lookupValue],sl_earthing_type[lookupKey],"ERROR"),""), "")</f>
        <v/>
      </c>
      <c r="AT223" s="3" t="str">
        <f>IF($A223="ADD",IF(NOT(ISBLANK(AS223)),_xlfn.XLOOKUP(AS223,men_point[lookupValue],men_point[lookupKey],"ERROR"),""), "")</f>
        <v/>
      </c>
      <c r="AU223" s="8"/>
      <c r="AW223" s="3" t="str">
        <f>IF($A223="ADD",IF(NOT(ISBLANK(AV223)),_xlfn.XLOOKUP(AV223,sign_bracket[lookupValue],sign_bracket[lookupKey],"ERROR"),""), "")</f>
        <v/>
      </c>
      <c r="AY223" s="3" t="str">
        <f>IF($A223="ADD",IF(NOT(ISBLANK(AX223)),_xlfn.XLOOKUP(AX223,post_plant_type[lookupValue],post_plant_type[lookupKey],"ERROR"),""), "")</f>
        <v/>
      </c>
      <c r="BA223" s="3" t="str">
        <f>IF($A223="ADD",IF(NOT(ISBLANK(AZ223)),_xlfn.XLOOKUP(AZ223,post_ground_type[lookupValue],post_ground_type[lookupKey],"ERROR"),""), "")</f>
        <v/>
      </c>
      <c r="BC223" s="3" t="str">
        <f>IF($A223="ADD",IF(NOT(ISBLANK(BB223)),_xlfn.XLOOKUP(BB223,post_joint_type[lookupValue],post_joint_type[lookupKey],"ERROR"),""), "")</f>
        <v/>
      </c>
      <c r="BD223" s="4"/>
      <c r="BE223" s="7"/>
      <c r="BF223" s="4" t="str">
        <f t="shared" ca="1" si="27"/>
        <v/>
      </c>
      <c r="BG223" s="4"/>
      <c r="BH223" s="3" t="str">
        <f t="shared" si="28"/>
        <v/>
      </c>
      <c r="BI223" s="3" t="str">
        <f>IF($A223="","",IF((AND($A223="ADD",OR(BH223="",BH223="In Use"))),"5",(_xlfn.XLOOKUP(BH223,ud_asset_status[lookupValue],ud_asset_status[lookupKey],""))))</f>
        <v/>
      </c>
      <c r="BJ223" s="7"/>
      <c r="BL223" s="3" t="str">
        <f>IF($A223="ADD",IF(NOT(ISBLANK(BK223)),_xlfn.XLOOKUP(BK223,ud_replacement_status[lookupValue],ud_replacement_status[lookupKey],"ERROR"),""), "")</f>
        <v/>
      </c>
      <c r="BM223" s="7"/>
      <c r="BO223" s="3" t="str">
        <f>IF($A223="ADD",IF(NOT(ISBLANK(BN223)),_xlfn.XLOOKUP(BN223,ar_replace_reason[lookupValue],ar_replace_reason[lookupKey],"ERROR"),""), "")</f>
        <v/>
      </c>
      <c r="BP223" s="3" t="str">
        <f t="shared" si="29"/>
        <v/>
      </c>
      <c r="BQ223" s="3" t="str">
        <f>IF($A223="","",IF((AND($A223="ADD",OR(BP223="",BP223="Queenstown-Lakes District Council"))),"70",(_xlfn.XLOOKUP(BP223,ud_organisation_owner[lookupValue],ud_organisation_owner[lookupKey],""))))</f>
        <v/>
      </c>
      <c r="BR223" s="3" t="str">
        <f t="shared" si="30"/>
        <v/>
      </c>
      <c r="BS223" s="3" t="str">
        <f>IF($A223="","",IF((AND($A223="ADD",OR(BR223="",BR223="Queenstown-Lakes District Council"))),"70",(_xlfn.XLOOKUP(BR223,ud_organisation_owner[lookupValue],ud_organisation_owner[lookupKey],""))))</f>
        <v/>
      </c>
      <c r="BT223" s="3" t="str">
        <f t="shared" si="31"/>
        <v/>
      </c>
      <c r="BU223" s="3" t="str">
        <f>IF($A223="","",IF((AND($A223="ADD",OR(BT223="",BT223="Local Authority"))),"17",(_xlfn.XLOOKUP(BT223,ud_sub_organisation[lookupValue],ud_sub_organisation[lookupKey],""))))</f>
        <v/>
      </c>
      <c r="BW223" s="3" t="str">
        <f>IF($A223="ADD",IF(NOT(ISBLANK(BV223)),_xlfn.XLOOKUP(BV223,ud_maintenance_organisation[lookupValue],ud_maintenance_organisation[lookupKey],"ERROR"),""), "")</f>
        <v/>
      </c>
      <c r="BX223" s="3" t="str">
        <f t="shared" si="32"/>
        <v/>
      </c>
      <c r="BY223" s="3" t="str">
        <f>IF($A223="","",IF((AND($A223="ADD",OR(BX223="",BX223="Vested Assets"))),"12",(_xlfn.XLOOKUP(BX223,ud_work_category[lookupValue],ud_work_category[lookupKey],""))))</f>
        <v/>
      </c>
      <c r="BZ223" s="6"/>
      <c r="CA223" s="2" t="str">
        <f t="shared" si="33"/>
        <v/>
      </c>
      <c r="CB223" s="3" t="str">
        <f t="shared" si="34"/>
        <v/>
      </c>
      <c r="CC223" s="3" t="str">
        <f>IF($A223="","",IF((AND($A223="ADD",OR(CB223="",CB223="Excellent"))),"1",(_xlfn.XLOOKUP(CB223,condition[lookupValue],condition[lookupKey],""))))</f>
        <v/>
      </c>
      <c r="CD223" s="7" t="str">
        <f t="shared" si="35"/>
        <v/>
      </c>
      <c r="CE223" s="8"/>
    </row>
    <row r="224" spans="2:83" x14ac:dyDescent="0.25">
      <c r="B224" s="4"/>
      <c r="D224" s="3" t="str">
        <f>IF($A224="ADD",IF(NOT(ISBLANK(C224)),_xlfn.XLOOKUP(C224,ud_amds_table_list[lookupValue],ud_amds_table_list[lookupKey],"ERROR"),""), "")</f>
        <v/>
      </c>
      <c r="G224" s="8"/>
      <c r="I224" s="3" t="str">
        <f>IF($A224="ADD",IF(NOT(ISBLANK(H224)),_xlfn.XLOOKUP(H224,roadnames[lookupValue],roadnames[lookupKey],"ERROR"),""), "")</f>
        <v/>
      </c>
      <c r="J224" s="5"/>
      <c r="K224" s="5"/>
      <c r="L224" s="22"/>
      <c r="N224" s="3" t="str">
        <f>IF($A224="ADD",IF(NOT(ISBLANK(M224)),_xlfn.XLOOKUP(M224,side[lookupValue],side[lookupKey],"ERROR"),""), "")</f>
        <v/>
      </c>
      <c r="O224" s="4"/>
      <c r="Q224" s="3" t="str">
        <f>IF($A224="ADD",IF(NOT(ISBLANK(P224)),_xlfn.XLOOKUP(P224,ud_placement[lookupValue],ud_placement[lookupKey],"ERROR"),""), "")</f>
        <v/>
      </c>
      <c r="S224" s="3" t="str">
        <f>IF($A224="ADD",IF(NOT(ISBLANK(R224)),_xlfn.XLOOKUP(R224,ud_pole_primary_function[lookupValue],ud_pole_primary_function[lookupKey],"ERROR"),""), "")</f>
        <v/>
      </c>
      <c r="U224" s="3" t="str">
        <f>IF($A224="ADD",IF(NOT(ISBLANK(T224)),_xlfn.XLOOKUP(T224,ud_pole_structure_type[lookupValue],ud_pole_structure_type[lookupKey],"ERROR"),""), "")</f>
        <v/>
      </c>
      <c r="X224" s="3" t="str">
        <f>IF($A224="ADD",IF(NOT(ISBLANK(W224)),_xlfn.XLOOKUP(W224,pole_material[lookupValue],pole_material[lookupKey],"ERROR"),""), "")</f>
        <v/>
      </c>
      <c r="Z224" s="3" t="str">
        <f>IF($A224="ADD",IF(NOT(ISBLANK(Y224)),_xlfn.XLOOKUP(Y224,ud_coating_system[lookupValue],ud_coating_system[lookupKey],"ERROR"),""), "")</f>
        <v/>
      </c>
      <c r="AB224" s="3" t="str">
        <f>IF($A224="ADD",IF(NOT(ISBLANK(AA224)),_xlfn.XLOOKUP(AA224,ud_pole_foundation_type[lookupValue],ud_pole_foundation_type[lookupKey],"ERROR"),""), "")</f>
        <v/>
      </c>
      <c r="AD224" s="3" t="str">
        <f>IF($A224="ADD",IF(NOT(ISBLANK(AC224)),_xlfn.XLOOKUP(AC224,ud_pole_base_connection[lookupValue],ud_pole_base_connection[lookupKey],"ERROR"),""), "")</f>
        <v/>
      </c>
      <c r="AE224" s="22"/>
      <c r="AF224" s="22"/>
      <c r="AI224" s="3" t="str">
        <f>IF($A224="ADD",IF(NOT(ISBLANK(AH224)),_xlfn.XLOOKUP(AH224,ud_pole_structure_make[lookupValue],ud_pole_structure_make[lookupKey],"ERROR"),""), "")</f>
        <v/>
      </c>
      <c r="AK224" s="3" t="str">
        <f>IF($A224="ADD",IF(NOT(ISBLANK(AJ224)),_xlfn.XLOOKUP(1,(ud_pole_structure_model_lookup=AJ224)*(ud_pole_structure_model_parentKey=AI224),ud_pole_structure_model[lookupKey],"ERROR"),""), "")</f>
        <v/>
      </c>
      <c r="AM224" s="3" t="str">
        <f>IF($A224="ADD",IF(NOT(ISBLANK(AL224)),_xlfn.XLOOKUP(AL224,sl_pole_shape[lookupValue],sl_pole_shape[lookupKey],"ERROR"),""), "")</f>
        <v/>
      </c>
      <c r="AN224" s="8"/>
      <c r="AP224" s="3" t="str">
        <f>IF($A224="ADD",IF(NOT(ISBLANK(AO224)),_xlfn.XLOOKUP(AO224,sl_pole_attach[lookupValue],sl_pole_attach[lookupKey],"ERROR"),""), "")</f>
        <v/>
      </c>
      <c r="AR224" s="3" t="str">
        <f>IF($A224="ADD",IF(NOT(ISBLANK(AQ224)),_xlfn.XLOOKUP(AQ224,sl_earthing_type[lookupValue],sl_earthing_type[lookupKey],"ERROR"),""), "")</f>
        <v/>
      </c>
      <c r="AT224" s="3" t="str">
        <f>IF($A224="ADD",IF(NOT(ISBLANK(AS224)),_xlfn.XLOOKUP(AS224,men_point[lookupValue],men_point[lookupKey],"ERROR"),""), "")</f>
        <v/>
      </c>
      <c r="AU224" s="8"/>
      <c r="AW224" s="3" t="str">
        <f>IF($A224="ADD",IF(NOT(ISBLANK(AV224)),_xlfn.XLOOKUP(AV224,sign_bracket[lookupValue],sign_bracket[lookupKey],"ERROR"),""), "")</f>
        <v/>
      </c>
      <c r="AY224" s="3" t="str">
        <f>IF($A224="ADD",IF(NOT(ISBLANK(AX224)),_xlfn.XLOOKUP(AX224,post_plant_type[lookupValue],post_plant_type[lookupKey],"ERROR"),""), "")</f>
        <v/>
      </c>
      <c r="BA224" s="3" t="str">
        <f>IF($A224="ADD",IF(NOT(ISBLANK(AZ224)),_xlfn.XLOOKUP(AZ224,post_ground_type[lookupValue],post_ground_type[lookupKey],"ERROR"),""), "")</f>
        <v/>
      </c>
      <c r="BC224" s="3" t="str">
        <f>IF($A224="ADD",IF(NOT(ISBLANK(BB224)),_xlfn.XLOOKUP(BB224,post_joint_type[lookupValue],post_joint_type[lookupKey],"ERROR"),""), "")</f>
        <v/>
      </c>
      <c r="BD224" s="4"/>
      <c r="BE224" s="7"/>
      <c r="BF224" s="4" t="str">
        <f t="shared" ca="1" si="27"/>
        <v/>
      </c>
      <c r="BG224" s="4"/>
      <c r="BH224" s="3" t="str">
        <f t="shared" si="28"/>
        <v/>
      </c>
      <c r="BI224" s="3" t="str">
        <f>IF($A224="","",IF((AND($A224="ADD",OR(BH224="",BH224="In Use"))),"5",(_xlfn.XLOOKUP(BH224,ud_asset_status[lookupValue],ud_asset_status[lookupKey],""))))</f>
        <v/>
      </c>
      <c r="BJ224" s="7"/>
      <c r="BL224" s="3" t="str">
        <f>IF($A224="ADD",IF(NOT(ISBLANK(BK224)),_xlfn.XLOOKUP(BK224,ud_replacement_status[lookupValue],ud_replacement_status[lookupKey],"ERROR"),""), "")</f>
        <v/>
      </c>
      <c r="BM224" s="7"/>
      <c r="BO224" s="3" t="str">
        <f>IF($A224="ADD",IF(NOT(ISBLANK(BN224)),_xlfn.XLOOKUP(BN224,ar_replace_reason[lookupValue],ar_replace_reason[lookupKey],"ERROR"),""), "")</f>
        <v/>
      </c>
      <c r="BP224" s="3" t="str">
        <f t="shared" si="29"/>
        <v/>
      </c>
      <c r="BQ224" s="3" t="str">
        <f>IF($A224="","",IF((AND($A224="ADD",OR(BP224="",BP224="Queenstown-Lakes District Council"))),"70",(_xlfn.XLOOKUP(BP224,ud_organisation_owner[lookupValue],ud_organisation_owner[lookupKey],""))))</f>
        <v/>
      </c>
      <c r="BR224" s="3" t="str">
        <f t="shared" si="30"/>
        <v/>
      </c>
      <c r="BS224" s="3" t="str">
        <f>IF($A224="","",IF((AND($A224="ADD",OR(BR224="",BR224="Queenstown-Lakes District Council"))),"70",(_xlfn.XLOOKUP(BR224,ud_organisation_owner[lookupValue],ud_organisation_owner[lookupKey],""))))</f>
        <v/>
      </c>
      <c r="BT224" s="3" t="str">
        <f t="shared" si="31"/>
        <v/>
      </c>
      <c r="BU224" s="3" t="str">
        <f>IF($A224="","",IF((AND($A224="ADD",OR(BT224="",BT224="Local Authority"))),"17",(_xlfn.XLOOKUP(BT224,ud_sub_organisation[lookupValue],ud_sub_organisation[lookupKey],""))))</f>
        <v/>
      </c>
      <c r="BW224" s="3" t="str">
        <f>IF($A224="ADD",IF(NOT(ISBLANK(BV224)),_xlfn.XLOOKUP(BV224,ud_maintenance_organisation[lookupValue],ud_maintenance_organisation[lookupKey],"ERROR"),""), "")</f>
        <v/>
      </c>
      <c r="BX224" s="3" t="str">
        <f t="shared" si="32"/>
        <v/>
      </c>
      <c r="BY224" s="3" t="str">
        <f>IF($A224="","",IF((AND($A224="ADD",OR(BX224="",BX224="Vested Assets"))),"12",(_xlfn.XLOOKUP(BX224,ud_work_category[lookupValue],ud_work_category[lookupKey],""))))</f>
        <v/>
      </c>
      <c r="BZ224" s="6"/>
      <c r="CA224" s="2" t="str">
        <f t="shared" si="33"/>
        <v/>
      </c>
      <c r="CB224" s="3" t="str">
        <f t="shared" si="34"/>
        <v/>
      </c>
      <c r="CC224" s="3" t="str">
        <f>IF($A224="","",IF((AND($A224="ADD",OR(CB224="",CB224="Excellent"))),"1",(_xlfn.XLOOKUP(CB224,condition[lookupValue],condition[lookupKey],""))))</f>
        <v/>
      </c>
      <c r="CD224" s="7" t="str">
        <f t="shared" si="35"/>
        <v/>
      </c>
      <c r="CE224" s="8"/>
    </row>
    <row r="225" spans="2:83" x14ac:dyDescent="0.25">
      <c r="B225" s="4"/>
      <c r="D225" s="3" t="str">
        <f>IF($A225="ADD",IF(NOT(ISBLANK(C225)),_xlfn.XLOOKUP(C225,ud_amds_table_list[lookupValue],ud_amds_table_list[lookupKey],"ERROR"),""), "")</f>
        <v/>
      </c>
      <c r="G225" s="8"/>
      <c r="I225" s="3" t="str">
        <f>IF($A225="ADD",IF(NOT(ISBLANK(H225)),_xlfn.XLOOKUP(H225,roadnames[lookupValue],roadnames[lookupKey],"ERROR"),""), "")</f>
        <v/>
      </c>
      <c r="J225" s="5"/>
      <c r="K225" s="5"/>
      <c r="L225" s="22"/>
      <c r="N225" s="3" t="str">
        <f>IF($A225="ADD",IF(NOT(ISBLANK(M225)),_xlfn.XLOOKUP(M225,side[lookupValue],side[lookupKey],"ERROR"),""), "")</f>
        <v/>
      </c>
      <c r="O225" s="4"/>
      <c r="Q225" s="3" t="str">
        <f>IF($A225="ADD",IF(NOT(ISBLANK(P225)),_xlfn.XLOOKUP(P225,ud_placement[lookupValue],ud_placement[lookupKey],"ERROR"),""), "")</f>
        <v/>
      </c>
      <c r="S225" s="3" t="str">
        <f>IF($A225="ADD",IF(NOT(ISBLANK(R225)),_xlfn.XLOOKUP(R225,ud_pole_primary_function[lookupValue],ud_pole_primary_function[lookupKey],"ERROR"),""), "")</f>
        <v/>
      </c>
      <c r="U225" s="3" t="str">
        <f>IF($A225="ADD",IF(NOT(ISBLANK(T225)),_xlfn.XLOOKUP(T225,ud_pole_structure_type[lookupValue],ud_pole_structure_type[lookupKey],"ERROR"),""), "")</f>
        <v/>
      </c>
      <c r="X225" s="3" t="str">
        <f>IF($A225="ADD",IF(NOT(ISBLANK(W225)),_xlfn.XLOOKUP(W225,pole_material[lookupValue],pole_material[lookupKey],"ERROR"),""), "")</f>
        <v/>
      </c>
      <c r="Z225" s="3" t="str">
        <f>IF($A225="ADD",IF(NOT(ISBLANK(Y225)),_xlfn.XLOOKUP(Y225,ud_coating_system[lookupValue],ud_coating_system[lookupKey],"ERROR"),""), "")</f>
        <v/>
      </c>
      <c r="AB225" s="3" t="str">
        <f>IF($A225="ADD",IF(NOT(ISBLANK(AA225)),_xlfn.XLOOKUP(AA225,ud_pole_foundation_type[lookupValue],ud_pole_foundation_type[lookupKey],"ERROR"),""), "")</f>
        <v/>
      </c>
      <c r="AD225" s="3" t="str">
        <f>IF($A225="ADD",IF(NOT(ISBLANK(AC225)),_xlfn.XLOOKUP(AC225,ud_pole_base_connection[lookupValue],ud_pole_base_connection[lookupKey],"ERROR"),""), "")</f>
        <v/>
      </c>
      <c r="AE225" s="22"/>
      <c r="AF225" s="22"/>
      <c r="AI225" s="3" t="str">
        <f>IF($A225="ADD",IF(NOT(ISBLANK(AH225)),_xlfn.XLOOKUP(AH225,ud_pole_structure_make[lookupValue],ud_pole_structure_make[lookupKey],"ERROR"),""), "")</f>
        <v/>
      </c>
      <c r="AK225" s="3" t="str">
        <f>IF($A225="ADD",IF(NOT(ISBLANK(AJ225)),_xlfn.XLOOKUP(1,(ud_pole_structure_model_lookup=AJ225)*(ud_pole_structure_model_parentKey=AI225),ud_pole_structure_model[lookupKey],"ERROR"),""), "")</f>
        <v/>
      </c>
      <c r="AM225" s="3" t="str">
        <f>IF($A225="ADD",IF(NOT(ISBLANK(AL225)),_xlfn.XLOOKUP(AL225,sl_pole_shape[lookupValue],sl_pole_shape[lookupKey],"ERROR"),""), "")</f>
        <v/>
      </c>
      <c r="AN225" s="8"/>
      <c r="AP225" s="3" t="str">
        <f>IF($A225="ADD",IF(NOT(ISBLANK(AO225)),_xlfn.XLOOKUP(AO225,sl_pole_attach[lookupValue],sl_pole_attach[lookupKey],"ERROR"),""), "")</f>
        <v/>
      </c>
      <c r="AR225" s="3" t="str">
        <f>IF($A225="ADD",IF(NOT(ISBLANK(AQ225)),_xlfn.XLOOKUP(AQ225,sl_earthing_type[lookupValue],sl_earthing_type[lookupKey],"ERROR"),""), "")</f>
        <v/>
      </c>
      <c r="AT225" s="3" t="str">
        <f>IF($A225="ADD",IF(NOT(ISBLANK(AS225)),_xlfn.XLOOKUP(AS225,men_point[lookupValue],men_point[lookupKey],"ERROR"),""), "")</f>
        <v/>
      </c>
      <c r="AU225" s="8"/>
      <c r="AW225" s="3" t="str">
        <f>IF($A225="ADD",IF(NOT(ISBLANK(AV225)),_xlfn.XLOOKUP(AV225,sign_bracket[lookupValue],sign_bracket[lookupKey],"ERROR"),""), "")</f>
        <v/>
      </c>
      <c r="AY225" s="3" t="str">
        <f>IF($A225="ADD",IF(NOT(ISBLANK(AX225)),_xlfn.XLOOKUP(AX225,post_plant_type[lookupValue],post_plant_type[lookupKey],"ERROR"),""), "")</f>
        <v/>
      </c>
      <c r="BA225" s="3" t="str">
        <f>IF($A225="ADD",IF(NOT(ISBLANK(AZ225)),_xlfn.XLOOKUP(AZ225,post_ground_type[lookupValue],post_ground_type[lookupKey],"ERROR"),""), "")</f>
        <v/>
      </c>
      <c r="BC225" s="3" t="str">
        <f>IF($A225="ADD",IF(NOT(ISBLANK(BB225)),_xlfn.XLOOKUP(BB225,post_joint_type[lookupValue],post_joint_type[lookupKey],"ERROR"),""), "")</f>
        <v/>
      </c>
      <c r="BD225" s="4"/>
      <c r="BE225" s="7"/>
      <c r="BF225" s="4" t="str">
        <f t="shared" ca="1" si="27"/>
        <v/>
      </c>
      <c r="BG225" s="4"/>
      <c r="BH225" s="3" t="str">
        <f t="shared" si="28"/>
        <v/>
      </c>
      <c r="BI225" s="3" t="str">
        <f>IF($A225="","",IF((AND($A225="ADD",OR(BH225="",BH225="In Use"))),"5",(_xlfn.XLOOKUP(BH225,ud_asset_status[lookupValue],ud_asset_status[lookupKey],""))))</f>
        <v/>
      </c>
      <c r="BJ225" s="7"/>
      <c r="BL225" s="3" t="str">
        <f>IF($A225="ADD",IF(NOT(ISBLANK(BK225)),_xlfn.XLOOKUP(BK225,ud_replacement_status[lookupValue],ud_replacement_status[lookupKey],"ERROR"),""), "")</f>
        <v/>
      </c>
      <c r="BM225" s="7"/>
      <c r="BO225" s="3" t="str">
        <f>IF($A225="ADD",IF(NOT(ISBLANK(BN225)),_xlfn.XLOOKUP(BN225,ar_replace_reason[lookupValue],ar_replace_reason[lookupKey],"ERROR"),""), "")</f>
        <v/>
      </c>
      <c r="BP225" s="3" t="str">
        <f t="shared" si="29"/>
        <v/>
      </c>
      <c r="BQ225" s="3" t="str">
        <f>IF($A225="","",IF((AND($A225="ADD",OR(BP225="",BP225="Queenstown-Lakes District Council"))),"70",(_xlfn.XLOOKUP(BP225,ud_organisation_owner[lookupValue],ud_organisation_owner[lookupKey],""))))</f>
        <v/>
      </c>
      <c r="BR225" s="3" t="str">
        <f t="shared" si="30"/>
        <v/>
      </c>
      <c r="BS225" s="3" t="str">
        <f>IF($A225="","",IF((AND($A225="ADD",OR(BR225="",BR225="Queenstown-Lakes District Council"))),"70",(_xlfn.XLOOKUP(BR225,ud_organisation_owner[lookupValue],ud_organisation_owner[lookupKey],""))))</f>
        <v/>
      </c>
      <c r="BT225" s="3" t="str">
        <f t="shared" si="31"/>
        <v/>
      </c>
      <c r="BU225" s="3" t="str">
        <f>IF($A225="","",IF((AND($A225="ADD",OR(BT225="",BT225="Local Authority"))),"17",(_xlfn.XLOOKUP(BT225,ud_sub_organisation[lookupValue],ud_sub_organisation[lookupKey],""))))</f>
        <v/>
      </c>
      <c r="BW225" s="3" t="str">
        <f>IF($A225="ADD",IF(NOT(ISBLANK(BV225)),_xlfn.XLOOKUP(BV225,ud_maintenance_organisation[lookupValue],ud_maintenance_organisation[lookupKey],"ERROR"),""), "")</f>
        <v/>
      </c>
      <c r="BX225" s="3" t="str">
        <f t="shared" si="32"/>
        <v/>
      </c>
      <c r="BY225" s="3" t="str">
        <f>IF($A225="","",IF((AND($A225="ADD",OR(BX225="",BX225="Vested Assets"))),"12",(_xlfn.XLOOKUP(BX225,ud_work_category[lookupValue],ud_work_category[lookupKey],""))))</f>
        <v/>
      </c>
      <c r="BZ225" s="6"/>
      <c r="CA225" s="2" t="str">
        <f t="shared" si="33"/>
        <v/>
      </c>
      <c r="CB225" s="3" t="str">
        <f t="shared" si="34"/>
        <v/>
      </c>
      <c r="CC225" s="3" t="str">
        <f>IF($A225="","",IF((AND($A225="ADD",OR(CB225="",CB225="Excellent"))),"1",(_xlfn.XLOOKUP(CB225,condition[lookupValue],condition[lookupKey],""))))</f>
        <v/>
      </c>
      <c r="CD225" s="7" t="str">
        <f t="shared" si="35"/>
        <v/>
      </c>
      <c r="CE225" s="8"/>
    </row>
    <row r="226" spans="2:83" x14ac:dyDescent="0.25">
      <c r="B226" s="4"/>
      <c r="D226" s="3" t="str">
        <f>IF($A226="ADD",IF(NOT(ISBLANK(C226)),_xlfn.XLOOKUP(C226,ud_amds_table_list[lookupValue],ud_amds_table_list[lookupKey],"ERROR"),""), "")</f>
        <v/>
      </c>
      <c r="G226" s="8"/>
      <c r="I226" s="3" t="str">
        <f>IF($A226="ADD",IF(NOT(ISBLANK(H226)),_xlfn.XLOOKUP(H226,roadnames[lookupValue],roadnames[lookupKey],"ERROR"),""), "")</f>
        <v/>
      </c>
      <c r="J226" s="5"/>
      <c r="K226" s="5"/>
      <c r="L226" s="22"/>
      <c r="N226" s="3" t="str">
        <f>IF($A226="ADD",IF(NOT(ISBLANK(M226)),_xlfn.XLOOKUP(M226,side[lookupValue],side[lookupKey],"ERROR"),""), "")</f>
        <v/>
      </c>
      <c r="O226" s="4"/>
      <c r="Q226" s="3" t="str">
        <f>IF($A226="ADD",IF(NOT(ISBLANK(P226)),_xlfn.XLOOKUP(P226,ud_placement[lookupValue],ud_placement[lookupKey],"ERROR"),""), "")</f>
        <v/>
      </c>
      <c r="S226" s="3" t="str">
        <f>IF($A226="ADD",IF(NOT(ISBLANK(R226)),_xlfn.XLOOKUP(R226,ud_pole_primary_function[lookupValue],ud_pole_primary_function[lookupKey],"ERROR"),""), "")</f>
        <v/>
      </c>
      <c r="U226" s="3" t="str">
        <f>IF($A226="ADD",IF(NOT(ISBLANK(T226)),_xlfn.XLOOKUP(T226,ud_pole_structure_type[lookupValue],ud_pole_structure_type[lookupKey],"ERROR"),""), "")</f>
        <v/>
      </c>
      <c r="X226" s="3" t="str">
        <f>IF($A226="ADD",IF(NOT(ISBLANK(W226)),_xlfn.XLOOKUP(W226,pole_material[lookupValue],pole_material[lookupKey],"ERROR"),""), "")</f>
        <v/>
      </c>
      <c r="Z226" s="3" t="str">
        <f>IF($A226="ADD",IF(NOT(ISBLANK(Y226)),_xlfn.XLOOKUP(Y226,ud_coating_system[lookupValue],ud_coating_system[lookupKey],"ERROR"),""), "")</f>
        <v/>
      </c>
      <c r="AB226" s="3" t="str">
        <f>IF($A226="ADD",IF(NOT(ISBLANK(AA226)),_xlfn.XLOOKUP(AA226,ud_pole_foundation_type[lookupValue],ud_pole_foundation_type[lookupKey],"ERROR"),""), "")</f>
        <v/>
      </c>
      <c r="AD226" s="3" t="str">
        <f>IF($A226="ADD",IF(NOT(ISBLANK(AC226)),_xlfn.XLOOKUP(AC226,ud_pole_base_connection[lookupValue],ud_pole_base_connection[lookupKey],"ERROR"),""), "")</f>
        <v/>
      </c>
      <c r="AE226" s="22"/>
      <c r="AF226" s="22"/>
      <c r="AI226" s="3" t="str">
        <f>IF($A226="ADD",IF(NOT(ISBLANK(AH226)),_xlfn.XLOOKUP(AH226,ud_pole_structure_make[lookupValue],ud_pole_structure_make[lookupKey],"ERROR"),""), "")</f>
        <v/>
      </c>
      <c r="AK226" s="3" t="str">
        <f>IF($A226="ADD",IF(NOT(ISBLANK(AJ226)),_xlfn.XLOOKUP(1,(ud_pole_structure_model_lookup=AJ226)*(ud_pole_structure_model_parentKey=AI226),ud_pole_structure_model[lookupKey],"ERROR"),""), "")</f>
        <v/>
      </c>
      <c r="AM226" s="3" t="str">
        <f>IF($A226="ADD",IF(NOT(ISBLANK(AL226)),_xlfn.XLOOKUP(AL226,sl_pole_shape[lookupValue],sl_pole_shape[lookupKey],"ERROR"),""), "")</f>
        <v/>
      </c>
      <c r="AN226" s="8"/>
      <c r="AP226" s="3" t="str">
        <f>IF($A226="ADD",IF(NOT(ISBLANK(AO226)),_xlfn.XLOOKUP(AO226,sl_pole_attach[lookupValue],sl_pole_attach[lookupKey],"ERROR"),""), "")</f>
        <v/>
      </c>
      <c r="AR226" s="3" t="str">
        <f>IF($A226="ADD",IF(NOT(ISBLANK(AQ226)),_xlfn.XLOOKUP(AQ226,sl_earthing_type[lookupValue],sl_earthing_type[lookupKey],"ERROR"),""), "")</f>
        <v/>
      </c>
      <c r="AT226" s="3" t="str">
        <f>IF($A226="ADD",IF(NOT(ISBLANK(AS226)),_xlfn.XLOOKUP(AS226,men_point[lookupValue],men_point[lookupKey],"ERROR"),""), "")</f>
        <v/>
      </c>
      <c r="AU226" s="8"/>
      <c r="AW226" s="3" t="str">
        <f>IF($A226="ADD",IF(NOT(ISBLANK(AV226)),_xlfn.XLOOKUP(AV226,sign_bracket[lookupValue],sign_bracket[lookupKey],"ERROR"),""), "")</f>
        <v/>
      </c>
      <c r="AY226" s="3" t="str">
        <f>IF($A226="ADD",IF(NOT(ISBLANK(AX226)),_xlfn.XLOOKUP(AX226,post_plant_type[lookupValue],post_plant_type[lookupKey],"ERROR"),""), "")</f>
        <v/>
      </c>
      <c r="BA226" s="3" t="str">
        <f>IF($A226="ADD",IF(NOT(ISBLANK(AZ226)),_xlfn.XLOOKUP(AZ226,post_ground_type[lookupValue],post_ground_type[lookupKey],"ERROR"),""), "")</f>
        <v/>
      </c>
      <c r="BC226" s="3" t="str">
        <f>IF($A226="ADD",IF(NOT(ISBLANK(BB226)),_xlfn.XLOOKUP(BB226,post_joint_type[lookupValue],post_joint_type[lookupKey],"ERROR"),""), "")</f>
        <v/>
      </c>
      <c r="BD226" s="4"/>
      <c r="BE226" s="7"/>
      <c r="BF226" s="4" t="str">
        <f t="shared" ca="1" si="27"/>
        <v/>
      </c>
      <c r="BG226" s="4"/>
      <c r="BH226" s="3" t="str">
        <f t="shared" si="28"/>
        <v/>
      </c>
      <c r="BI226" s="3" t="str">
        <f>IF($A226="","",IF((AND($A226="ADD",OR(BH226="",BH226="In Use"))),"5",(_xlfn.XLOOKUP(BH226,ud_asset_status[lookupValue],ud_asset_status[lookupKey],""))))</f>
        <v/>
      </c>
      <c r="BJ226" s="7"/>
      <c r="BL226" s="3" t="str">
        <f>IF($A226="ADD",IF(NOT(ISBLANK(BK226)),_xlfn.XLOOKUP(BK226,ud_replacement_status[lookupValue],ud_replacement_status[lookupKey],"ERROR"),""), "")</f>
        <v/>
      </c>
      <c r="BM226" s="7"/>
      <c r="BO226" s="3" t="str">
        <f>IF($A226="ADD",IF(NOT(ISBLANK(BN226)),_xlfn.XLOOKUP(BN226,ar_replace_reason[lookupValue],ar_replace_reason[lookupKey],"ERROR"),""), "")</f>
        <v/>
      </c>
      <c r="BP226" s="3" t="str">
        <f t="shared" si="29"/>
        <v/>
      </c>
      <c r="BQ226" s="3" t="str">
        <f>IF($A226="","",IF((AND($A226="ADD",OR(BP226="",BP226="Queenstown-Lakes District Council"))),"70",(_xlfn.XLOOKUP(BP226,ud_organisation_owner[lookupValue],ud_organisation_owner[lookupKey],""))))</f>
        <v/>
      </c>
      <c r="BR226" s="3" t="str">
        <f t="shared" si="30"/>
        <v/>
      </c>
      <c r="BS226" s="3" t="str">
        <f>IF($A226="","",IF((AND($A226="ADD",OR(BR226="",BR226="Queenstown-Lakes District Council"))),"70",(_xlfn.XLOOKUP(BR226,ud_organisation_owner[lookupValue],ud_organisation_owner[lookupKey],""))))</f>
        <v/>
      </c>
      <c r="BT226" s="3" t="str">
        <f t="shared" si="31"/>
        <v/>
      </c>
      <c r="BU226" s="3" t="str">
        <f>IF($A226="","",IF((AND($A226="ADD",OR(BT226="",BT226="Local Authority"))),"17",(_xlfn.XLOOKUP(BT226,ud_sub_organisation[lookupValue],ud_sub_organisation[lookupKey],""))))</f>
        <v/>
      </c>
      <c r="BW226" s="3" t="str">
        <f>IF($A226="ADD",IF(NOT(ISBLANK(BV226)),_xlfn.XLOOKUP(BV226,ud_maintenance_organisation[lookupValue],ud_maintenance_organisation[lookupKey],"ERROR"),""), "")</f>
        <v/>
      </c>
      <c r="BX226" s="3" t="str">
        <f t="shared" si="32"/>
        <v/>
      </c>
      <c r="BY226" s="3" t="str">
        <f>IF($A226="","",IF((AND($A226="ADD",OR(BX226="",BX226="Vested Assets"))),"12",(_xlfn.XLOOKUP(BX226,ud_work_category[lookupValue],ud_work_category[lookupKey],""))))</f>
        <v/>
      </c>
      <c r="BZ226" s="6"/>
      <c r="CA226" s="2" t="str">
        <f t="shared" si="33"/>
        <v/>
      </c>
      <c r="CB226" s="3" t="str">
        <f t="shared" si="34"/>
        <v/>
      </c>
      <c r="CC226" s="3" t="str">
        <f>IF($A226="","",IF((AND($A226="ADD",OR(CB226="",CB226="Excellent"))),"1",(_xlfn.XLOOKUP(CB226,condition[lookupValue],condition[lookupKey],""))))</f>
        <v/>
      </c>
      <c r="CD226" s="7" t="str">
        <f t="shared" si="35"/>
        <v/>
      </c>
      <c r="CE226" s="8"/>
    </row>
    <row r="227" spans="2:83" x14ac:dyDescent="0.25">
      <c r="B227" s="4"/>
      <c r="D227" s="3" t="str">
        <f>IF($A227="ADD",IF(NOT(ISBLANK(C227)),_xlfn.XLOOKUP(C227,ud_amds_table_list[lookupValue],ud_amds_table_list[lookupKey],"ERROR"),""), "")</f>
        <v/>
      </c>
      <c r="G227" s="8"/>
      <c r="I227" s="3" t="str">
        <f>IF($A227="ADD",IF(NOT(ISBLANK(H227)),_xlfn.XLOOKUP(H227,roadnames[lookupValue],roadnames[lookupKey],"ERROR"),""), "")</f>
        <v/>
      </c>
      <c r="J227" s="5"/>
      <c r="K227" s="5"/>
      <c r="L227" s="22"/>
      <c r="N227" s="3" t="str">
        <f>IF($A227="ADD",IF(NOT(ISBLANK(M227)),_xlfn.XLOOKUP(M227,side[lookupValue],side[lookupKey],"ERROR"),""), "")</f>
        <v/>
      </c>
      <c r="O227" s="4"/>
      <c r="Q227" s="3" t="str">
        <f>IF($A227="ADD",IF(NOT(ISBLANK(P227)),_xlfn.XLOOKUP(P227,ud_placement[lookupValue],ud_placement[lookupKey],"ERROR"),""), "")</f>
        <v/>
      </c>
      <c r="S227" s="3" t="str">
        <f>IF($A227="ADD",IF(NOT(ISBLANK(R227)),_xlfn.XLOOKUP(R227,ud_pole_primary_function[lookupValue],ud_pole_primary_function[lookupKey],"ERROR"),""), "")</f>
        <v/>
      </c>
      <c r="U227" s="3" t="str">
        <f>IF($A227="ADD",IF(NOT(ISBLANK(T227)),_xlfn.XLOOKUP(T227,ud_pole_structure_type[lookupValue],ud_pole_structure_type[lookupKey],"ERROR"),""), "")</f>
        <v/>
      </c>
      <c r="X227" s="3" t="str">
        <f>IF($A227="ADD",IF(NOT(ISBLANK(W227)),_xlfn.XLOOKUP(W227,pole_material[lookupValue],pole_material[lookupKey],"ERROR"),""), "")</f>
        <v/>
      </c>
      <c r="Z227" s="3" t="str">
        <f>IF($A227="ADD",IF(NOT(ISBLANK(Y227)),_xlfn.XLOOKUP(Y227,ud_coating_system[lookupValue],ud_coating_system[lookupKey],"ERROR"),""), "")</f>
        <v/>
      </c>
      <c r="AB227" s="3" t="str">
        <f>IF($A227="ADD",IF(NOT(ISBLANK(AA227)),_xlfn.XLOOKUP(AA227,ud_pole_foundation_type[lookupValue],ud_pole_foundation_type[lookupKey],"ERROR"),""), "")</f>
        <v/>
      </c>
      <c r="AD227" s="3" t="str">
        <f>IF($A227="ADD",IF(NOT(ISBLANK(AC227)),_xlfn.XLOOKUP(AC227,ud_pole_base_connection[lookupValue],ud_pole_base_connection[lookupKey],"ERROR"),""), "")</f>
        <v/>
      </c>
      <c r="AE227" s="22"/>
      <c r="AF227" s="22"/>
      <c r="AI227" s="3" t="str">
        <f>IF($A227="ADD",IF(NOT(ISBLANK(AH227)),_xlfn.XLOOKUP(AH227,ud_pole_structure_make[lookupValue],ud_pole_structure_make[lookupKey],"ERROR"),""), "")</f>
        <v/>
      </c>
      <c r="AK227" s="3" t="str">
        <f>IF($A227="ADD",IF(NOT(ISBLANK(AJ227)),_xlfn.XLOOKUP(1,(ud_pole_structure_model_lookup=AJ227)*(ud_pole_structure_model_parentKey=AI227),ud_pole_structure_model[lookupKey],"ERROR"),""), "")</f>
        <v/>
      </c>
      <c r="AM227" s="3" t="str">
        <f>IF($A227="ADD",IF(NOT(ISBLANK(AL227)),_xlfn.XLOOKUP(AL227,sl_pole_shape[lookupValue],sl_pole_shape[lookupKey],"ERROR"),""), "")</f>
        <v/>
      </c>
      <c r="AN227" s="8"/>
      <c r="AP227" s="3" t="str">
        <f>IF($A227="ADD",IF(NOT(ISBLANK(AO227)),_xlfn.XLOOKUP(AO227,sl_pole_attach[lookupValue],sl_pole_attach[lookupKey],"ERROR"),""), "")</f>
        <v/>
      </c>
      <c r="AR227" s="3" t="str">
        <f>IF($A227="ADD",IF(NOT(ISBLANK(AQ227)),_xlfn.XLOOKUP(AQ227,sl_earthing_type[lookupValue],sl_earthing_type[lookupKey],"ERROR"),""), "")</f>
        <v/>
      </c>
      <c r="AT227" s="3" t="str">
        <f>IF($A227="ADD",IF(NOT(ISBLANK(AS227)),_xlfn.XLOOKUP(AS227,men_point[lookupValue],men_point[lookupKey],"ERROR"),""), "")</f>
        <v/>
      </c>
      <c r="AU227" s="8"/>
      <c r="AW227" s="3" t="str">
        <f>IF($A227="ADD",IF(NOT(ISBLANK(AV227)),_xlfn.XLOOKUP(AV227,sign_bracket[lookupValue],sign_bracket[lookupKey],"ERROR"),""), "")</f>
        <v/>
      </c>
      <c r="AY227" s="3" t="str">
        <f>IF($A227="ADD",IF(NOT(ISBLANK(AX227)),_xlfn.XLOOKUP(AX227,post_plant_type[lookupValue],post_plant_type[lookupKey],"ERROR"),""), "")</f>
        <v/>
      </c>
      <c r="BA227" s="3" t="str">
        <f>IF($A227="ADD",IF(NOT(ISBLANK(AZ227)),_xlfn.XLOOKUP(AZ227,post_ground_type[lookupValue],post_ground_type[lookupKey],"ERROR"),""), "")</f>
        <v/>
      </c>
      <c r="BC227" s="3" t="str">
        <f>IF($A227="ADD",IF(NOT(ISBLANK(BB227)),_xlfn.XLOOKUP(BB227,post_joint_type[lookupValue],post_joint_type[lookupKey],"ERROR"),""), "")</f>
        <v/>
      </c>
      <c r="BD227" s="4"/>
      <c r="BE227" s="7"/>
      <c r="BF227" s="4" t="str">
        <f t="shared" ca="1" si="27"/>
        <v/>
      </c>
      <c r="BG227" s="4"/>
      <c r="BH227" s="3" t="str">
        <f t="shared" si="28"/>
        <v/>
      </c>
      <c r="BI227" s="3" t="str">
        <f>IF($A227="","",IF((AND($A227="ADD",OR(BH227="",BH227="In Use"))),"5",(_xlfn.XLOOKUP(BH227,ud_asset_status[lookupValue],ud_asset_status[lookupKey],""))))</f>
        <v/>
      </c>
      <c r="BJ227" s="7"/>
      <c r="BL227" s="3" t="str">
        <f>IF($A227="ADD",IF(NOT(ISBLANK(BK227)),_xlfn.XLOOKUP(BK227,ud_replacement_status[lookupValue],ud_replacement_status[lookupKey],"ERROR"),""), "")</f>
        <v/>
      </c>
      <c r="BM227" s="7"/>
      <c r="BO227" s="3" t="str">
        <f>IF($A227="ADD",IF(NOT(ISBLANK(BN227)),_xlfn.XLOOKUP(BN227,ar_replace_reason[lookupValue],ar_replace_reason[lookupKey],"ERROR"),""), "")</f>
        <v/>
      </c>
      <c r="BP227" s="3" t="str">
        <f t="shared" si="29"/>
        <v/>
      </c>
      <c r="BQ227" s="3" t="str">
        <f>IF($A227="","",IF((AND($A227="ADD",OR(BP227="",BP227="Queenstown-Lakes District Council"))),"70",(_xlfn.XLOOKUP(BP227,ud_organisation_owner[lookupValue],ud_organisation_owner[lookupKey],""))))</f>
        <v/>
      </c>
      <c r="BR227" s="3" t="str">
        <f t="shared" si="30"/>
        <v/>
      </c>
      <c r="BS227" s="3" t="str">
        <f>IF($A227="","",IF((AND($A227="ADD",OR(BR227="",BR227="Queenstown-Lakes District Council"))),"70",(_xlfn.XLOOKUP(BR227,ud_organisation_owner[lookupValue],ud_organisation_owner[lookupKey],""))))</f>
        <v/>
      </c>
      <c r="BT227" s="3" t="str">
        <f t="shared" si="31"/>
        <v/>
      </c>
      <c r="BU227" s="3" t="str">
        <f>IF($A227="","",IF((AND($A227="ADD",OR(BT227="",BT227="Local Authority"))),"17",(_xlfn.XLOOKUP(BT227,ud_sub_organisation[lookupValue],ud_sub_organisation[lookupKey],""))))</f>
        <v/>
      </c>
      <c r="BW227" s="3" t="str">
        <f>IF($A227="ADD",IF(NOT(ISBLANK(BV227)),_xlfn.XLOOKUP(BV227,ud_maintenance_organisation[lookupValue],ud_maintenance_organisation[lookupKey],"ERROR"),""), "")</f>
        <v/>
      </c>
      <c r="BX227" s="3" t="str">
        <f t="shared" si="32"/>
        <v/>
      </c>
      <c r="BY227" s="3" t="str">
        <f>IF($A227="","",IF((AND($A227="ADD",OR(BX227="",BX227="Vested Assets"))),"12",(_xlfn.XLOOKUP(BX227,ud_work_category[lookupValue],ud_work_category[lookupKey],""))))</f>
        <v/>
      </c>
      <c r="BZ227" s="6"/>
      <c r="CA227" s="2" t="str">
        <f t="shared" si="33"/>
        <v/>
      </c>
      <c r="CB227" s="3" t="str">
        <f t="shared" si="34"/>
        <v/>
      </c>
      <c r="CC227" s="3" t="str">
        <f>IF($A227="","",IF((AND($A227="ADD",OR(CB227="",CB227="Excellent"))),"1",(_xlfn.XLOOKUP(CB227,condition[lookupValue],condition[lookupKey],""))))</f>
        <v/>
      </c>
      <c r="CD227" s="7" t="str">
        <f t="shared" si="35"/>
        <v/>
      </c>
      <c r="CE227" s="8"/>
    </row>
    <row r="228" spans="2:83" x14ac:dyDescent="0.25">
      <c r="B228" s="4"/>
      <c r="D228" s="3" t="str">
        <f>IF($A228="ADD",IF(NOT(ISBLANK(C228)),_xlfn.XLOOKUP(C228,ud_amds_table_list[lookupValue],ud_amds_table_list[lookupKey],"ERROR"),""), "")</f>
        <v/>
      </c>
      <c r="G228" s="8"/>
      <c r="I228" s="3" t="str">
        <f>IF($A228="ADD",IF(NOT(ISBLANK(H228)),_xlfn.XLOOKUP(H228,roadnames[lookupValue],roadnames[lookupKey],"ERROR"),""), "")</f>
        <v/>
      </c>
      <c r="J228" s="5"/>
      <c r="K228" s="5"/>
      <c r="L228" s="22"/>
      <c r="N228" s="3" t="str">
        <f>IF($A228="ADD",IF(NOT(ISBLANK(M228)),_xlfn.XLOOKUP(M228,side[lookupValue],side[lookupKey],"ERROR"),""), "")</f>
        <v/>
      </c>
      <c r="O228" s="4"/>
      <c r="Q228" s="3" t="str">
        <f>IF($A228="ADD",IF(NOT(ISBLANK(P228)),_xlfn.XLOOKUP(P228,ud_placement[lookupValue],ud_placement[lookupKey],"ERROR"),""), "")</f>
        <v/>
      </c>
      <c r="S228" s="3" t="str">
        <f>IF($A228="ADD",IF(NOT(ISBLANK(R228)),_xlfn.XLOOKUP(R228,ud_pole_primary_function[lookupValue],ud_pole_primary_function[lookupKey],"ERROR"),""), "")</f>
        <v/>
      </c>
      <c r="U228" s="3" t="str">
        <f>IF($A228="ADD",IF(NOT(ISBLANK(T228)),_xlfn.XLOOKUP(T228,ud_pole_structure_type[lookupValue],ud_pole_structure_type[lookupKey],"ERROR"),""), "")</f>
        <v/>
      </c>
      <c r="X228" s="3" t="str">
        <f>IF($A228="ADD",IF(NOT(ISBLANK(W228)),_xlfn.XLOOKUP(W228,pole_material[lookupValue],pole_material[lookupKey],"ERROR"),""), "")</f>
        <v/>
      </c>
      <c r="Z228" s="3" t="str">
        <f>IF($A228="ADD",IF(NOT(ISBLANK(Y228)),_xlfn.XLOOKUP(Y228,ud_coating_system[lookupValue],ud_coating_system[lookupKey],"ERROR"),""), "")</f>
        <v/>
      </c>
      <c r="AB228" s="3" t="str">
        <f>IF($A228="ADD",IF(NOT(ISBLANK(AA228)),_xlfn.XLOOKUP(AA228,ud_pole_foundation_type[lookupValue],ud_pole_foundation_type[lookupKey],"ERROR"),""), "")</f>
        <v/>
      </c>
      <c r="AD228" s="3" t="str">
        <f>IF($A228="ADD",IF(NOT(ISBLANK(AC228)),_xlfn.XLOOKUP(AC228,ud_pole_base_connection[lookupValue],ud_pole_base_connection[lookupKey],"ERROR"),""), "")</f>
        <v/>
      </c>
      <c r="AE228" s="22"/>
      <c r="AF228" s="22"/>
      <c r="AI228" s="3" t="str">
        <f>IF($A228="ADD",IF(NOT(ISBLANK(AH228)),_xlfn.XLOOKUP(AH228,ud_pole_structure_make[lookupValue],ud_pole_structure_make[lookupKey],"ERROR"),""), "")</f>
        <v/>
      </c>
      <c r="AK228" s="3" t="str">
        <f>IF($A228="ADD",IF(NOT(ISBLANK(AJ228)),_xlfn.XLOOKUP(1,(ud_pole_structure_model_lookup=AJ228)*(ud_pole_structure_model_parentKey=AI228),ud_pole_structure_model[lookupKey],"ERROR"),""), "")</f>
        <v/>
      </c>
      <c r="AM228" s="3" t="str">
        <f>IF($A228="ADD",IF(NOT(ISBLANK(AL228)),_xlfn.XLOOKUP(AL228,sl_pole_shape[lookupValue],sl_pole_shape[lookupKey],"ERROR"),""), "")</f>
        <v/>
      </c>
      <c r="AN228" s="8"/>
      <c r="AP228" s="3" t="str">
        <f>IF($A228="ADD",IF(NOT(ISBLANK(AO228)),_xlfn.XLOOKUP(AO228,sl_pole_attach[lookupValue],sl_pole_attach[lookupKey],"ERROR"),""), "")</f>
        <v/>
      </c>
      <c r="AR228" s="3" t="str">
        <f>IF($A228="ADD",IF(NOT(ISBLANK(AQ228)),_xlfn.XLOOKUP(AQ228,sl_earthing_type[lookupValue],sl_earthing_type[lookupKey],"ERROR"),""), "")</f>
        <v/>
      </c>
      <c r="AT228" s="3" t="str">
        <f>IF($A228="ADD",IF(NOT(ISBLANK(AS228)),_xlfn.XLOOKUP(AS228,men_point[lookupValue],men_point[lookupKey],"ERROR"),""), "")</f>
        <v/>
      </c>
      <c r="AU228" s="8"/>
      <c r="AW228" s="3" t="str">
        <f>IF($A228="ADD",IF(NOT(ISBLANK(AV228)),_xlfn.XLOOKUP(AV228,sign_bracket[lookupValue],sign_bracket[lookupKey],"ERROR"),""), "")</f>
        <v/>
      </c>
      <c r="AY228" s="3" t="str">
        <f>IF($A228="ADD",IF(NOT(ISBLANK(AX228)),_xlfn.XLOOKUP(AX228,post_plant_type[lookupValue],post_plant_type[lookupKey],"ERROR"),""), "")</f>
        <v/>
      </c>
      <c r="BA228" s="3" t="str">
        <f>IF($A228="ADD",IF(NOT(ISBLANK(AZ228)),_xlfn.XLOOKUP(AZ228,post_ground_type[lookupValue],post_ground_type[lookupKey],"ERROR"),""), "")</f>
        <v/>
      </c>
      <c r="BC228" s="3" t="str">
        <f>IF($A228="ADD",IF(NOT(ISBLANK(BB228)),_xlfn.XLOOKUP(BB228,post_joint_type[lookupValue],post_joint_type[lookupKey],"ERROR"),""), "")</f>
        <v/>
      </c>
      <c r="BD228" s="4"/>
      <c r="BE228" s="7"/>
      <c r="BF228" s="4" t="str">
        <f t="shared" ca="1" si="27"/>
        <v/>
      </c>
      <c r="BG228" s="4"/>
      <c r="BH228" s="3" t="str">
        <f t="shared" si="28"/>
        <v/>
      </c>
      <c r="BI228" s="3" t="str">
        <f>IF($A228="","",IF((AND($A228="ADD",OR(BH228="",BH228="In Use"))),"5",(_xlfn.XLOOKUP(BH228,ud_asset_status[lookupValue],ud_asset_status[lookupKey],""))))</f>
        <v/>
      </c>
      <c r="BJ228" s="7"/>
      <c r="BL228" s="3" t="str">
        <f>IF($A228="ADD",IF(NOT(ISBLANK(BK228)),_xlfn.XLOOKUP(BK228,ud_replacement_status[lookupValue],ud_replacement_status[lookupKey],"ERROR"),""), "")</f>
        <v/>
      </c>
      <c r="BM228" s="7"/>
      <c r="BO228" s="3" t="str">
        <f>IF($A228="ADD",IF(NOT(ISBLANK(BN228)),_xlfn.XLOOKUP(BN228,ar_replace_reason[lookupValue],ar_replace_reason[lookupKey],"ERROR"),""), "")</f>
        <v/>
      </c>
      <c r="BP228" s="3" t="str">
        <f t="shared" si="29"/>
        <v/>
      </c>
      <c r="BQ228" s="3" t="str">
        <f>IF($A228="","",IF((AND($A228="ADD",OR(BP228="",BP228="Queenstown-Lakes District Council"))),"70",(_xlfn.XLOOKUP(BP228,ud_organisation_owner[lookupValue],ud_organisation_owner[lookupKey],""))))</f>
        <v/>
      </c>
      <c r="BR228" s="3" t="str">
        <f t="shared" si="30"/>
        <v/>
      </c>
      <c r="BS228" s="3" t="str">
        <f>IF($A228="","",IF((AND($A228="ADD",OR(BR228="",BR228="Queenstown-Lakes District Council"))),"70",(_xlfn.XLOOKUP(BR228,ud_organisation_owner[lookupValue],ud_organisation_owner[lookupKey],""))))</f>
        <v/>
      </c>
      <c r="BT228" s="3" t="str">
        <f t="shared" si="31"/>
        <v/>
      </c>
      <c r="BU228" s="3" t="str">
        <f>IF($A228="","",IF((AND($A228="ADD",OR(BT228="",BT228="Local Authority"))),"17",(_xlfn.XLOOKUP(BT228,ud_sub_organisation[lookupValue],ud_sub_organisation[lookupKey],""))))</f>
        <v/>
      </c>
      <c r="BW228" s="3" t="str">
        <f>IF($A228="ADD",IF(NOT(ISBLANK(BV228)),_xlfn.XLOOKUP(BV228,ud_maintenance_organisation[lookupValue],ud_maintenance_organisation[lookupKey],"ERROR"),""), "")</f>
        <v/>
      </c>
      <c r="BX228" s="3" t="str">
        <f t="shared" si="32"/>
        <v/>
      </c>
      <c r="BY228" s="3" t="str">
        <f>IF($A228="","",IF((AND($A228="ADD",OR(BX228="",BX228="Vested Assets"))),"12",(_xlfn.XLOOKUP(BX228,ud_work_category[lookupValue],ud_work_category[lookupKey],""))))</f>
        <v/>
      </c>
      <c r="BZ228" s="6"/>
      <c r="CA228" s="2" t="str">
        <f t="shared" si="33"/>
        <v/>
      </c>
      <c r="CB228" s="3" t="str">
        <f t="shared" si="34"/>
        <v/>
      </c>
      <c r="CC228" s="3" t="str">
        <f>IF($A228="","",IF((AND($A228="ADD",OR(CB228="",CB228="Excellent"))),"1",(_xlfn.XLOOKUP(CB228,condition[lookupValue],condition[lookupKey],""))))</f>
        <v/>
      </c>
      <c r="CD228" s="7" t="str">
        <f t="shared" si="35"/>
        <v/>
      </c>
      <c r="CE228" s="8"/>
    </row>
    <row r="229" spans="2:83" x14ac:dyDescent="0.25">
      <c r="B229" s="4"/>
      <c r="D229" s="3" t="str">
        <f>IF($A229="ADD",IF(NOT(ISBLANK(C229)),_xlfn.XLOOKUP(C229,ud_amds_table_list[lookupValue],ud_amds_table_list[lookupKey],"ERROR"),""), "")</f>
        <v/>
      </c>
      <c r="G229" s="8"/>
      <c r="I229" s="3" t="str">
        <f>IF($A229="ADD",IF(NOT(ISBLANK(H229)),_xlfn.XLOOKUP(H229,roadnames[lookupValue],roadnames[lookupKey],"ERROR"),""), "")</f>
        <v/>
      </c>
      <c r="J229" s="5"/>
      <c r="K229" s="5"/>
      <c r="L229" s="22"/>
      <c r="N229" s="3" t="str">
        <f>IF($A229="ADD",IF(NOT(ISBLANK(M229)),_xlfn.XLOOKUP(M229,side[lookupValue],side[lookupKey],"ERROR"),""), "")</f>
        <v/>
      </c>
      <c r="O229" s="4"/>
      <c r="Q229" s="3" t="str">
        <f>IF($A229="ADD",IF(NOT(ISBLANK(P229)),_xlfn.XLOOKUP(P229,ud_placement[lookupValue],ud_placement[lookupKey],"ERROR"),""), "")</f>
        <v/>
      </c>
      <c r="S229" s="3" t="str">
        <f>IF($A229="ADD",IF(NOT(ISBLANK(R229)),_xlfn.XLOOKUP(R229,ud_pole_primary_function[lookupValue],ud_pole_primary_function[lookupKey],"ERROR"),""), "")</f>
        <v/>
      </c>
      <c r="U229" s="3" t="str">
        <f>IF($A229="ADD",IF(NOT(ISBLANK(T229)),_xlfn.XLOOKUP(T229,ud_pole_structure_type[lookupValue],ud_pole_structure_type[lookupKey],"ERROR"),""), "")</f>
        <v/>
      </c>
      <c r="X229" s="3" t="str">
        <f>IF($A229="ADD",IF(NOT(ISBLANK(W229)),_xlfn.XLOOKUP(W229,pole_material[lookupValue],pole_material[lookupKey],"ERROR"),""), "")</f>
        <v/>
      </c>
      <c r="Z229" s="3" t="str">
        <f>IF($A229="ADD",IF(NOT(ISBLANK(Y229)),_xlfn.XLOOKUP(Y229,ud_coating_system[lookupValue],ud_coating_system[lookupKey],"ERROR"),""), "")</f>
        <v/>
      </c>
      <c r="AB229" s="3" t="str">
        <f>IF($A229="ADD",IF(NOT(ISBLANK(AA229)),_xlfn.XLOOKUP(AA229,ud_pole_foundation_type[lookupValue],ud_pole_foundation_type[lookupKey],"ERROR"),""), "")</f>
        <v/>
      </c>
      <c r="AD229" s="3" t="str">
        <f>IF($A229="ADD",IF(NOT(ISBLANK(AC229)),_xlfn.XLOOKUP(AC229,ud_pole_base_connection[lookupValue],ud_pole_base_connection[lookupKey],"ERROR"),""), "")</f>
        <v/>
      </c>
      <c r="AE229" s="22"/>
      <c r="AF229" s="22"/>
      <c r="AI229" s="3" t="str">
        <f>IF($A229="ADD",IF(NOT(ISBLANK(AH229)),_xlfn.XLOOKUP(AH229,ud_pole_structure_make[lookupValue],ud_pole_structure_make[lookupKey],"ERROR"),""), "")</f>
        <v/>
      </c>
      <c r="AK229" s="3" t="str">
        <f>IF($A229="ADD",IF(NOT(ISBLANK(AJ229)),_xlfn.XLOOKUP(1,(ud_pole_structure_model_lookup=AJ229)*(ud_pole_structure_model_parentKey=AI229),ud_pole_structure_model[lookupKey],"ERROR"),""), "")</f>
        <v/>
      </c>
      <c r="AM229" s="3" t="str">
        <f>IF($A229="ADD",IF(NOT(ISBLANK(AL229)),_xlfn.XLOOKUP(AL229,sl_pole_shape[lookupValue],sl_pole_shape[lookupKey],"ERROR"),""), "")</f>
        <v/>
      </c>
      <c r="AN229" s="8"/>
      <c r="AP229" s="3" t="str">
        <f>IF($A229="ADD",IF(NOT(ISBLANK(AO229)),_xlfn.XLOOKUP(AO229,sl_pole_attach[lookupValue],sl_pole_attach[lookupKey],"ERROR"),""), "")</f>
        <v/>
      </c>
      <c r="AR229" s="3" t="str">
        <f>IF($A229="ADD",IF(NOT(ISBLANK(AQ229)),_xlfn.XLOOKUP(AQ229,sl_earthing_type[lookupValue],sl_earthing_type[lookupKey],"ERROR"),""), "")</f>
        <v/>
      </c>
      <c r="AT229" s="3" t="str">
        <f>IF($A229="ADD",IF(NOT(ISBLANK(AS229)),_xlfn.XLOOKUP(AS229,men_point[lookupValue],men_point[lookupKey],"ERROR"),""), "")</f>
        <v/>
      </c>
      <c r="AU229" s="8"/>
      <c r="AW229" s="3" t="str">
        <f>IF($A229="ADD",IF(NOT(ISBLANK(AV229)),_xlfn.XLOOKUP(AV229,sign_bracket[lookupValue],sign_bracket[lookupKey],"ERROR"),""), "")</f>
        <v/>
      </c>
      <c r="AY229" s="3" t="str">
        <f>IF($A229="ADD",IF(NOT(ISBLANK(AX229)),_xlfn.XLOOKUP(AX229,post_plant_type[lookupValue],post_plant_type[lookupKey],"ERROR"),""), "")</f>
        <v/>
      </c>
      <c r="BA229" s="3" t="str">
        <f>IF($A229="ADD",IF(NOT(ISBLANK(AZ229)),_xlfn.XLOOKUP(AZ229,post_ground_type[lookupValue],post_ground_type[lookupKey],"ERROR"),""), "")</f>
        <v/>
      </c>
      <c r="BC229" s="3" t="str">
        <f>IF($A229="ADD",IF(NOT(ISBLANK(BB229)),_xlfn.XLOOKUP(BB229,post_joint_type[lookupValue],post_joint_type[lookupKey],"ERROR"),""), "")</f>
        <v/>
      </c>
      <c r="BD229" s="4"/>
      <c r="BE229" s="7"/>
      <c r="BF229" s="4" t="str">
        <f t="shared" ca="1" si="27"/>
        <v/>
      </c>
      <c r="BG229" s="4"/>
      <c r="BH229" s="3" t="str">
        <f t="shared" si="28"/>
        <v/>
      </c>
      <c r="BI229" s="3" t="str">
        <f>IF($A229="","",IF((AND($A229="ADD",OR(BH229="",BH229="In Use"))),"5",(_xlfn.XLOOKUP(BH229,ud_asset_status[lookupValue],ud_asset_status[lookupKey],""))))</f>
        <v/>
      </c>
      <c r="BJ229" s="7"/>
      <c r="BL229" s="3" t="str">
        <f>IF($A229="ADD",IF(NOT(ISBLANK(BK229)),_xlfn.XLOOKUP(BK229,ud_replacement_status[lookupValue],ud_replacement_status[lookupKey],"ERROR"),""), "")</f>
        <v/>
      </c>
      <c r="BM229" s="7"/>
      <c r="BO229" s="3" t="str">
        <f>IF($A229="ADD",IF(NOT(ISBLANK(BN229)),_xlfn.XLOOKUP(BN229,ar_replace_reason[lookupValue],ar_replace_reason[lookupKey],"ERROR"),""), "")</f>
        <v/>
      </c>
      <c r="BP229" s="3" t="str">
        <f t="shared" si="29"/>
        <v/>
      </c>
      <c r="BQ229" s="3" t="str">
        <f>IF($A229="","",IF((AND($A229="ADD",OR(BP229="",BP229="Queenstown-Lakes District Council"))),"70",(_xlfn.XLOOKUP(BP229,ud_organisation_owner[lookupValue],ud_organisation_owner[lookupKey],""))))</f>
        <v/>
      </c>
      <c r="BR229" s="3" t="str">
        <f t="shared" si="30"/>
        <v/>
      </c>
      <c r="BS229" s="3" t="str">
        <f>IF($A229="","",IF((AND($A229="ADD",OR(BR229="",BR229="Queenstown-Lakes District Council"))),"70",(_xlfn.XLOOKUP(BR229,ud_organisation_owner[lookupValue],ud_organisation_owner[lookupKey],""))))</f>
        <v/>
      </c>
      <c r="BT229" s="3" t="str">
        <f t="shared" si="31"/>
        <v/>
      </c>
      <c r="BU229" s="3" t="str">
        <f>IF($A229="","",IF((AND($A229="ADD",OR(BT229="",BT229="Local Authority"))),"17",(_xlfn.XLOOKUP(BT229,ud_sub_organisation[lookupValue],ud_sub_organisation[lookupKey],""))))</f>
        <v/>
      </c>
      <c r="BW229" s="3" t="str">
        <f>IF($A229="ADD",IF(NOT(ISBLANK(BV229)),_xlfn.XLOOKUP(BV229,ud_maintenance_organisation[lookupValue],ud_maintenance_organisation[lookupKey],"ERROR"),""), "")</f>
        <v/>
      </c>
      <c r="BX229" s="3" t="str">
        <f t="shared" si="32"/>
        <v/>
      </c>
      <c r="BY229" s="3" t="str">
        <f>IF($A229="","",IF((AND($A229="ADD",OR(BX229="",BX229="Vested Assets"))),"12",(_xlfn.XLOOKUP(BX229,ud_work_category[lookupValue],ud_work_category[lookupKey],""))))</f>
        <v/>
      </c>
      <c r="BZ229" s="6"/>
      <c r="CA229" s="2" t="str">
        <f t="shared" si="33"/>
        <v/>
      </c>
      <c r="CB229" s="3" t="str">
        <f t="shared" si="34"/>
        <v/>
      </c>
      <c r="CC229" s="3" t="str">
        <f>IF($A229="","",IF((AND($A229="ADD",OR(CB229="",CB229="Excellent"))),"1",(_xlfn.XLOOKUP(CB229,condition[lookupValue],condition[lookupKey],""))))</f>
        <v/>
      </c>
      <c r="CD229" s="7" t="str">
        <f t="shared" si="35"/>
        <v/>
      </c>
      <c r="CE229" s="8"/>
    </row>
    <row r="230" spans="2:83" x14ac:dyDescent="0.25">
      <c r="B230" s="4"/>
      <c r="D230" s="3" t="str">
        <f>IF($A230="ADD",IF(NOT(ISBLANK(C230)),_xlfn.XLOOKUP(C230,ud_amds_table_list[lookupValue],ud_amds_table_list[lookupKey],"ERROR"),""), "")</f>
        <v/>
      </c>
      <c r="G230" s="8"/>
      <c r="I230" s="3" t="str">
        <f>IF($A230="ADD",IF(NOT(ISBLANK(H230)),_xlfn.XLOOKUP(H230,roadnames[lookupValue],roadnames[lookupKey],"ERROR"),""), "")</f>
        <v/>
      </c>
      <c r="J230" s="5"/>
      <c r="K230" s="5"/>
      <c r="L230" s="22"/>
      <c r="N230" s="3" t="str">
        <f>IF($A230="ADD",IF(NOT(ISBLANK(M230)),_xlfn.XLOOKUP(M230,side[lookupValue],side[lookupKey],"ERROR"),""), "")</f>
        <v/>
      </c>
      <c r="O230" s="4"/>
      <c r="Q230" s="3" t="str">
        <f>IF($A230="ADD",IF(NOT(ISBLANK(P230)),_xlfn.XLOOKUP(P230,ud_placement[lookupValue],ud_placement[lookupKey],"ERROR"),""), "")</f>
        <v/>
      </c>
      <c r="S230" s="3" t="str">
        <f>IF($A230="ADD",IF(NOT(ISBLANK(R230)),_xlfn.XLOOKUP(R230,ud_pole_primary_function[lookupValue],ud_pole_primary_function[lookupKey],"ERROR"),""), "")</f>
        <v/>
      </c>
      <c r="U230" s="3" t="str">
        <f>IF($A230="ADD",IF(NOT(ISBLANK(T230)),_xlfn.XLOOKUP(T230,ud_pole_structure_type[lookupValue],ud_pole_structure_type[lookupKey],"ERROR"),""), "")</f>
        <v/>
      </c>
      <c r="X230" s="3" t="str">
        <f>IF($A230="ADD",IF(NOT(ISBLANK(W230)),_xlfn.XLOOKUP(W230,pole_material[lookupValue],pole_material[lookupKey],"ERROR"),""), "")</f>
        <v/>
      </c>
      <c r="Z230" s="3" t="str">
        <f>IF($A230="ADD",IF(NOT(ISBLANK(Y230)),_xlfn.XLOOKUP(Y230,ud_coating_system[lookupValue],ud_coating_system[lookupKey],"ERROR"),""), "")</f>
        <v/>
      </c>
      <c r="AB230" s="3" t="str">
        <f>IF($A230="ADD",IF(NOT(ISBLANK(AA230)),_xlfn.XLOOKUP(AA230,ud_pole_foundation_type[lookupValue],ud_pole_foundation_type[lookupKey],"ERROR"),""), "")</f>
        <v/>
      </c>
      <c r="AD230" s="3" t="str">
        <f>IF($A230="ADD",IF(NOT(ISBLANK(AC230)),_xlfn.XLOOKUP(AC230,ud_pole_base_connection[lookupValue],ud_pole_base_connection[lookupKey],"ERROR"),""), "")</f>
        <v/>
      </c>
      <c r="AE230" s="22"/>
      <c r="AF230" s="22"/>
      <c r="AI230" s="3" t="str">
        <f>IF($A230="ADD",IF(NOT(ISBLANK(AH230)),_xlfn.XLOOKUP(AH230,ud_pole_structure_make[lookupValue],ud_pole_structure_make[lookupKey],"ERROR"),""), "")</f>
        <v/>
      </c>
      <c r="AK230" s="3" t="str">
        <f>IF($A230="ADD",IF(NOT(ISBLANK(AJ230)),_xlfn.XLOOKUP(1,(ud_pole_structure_model_lookup=AJ230)*(ud_pole_structure_model_parentKey=AI230),ud_pole_structure_model[lookupKey],"ERROR"),""), "")</f>
        <v/>
      </c>
      <c r="AM230" s="3" t="str">
        <f>IF($A230="ADD",IF(NOT(ISBLANK(AL230)),_xlfn.XLOOKUP(AL230,sl_pole_shape[lookupValue],sl_pole_shape[lookupKey],"ERROR"),""), "")</f>
        <v/>
      </c>
      <c r="AN230" s="8"/>
      <c r="AP230" s="3" t="str">
        <f>IF($A230="ADD",IF(NOT(ISBLANK(AO230)),_xlfn.XLOOKUP(AO230,sl_pole_attach[lookupValue],sl_pole_attach[lookupKey],"ERROR"),""), "")</f>
        <v/>
      </c>
      <c r="AR230" s="3" t="str">
        <f>IF($A230="ADD",IF(NOT(ISBLANK(AQ230)),_xlfn.XLOOKUP(AQ230,sl_earthing_type[lookupValue],sl_earthing_type[lookupKey],"ERROR"),""), "")</f>
        <v/>
      </c>
      <c r="AT230" s="3" t="str">
        <f>IF($A230="ADD",IF(NOT(ISBLANK(AS230)),_xlfn.XLOOKUP(AS230,men_point[lookupValue],men_point[lookupKey],"ERROR"),""), "")</f>
        <v/>
      </c>
      <c r="AU230" s="8"/>
      <c r="AW230" s="3" t="str">
        <f>IF($A230="ADD",IF(NOT(ISBLANK(AV230)),_xlfn.XLOOKUP(AV230,sign_bracket[lookupValue],sign_bracket[lookupKey],"ERROR"),""), "")</f>
        <v/>
      </c>
      <c r="AY230" s="3" t="str">
        <f>IF($A230="ADD",IF(NOT(ISBLANK(AX230)),_xlfn.XLOOKUP(AX230,post_plant_type[lookupValue],post_plant_type[lookupKey],"ERROR"),""), "")</f>
        <v/>
      </c>
      <c r="BA230" s="3" t="str">
        <f>IF($A230="ADD",IF(NOT(ISBLANK(AZ230)),_xlfn.XLOOKUP(AZ230,post_ground_type[lookupValue],post_ground_type[lookupKey],"ERROR"),""), "")</f>
        <v/>
      </c>
      <c r="BC230" s="3" t="str">
        <f>IF($A230="ADD",IF(NOT(ISBLANK(BB230)),_xlfn.XLOOKUP(BB230,post_joint_type[lookupValue],post_joint_type[lookupKey],"ERROR"),""), "")</f>
        <v/>
      </c>
      <c r="BD230" s="4"/>
      <c r="BE230" s="7"/>
      <c r="BF230" s="4" t="str">
        <f t="shared" ca="1" si="27"/>
        <v/>
      </c>
      <c r="BG230" s="4"/>
      <c r="BH230" s="3" t="str">
        <f t="shared" si="28"/>
        <v/>
      </c>
      <c r="BI230" s="3" t="str">
        <f>IF($A230="","",IF((AND($A230="ADD",OR(BH230="",BH230="In Use"))),"5",(_xlfn.XLOOKUP(BH230,ud_asset_status[lookupValue],ud_asset_status[lookupKey],""))))</f>
        <v/>
      </c>
      <c r="BJ230" s="7"/>
      <c r="BL230" s="3" t="str">
        <f>IF($A230="ADD",IF(NOT(ISBLANK(BK230)),_xlfn.XLOOKUP(BK230,ud_replacement_status[lookupValue],ud_replacement_status[lookupKey],"ERROR"),""), "")</f>
        <v/>
      </c>
      <c r="BM230" s="7"/>
      <c r="BO230" s="3" t="str">
        <f>IF($A230="ADD",IF(NOT(ISBLANK(BN230)),_xlfn.XLOOKUP(BN230,ar_replace_reason[lookupValue],ar_replace_reason[lookupKey],"ERROR"),""), "")</f>
        <v/>
      </c>
      <c r="BP230" s="3" t="str">
        <f t="shared" si="29"/>
        <v/>
      </c>
      <c r="BQ230" s="3" t="str">
        <f>IF($A230="","",IF((AND($A230="ADD",OR(BP230="",BP230="Queenstown-Lakes District Council"))),"70",(_xlfn.XLOOKUP(BP230,ud_organisation_owner[lookupValue],ud_organisation_owner[lookupKey],""))))</f>
        <v/>
      </c>
      <c r="BR230" s="3" t="str">
        <f t="shared" si="30"/>
        <v/>
      </c>
      <c r="BS230" s="3" t="str">
        <f>IF($A230="","",IF((AND($A230="ADD",OR(BR230="",BR230="Queenstown-Lakes District Council"))),"70",(_xlfn.XLOOKUP(BR230,ud_organisation_owner[lookupValue],ud_organisation_owner[lookupKey],""))))</f>
        <v/>
      </c>
      <c r="BT230" s="3" t="str">
        <f t="shared" si="31"/>
        <v/>
      </c>
      <c r="BU230" s="3" t="str">
        <f>IF($A230="","",IF((AND($A230="ADD",OR(BT230="",BT230="Local Authority"))),"17",(_xlfn.XLOOKUP(BT230,ud_sub_organisation[lookupValue],ud_sub_organisation[lookupKey],""))))</f>
        <v/>
      </c>
      <c r="BW230" s="3" t="str">
        <f>IF($A230="ADD",IF(NOT(ISBLANK(BV230)),_xlfn.XLOOKUP(BV230,ud_maintenance_organisation[lookupValue],ud_maintenance_organisation[lookupKey],"ERROR"),""), "")</f>
        <v/>
      </c>
      <c r="BX230" s="3" t="str">
        <f t="shared" si="32"/>
        <v/>
      </c>
      <c r="BY230" s="3" t="str">
        <f>IF($A230="","",IF((AND($A230="ADD",OR(BX230="",BX230="Vested Assets"))),"12",(_xlfn.XLOOKUP(BX230,ud_work_category[lookupValue],ud_work_category[lookupKey],""))))</f>
        <v/>
      </c>
      <c r="BZ230" s="6"/>
      <c r="CA230" s="2" t="str">
        <f t="shared" si="33"/>
        <v/>
      </c>
      <c r="CB230" s="3" t="str">
        <f t="shared" si="34"/>
        <v/>
      </c>
      <c r="CC230" s="3" t="str">
        <f>IF($A230="","",IF((AND($A230="ADD",OR(CB230="",CB230="Excellent"))),"1",(_xlfn.XLOOKUP(CB230,condition[lookupValue],condition[lookupKey],""))))</f>
        <v/>
      </c>
      <c r="CD230" s="7" t="str">
        <f t="shared" si="35"/>
        <v/>
      </c>
      <c r="CE230" s="8"/>
    </row>
    <row r="231" spans="2:83" x14ac:dyDescent="0.25">
      <c r="B231" s="4"/>
      <c r="D231" s="3" t="str">
        <f>IF($A231="ADD",IF(NOT(ISBLANK(C231)),_xlfn.XLOOKUP(C231,ud_amds_table_list[lookupValue],ud_amds_table_list[lookupKey],"ERROR"),""), "")</f>
        <v/>
      </c>
      <c r="G231" s="8"/>
      <c r="I231" s="3" t="str">
        <f>IF($A231="ADD",IF(NOT(ISBLANK(H231)),_xlfn.XLOOKUP(H231,roadnames[lookupValue],roadnames[lookupKey],"ERROR"),""), "")</f>
        <v/>
      </c>
      <c r="J231" s="5"/>
      <c r="K231" s="5"/>
      <c r="L231" s="22"/>
      <c r="N231" s="3" t="str">
        <f>IF($A231="ADD",IF(NOT(ISBLANK(M231)),_xlfn.XLOOKUP(M231,side[lookupValue],side[lookupKey],"ERROR"),""), "")</f>
        <v/>
      </c>
      <c r="O231" s="4"/>
      <c r="Q231" s="3" t="str">
        <f>IF($A231="ADD",IF(NOT(ISBLANK(P231)),_xlfn.XLOOKUP(P231,ud_placement[lookupValue],ud_placement[lookupKey],"ERROR"),""), "")</f>
        <v/>
      </c>
      <c r="S231" s="3" t="str">
        <f>IF($A231="ADD",IF(NOT(ISBLANK(R231)),_xlfn.XLOOKUP(R231,ud_pole_primary_function[lookupValue],ud_pole_primary_function[lookupKey],"ERROR"),""), "")</f>
        <v/>
      </c>
      <c r="U231" s="3" t="str">
        <f>IF($A231="ADD",IF(NOT(ISBLANK(T231)),_xlfn.XLOOKUP(T231,ud_pole_structure_type[lookupValue],ud_pole_structure_type[lookupKey],"ERROR"),""), "")</f>
        <v/>
      </c>
      <c r="X231" s="3" t="str">
        <f>IF($A231="ADD",IF(NOT(ISBLANK(W231)),_xlfn.XLOOKUP(W231,pole_material[lookupValue],pole_material[lookupKey],"ERROR"),""), "")</f>
        <v/>
      </c>
      <c r="Z231" s="3" t="str">
        <f>IF($A231="ADD",IF(NOT(ISBLANK(Y231)),_xlfn.XLOOKUP(Y231,ud_coating_system[lookupValue],ud_coating_system[lookupKey],"ERROR"),""), "")</f>
        <v/>
      </c>
      <c r="AB231" s="3" t="str">
        <f>IF($A231="ADD",IF(NOT(ISBLANK(AA231)),_xlfn.XLOOKUP(AA231,ud_pole_foundation_type[lookupValue],ud_pole_foundation_type[lookupKey],"ERROR"),""), "")</f>
        <v/>
      </c>
      <c r="AD231" s="3" t="str">
        <f>IF($A231="ADD",IF(NOT(ISBLANK(AC231)),_xlfn.XLOOKUP(AC231,ud_pole_base_connection[lookupValue],ud_pole_base_connection[lookupKey],"ERROR"),""), "")</f>
        <v/>
      </c>
      <c r="AE231" s="22"/>
      <c r="AF231" s="22"/>
      <c r="AI231" s="3" t="str">
        <f>IF($A231="ADD",IF(NOT(ISBLANK(AH231)),_xlfn.XLOOKUP(AH231,ud_pole_structure_make[lookupValue],ud_pole_structure_make[lookupKey],"ERROR"),""), "")</f>
        <v/>
      </c>
      <c r="AK231" s="3" t="str">
        <f>IF($A231="ADD",IF(NOT(ISBLANK(AJ231)),_xlfn.XLOOKUP(1,(ud_pole_structure_model_lookup=AJ231)*(ud_pole_structure_model_parentKey=AI231),ud_pole_structure_model[lookupKey],"ERROR"),""), "")</f>
        <v/>
      </c>
      <c r="AM231" s="3" t="str">
        <f>IF($A231="ADD",IF(NOT(ISBLANK(AL231)),_xlfn.XLOOKUP(AL231,sl_pole_shape[lookupValue],sl_pole_shape[lookupKey],"ERROR"),""), "")</f>
        <v/>
      </c>
      <c r="AN231" s="8"/>
      <c r="AP231" s="3" t="str">
        <f>IF($A231="ADD",IF(NOT(ISBLANK(AO231)),_xlfn.XLOOKUP(AO231,sl_pole_attach[lookupValue],sl_pole_attach[lookupKey],"ERROR"),""), "")</f>
        <v/>
      </c>
      <c r="AR231" s="3" t="str">
        <f>IF($A231="ADD",IF(NOT(ISBLANK(AQ231)),_xlfn.XLOOKUP(AQ231,sl_earthing_type[lookupValue],sl_earthing_type[lookupKey],"ERROR"),""), "")</f>
        <v/>
      </c>
      <c r="AT231" s="3" t="str">
        <f>IF($A231="ADD",IF(NOT(ISBLANK(AS231)),_xlfn.XLOOKUP(AS231,men_point[lookupValue],men_point[lookupKey],"ERROR"),""), "")</f>
        <v/>
      </c>
      <c r="AU231" s="8"/>
      <c r="AW231" s="3" t="str">
        <f>IF($A231="ADD",IF(NOT(ISBLANK(AV231)),_xlfn.XLOOKUP(AV231,sign_bracket[lookupValue],sign_bracket[lookupKey],"ERROR"),""), "")</f>
        <v/>
      </c>
      <c r="AY231" s="3" t="str">
        <f>IF($A231="ADD",IF(NOT(ISBLANK(AX231)),_xlfn.XLOOKUP(AX231,post_plant_type[lookupValue],post_plant_type[lookupKey],"ERROR"),""), "")</f>
        <v/>
      </c>
      <c r="BA231" s="3" t="str">
        <f>IF($A231="ADD",IF(NOT(ISBLANK(AZ231)),_xlfn.XLOOKUP(AZ231,post_ground_type[lookupValue],post_ground_type[lookupKey],"ERROR"),""), "")</f>
        <v/>
      </c>
      <c r="BC231" s="3" t="str">
        <f>IF($A231="ADD",IF(NOT(ISBLANK(BB231)),_xlfn.XLOOKUP(BB231,post_joint_type[lookupValue],post_joint_type[lookupKey],"ERROR"),""), "")</f>
        <v/>
      </c>
      <c r="BD231" s="4"/>
      <c r="BE231" s="7"/>
      <c r="BF231" s="4" t="str">
        <f t="shared" ca="1" si="27"/>
        <v/>
      </c>
      <c r="BG231" s="4"/>
      <c r="BH231" s="3" t="str">
        <f t="shared" si="28"/>
        <v/>
      </c>
      <c r="BI231" s="3" t="str">
        <f>IF($A231="","",IF((AND($A231="ADD",OR(BH231="",BH231="In Use"))),"5",(_xlfn.XLOOKUP(BH231,ud_asset_status[lookupValue],ud_asset_status[lookupKey],""))))</f>
        <v/>
      </c>
      <c r="BJ231" s="7"/>
      <c r="BL231" s="3" t="str">
        <f>IF($A231="ADD",IF(NOT(ISBLANK(BK231)),_xlfn.XLOOKUP(BK231,ud_replacement_status[lookupValue],ud_replacement_status[lookupKey],"ERROR"),""), "")</f>
        <v/>
      </c>
      <c r="BM231" s="7"/>
      <c r="BO231" s="3" t="str">
        <f>IF($A231="ADD",IF(NOT(ISBLANK(BN231)),_xlfn.XLOOKUP(BN231,ar_replace_reason[lookupValue],ar_replace_reason[lookupKey],"ERROR"),""), "")</f>
        <v/>
      </c>
      <c r="BP231" s="3" t="str">
        <f t="shared" si="29"/>
        <v/>
      </c>
      <c r="BQ231" s="3" t="str">
        <f>IF($A231="","",IF((AND($A231="ADD",OR(BP231="",BP231="Queenstown-Lakes District Council"))),"70",(_xlfn.XLOOKUP(BP231,ud_organisation_owner[lookupValue],ud_organisation_owner[lookupKey],""))))</f>
        <v/>
      </c>
      <c r="BR231" s="3" t="str">
        <f t="shared" si="30"/>
        <v/>
      </c>
      <c r="BS231" s="3" t="str">
        <f>IF($A231="","",IF((AND($A231="ADD",OR(BR231="",BR231="Queenstown-Lakes District Council"))),"70",(_xlfn.XLOOKUP(BR231,ud_organisation_owner[lookupValue],ud_organisation_owner[lookupKey],""))))</f>
        <v/>
      </c>
      <c r="BT231" s="3" t="str">
        <f t="shared" si="31"/>
        <v/>
      </c>
      <c r="BU231" s="3" t="str">
        <f>IF($A231="","",IF((AND($A231="ADD",OR(BT231="",BT231="Local Authority"))),"17",(_xlfn.XLOOKUP(BT231,ud_sub_organisation[lookupValue],ud_sub_organisation[lookupKey],""))))</f>
        <v/>
      </c>
      <c r="BW231" s="3" t="str">
        <f>IF($A231="ADD",IF(NOT(ISBLANK(BV231)),_xlfn.XLOOKUP(BV231,ud_maintenance_organisation[lookupValue],ud_maintenance_organisation[lookupKey],"ERROR"),""), "")</f>
        <v/>
      </c>
      <c r="BX231" s="3" t="str">
        <f t="shared" si="32"/>
        <v/>
      </c>
      <c r="BY231" s="3" t="str">
        <f>IF($A231="","",IF((AND($A231="ADD",OR(BX231="",BX231="Vested Assets"))),"12",(_xlfn.XLOOKUP(BX231,ud_work_category[lookupValue],ud_work_category[lookupKey],""))))</f>
        <v/>
      </c>
      <c r="BZ231" s="6"/>
      <c r="CA231" s="2" t="str">
        <f t="shared" si="33"/>
        <v/>
      </c>
      <c r="CB231" s="3" t="str">
        <f t="shared" si="34"/>
        <v/>
      </c>
      <c r="CC231" s="3" t="str">
        <f>IF($A231="","",IF((AND($A231="ADD",OR(CB231="",CB231="Excellent"))),"1",(_xlfn.XLOOKUP(CB231,condition[lookupValue],condition[lookupKey],""))))</f>
        <v/>
      </c>
      <c r="CD231" s="7" t="str">
        <f t="shared" si="35"/>
        <v/>
      </c>
      <c r="CE231" s="8"/>
    </row>
    <row r="232" spans="2:83" x14ac:dyDescent="0.25">
      <c r="B232" s="4"/>
      <c r="D232" s="3" t="str">
        <f>IF($A232="ADD",IF(NOT(ISBLANK(C232)),_xlfn.XLOOKUP(C232,ud_amds_table_list[lookupValue],ud_amds_table_list[lookupKey],"ERROR"),""), "")</f>
        <v/>
      </c>
      <c r="G232" s="8"/>
      <c r="I232" s="3" t="str">
        <f>IF($A232="ADD",IF(NOT(ISBLANK(H232)),_xlfn.XLOOKUP(H232,roadnames[lookupValue],roadnames[lookupKey],"ERROR"),""), "")</f>
        <v/>
      </c>
      <c r="J232" s="5"/>
      <c r="K232" s="5"/>
      <c r="L232" s="22"/>
      <c r="N232" s="3" t="str">
        <f>IF($A232="ADD",IF(NOT(ISBLANK(M232)),_xlfn.XLOOKUP(M232,side[lookupValue],side[lookupKey],"ERROR"),""), "")</f>
        <v/>
      </c>
      <c r="O232" s="4"/>
      <c r="Q232" s="3" t="str">
        <f>IF($A232="ADD",IF(NOT(ISBLANK(P232)),_xlfn.XLOOKUP(P232,ud_placement[lookupValue],ud_placement[lookupKey],"ERROR"),""), "")</f>
        <v/>
      </c>
      <c r="S232" s="3" t="str">
        <f>IF($A232="ADD",IF(NOT(ISBLANK(R232)),_xlfn.XLOOKUP(R232,ud_pole_primary_function[lookupValue],ud_pole_primary_function[lookupKey],"ERROR"),""), "")</f>
        <v/>
      </c>
      <c r="U232" s="3" t="str">
        <f>IF($A232="ADD",IF(NOT(ISBLANK(T232)),_xlfn.XLOOKUP(T232,ud_pole_structure_type[lookupValue],ud_pole_structure_type[lookupKey],"ERROR"),""), "")</f>
        <v/>
      </c>
      <c r="X232" s="3" t="str">
        <f>IF($A232="ADD",IF(NOT(ISBLANK(W232)),_xlfn.XLOOKUP(W232,pole_material[lookupValue],pole_material[lookupKey],"ERROR"),""), "")</f>
        <v/>
      </c>
      <c r="Z232" s="3" t="str">
        <f>IF($A232="ADD",IF(NOT(ISBLANK(Y232)),_xlfn.XLOOKUP(Y232,ud_coating_system[lookupValue],ud_coating_system[lookupKey],"ERROR"),""), "")</f>
        <v/>
      </c>
      <c r="AB232" s="3" t="str">
        <f>IF($A232="ADD",IF(NOT(ISBLANK(AA232)),_xlfn.XLOOKUP(AA232,ud_pole_foundation_type[lookupValue],ud_pole_foundation_type[lookupKey],"ERROR"),""), "")</f>
        <v/>
      </c>
      <c r="AD232" s="3" t="str">
        <f>IF($A232="ADD",IF(NOT(ISBLANK(AC232)),_xlfn.XLOOKUP(AC232,ud_pole_base_connection[lookupValue],ud_pole_base_connection[lookupKey],"ERROR"),""), "")</f>
        <v/>
      </c>
      <c r="AE232" s="22"/>
      <c r="AF232" s="22"/>
      <c r="AI232" s="3" t="str">
        <f>IF($A232="ADD",IF(NOT(ISBLANK(AH232)),_xlfn.XLOOKUP(AH232,ud_pole_structure_make[lookupValue],ud_pole_structure_make[lookupKey],"ERROR"),""), "")</f>
        <v/>
      </c>
      <c r="AK232" s="3" t="str">
        <f>IF($A232="ADD",IF(NOT(ISBLANK(AJ232)),_xlfn.XLOOKUP(1,(ud_pole_structure_model_lookup=AJ232)*(ud_pole_structure_model_parentKey=AI232),ud_pole_structure_model[lookupKey],"ERROR"),""), "")</f>
        <v/>
      </c>
      <c r="AM232" s="3" t="str">
        <f>IF($A232="ADD",IF(NOT(ISBLANK(AL232)),_xlfn.XLOOKUP(AL232,sl_pole_shape[lookupValue],sl_pole_shape[lookupKey],"ERROR"),""), "")</f>
        <v/>
      </c>
      <c r="AN232" s="8"/>
      <c r="AP232" s="3" t="str">
        <f>IF($A232="ADD",IF(NOT(ISBLANK(AO232)),_xlfn.XLOOKUP(AO232,sl_pole_attach[lookupValue],sl_pole_attach[lookupKey],"ERROR"),""), "")</f>
        <v/>
      </c>
      <c r="AR232" s="3" t="str">
        <f>IF($A232="ADD",IF(NOT(ISBLANK(AQ232)),_xlfn.XLOOKUP(AQ232,sl_earthing_type[lookupValue],sl_earthing_type[lookupKey],"ERROR"),""), "")</f>
        <v/>
      </c>
      <c r="AT232" s="3" t="str">
        <f>IF($A232="ADD",IF(NOT(ISBLANK(AS232)),_xlfn.XLOOKUP(AS232,men_point[lookupValue],men_point[lookupKey],"ERROR"),""), "")</f>
        <v/>
      </c>
      <c r="AU232" s="8"/>
      <c r="AW232" s="3" t="str">
        <f>IF($A232="ADD",IF(NOT(ISBLANK(AV232)),_xlfn.XLOOKUP(AV232,sign_bracket[lookupValue],sign_bracket[lookupKey],"ERROR"),""), "")</f>
        <v/>
      </c>
      <c r="AY232" s="3" t="str">
        <f>IF($A232="ADD",IF(NOT(ISBLANK(AX232)),_xlfn.XLOOKUP(AX232,post_plant_type[lookupValue],post_plant_type[lookupKey],"ERROR"),""), "")</f>
        <v/>
      </c>
      <c r="BA232" s="3" t="str">
        <f>IF($A232="ADD",IF(NOT(ISBLANK(AZ232)),_xlfn.XLOOKUP(AZ232,post_ground_type[lookupValue],post_ground_type[lookupKey],"ERROR"),""), "")</f>
        <v/>
      </c>
      <c r="BC232" s="3" t="str">
        <f>IF($A232="ADD",IF(NOT(ISBLANK(BB232)),_xlfn.XLOOKUP(BB232,post_joint_type[lookupValue],post_joint_type[lookupKey],"ERROR"),""), "")</f>
        <v/>
      </c>
      <c r="BD232" s="4"/>
      <c r="BE232" s="7"/>
      <c r="BF232" s="4" t="str">
        <f t="shared" ca="1" si="27"/>
        <v/>
      </c>
      <c r="BG232" s="4"/>
      <c r="BH232" s="3" t="str">
        <f t="shared" si="28"/>
        <v/>
      </c>
      <c r="BI232" s="3" t="str">
        <f>IF($A232="","",IF((AND($A232="ADD",OR(BH232="",BH232="In Use"))),"5",(_xlfn.XLOOKUP(BH232,ud_asset_status[lookupValue],ud_asset_status[lookupKey],""))))</f>
        <v/>
      </c>
      <c r="BJ232" s="7"/>
      <c r="BL232" s="3" t="str">
        <f>IF($A232="ADD",IF(NOT(ISBLANK(BK232)),_xlfn.XLOOKUP(BK232,ud_replacement_status[lookupValue],ud_replacement_status[lookupKey],"ERROR"),""), "")</f>
        <v/>
      </c>
      <c r="BM232" s="7"/>
      <c r="BO232" s="3" t="str">
        <f>IF($A232="ADD",IF(NOT(ISBLANK(BN232)),_xlfn.XLOOKUP(BN232,ar_replace_reason[lookupValue],ar_replace_reason[lookupKey],"ERROR"),""), "")</f>
        <v/>
      </c>
      <c r="BP232" s="3" t="str">
        <f t="shared" si="29"/>
        <v/>
      </c>
      <c r="BQ232" s="3" t="str">
        <f>IF($A232="","",IF((AND($A232="ADD",OR(BP232="",BP232="Queenstown-Lakes District Council"))),"70",(_xlfn.XLOOKUP(BP232,ud_organisation_owner[lookupValue],ud_organisation_owner[lookupKey],""))))</f>
        <v/>
      </c>
      <c r="BR232" s="3" t="str">
        <f t="shared" si="30"/>
        <v/>
      </c>
      <c r="BS232" s="3" t="str">
        <f>IF($A232="","",IF((AND($A232="ADD",OR(BR232="",BR232="Queenstown-Lakes District Council"))),"70",(_xlfn.XLOOKUP(BR232,ud_organisation_owner[lookupValue],ud_organisation_owner[lookupKey],""))))</f>
        <v/>
      </c>
      <c r="BT232" s="3" t="str">
        <f t="shared" si="31"/>
        <v/>
      </c>
      <c r="BU232" s="3" t="str">
        <f>IF($A232="","",IF((AND($A232="ADD",OR(BT232="",BT232="Local Authority"))),"17",(_xlfn.XLOOKUP(BT232,ud_sub_organisation[lookupValue],ud_sub_organisation[lookupKey],""))))</f>
        <v/>
      </c>
      <c r="BW232" s="3" t="str">
        <f>IF($A232="ADD",IF(NOT(ISBLANK(BV232)),_xlfn.XLOOKUP(BV232,ud_maintenance_organisation[lookupValue],ud_maintenance_organisation[lookupKey],"ERROR"),""), "")</f>
        <v/>
      </c>
      <c r="BX232" s="3" t="str">
        <f t="shared" si="32"/>
        <v/>
      </c>
      <c r="BY232" s="3" t="str">
        <f>IF($A232="","",IF((AND($A232="ADD",OR(BX232="",BX232="Vested Assets"))),"12",(_xlfn.XLOOKUP(BX232,ud_work_category[lookupValue],ud_work_category[lookupKey],""))))</f>
        <v/>
      </c>
      <c r="BZ232" s="6"/>
      <c r="CA232" s="2" t="str">
        <f t="shared" si="33"/>
        <v/>
      </c>
      <c r="CB232" s="3" t="str">
        <f t="shared" si="34"/>
        <v/>
      </c>
      <c r="CC232" s="3" t="str">
        <f>IF($A232="","",IF((AND($A232="ADD",OR(CB232="",CB232="Excellent"))),"1",(_xlfn.XLOOKUP(CB232,condition[lookupValue],condition[lookupKey],""))))</f>
        <v/>
      </c>
      <c r="CD232" s="7" t="str">
        <f t="shared" si="35"/>
        <v/>
      </c>
      <c r="CE232" s="8"/>
    </row>
    <row r="233" spans="2:83" x14ac:dyDescent="0.25">
      <c r="B233" s="4"/>
      <c r="D233" s="3" t="str">
        <f>IF($A233="ADD",IF(NOT(ISBLANK(C233)),_xlfn.XLOOKUP(C233,ud_amds_table_list[lookupValue],ud_amds_table_list[lookupKey],"ERROR"),""), "")</f>
        <v/>
      </c>
      <c r="G233" s="8"/>
      <c r="I233" s="3" t="str">
        <f>IF($A233="ADD",IF(NOT(ISBLANK(H233)),_xlfn.XLOOKUP(H233,roadnames[lookupValue],roadnames[lookupKey],"ERROR"),""), "")</f>
        <v/>
      </c>
      <c r="J233" s="5"/>
      <c r="K233" s="5"/>
      <c r="L233" s="22"/>
      <c r="N233" s="3" t="str">
        <f>IF($A233="ADD",IF(NOT(ISBLANK(M233)),_xlfn.XLOOKUP(M233,side[lookupValue],side[lookupKey],"ERROR"),""), "")</f>
        <v/>
      </c>
      <c r="O233" s="4"/>
      <c r="Q233" s="3" t="str">
        <f>IF($A233="ADD",IF(NOT(ISBLANK(P233)),_xlfn.XLOOKUP(P233,ud_placement[lookupValue],ud_placement[lookupKey],"ERROR"),""), "")</f>
        <v/>
      </c>
      <c r="S233" s="3" t="str">
        <f>IF($A233="ADD",IF(NOT(ISBLANK(R233)),_xlfn.XLOOKUP(R233,ud_pole_primary_function[lookupValue],ud_pole_primary_function[lookupKey],"ERROR"),""), "")</f>
        <v/>
      </c>
      <c r="U233" s="3" t="str">
        <f>IF($A233="ADD",IF(NOT(ISBLANK(T233)),_xlfn.XLOOKUP(T233,ud_pole_structure_type[lookupValue],ud_pole_structure_type[lookupKey],"ERROR"),""), "")</f>
        <v/>
      </c>
      <c r="X233" s="3" t="str">
        <f>IF($A233="ADD",IF(NOT(ISBLANK(W233)),_xlfn.XLOOKUP(W233,pole_material[lookupValue],pole_material[lookupKey],"ERROR"),""), "")</f>
        <v/>
      </c>
      <c r="Z233" s="3" t="str">
        <f>IF($A233="ADD",IF(NOT(ISBLANK(Y233)),_xlfn.XLOOKUP(Y233,ud_coating_system[lookupValue],ud_coating_system[lookupKey],"ERROR"),""), "")</f>
        <v/>
      </c>
      <c r="AB233" s="3" t="str">
        <f>IF($A233="ADD",IF(NOT(ISBLANK(AA233)),_xlfn.XLOOKUP(AA233,ud_pole_foundation_type[lookupValue],ud_pole_foundation_type[lookupKey],"ERROR"),""), "")</f>
        <v/>
      </c>
      <c r="AD233" s="3" t="str">
        <f>IF($A233="ADD",IF(NOT(ISBLANK(AC233)),_xlfn.XLOOKUP(AC233,ud_pole_base_connection[lookupValue],ud_pole_base_connection[lookupKey],"ERROR"),""), "")</f>
        <v/>
      </c>
      <c r="AE233" s="22"/>
      <c r="AF233" s="22"/>
      <c r="AI233" s="3" t="str">
        <f>IF($A233="ADD",IF(NOT(ISBLANK(AH233)),_xlfn.XLOOKUP(AH233,ud_pole_structure_make[lookupValue],ud_pole_structure_make[lookupKey],"ERROR"),""), "")</f>
        <v/>
      </c>
      <c r="AK233" s="3" t="str">
        <f>IF($A233="ADD",IF(NOT(ISBLANK(AJ233)),_xlfn.XLOOKUP(1,(ud_pole_structure_model_lookup=AJ233)*(ud_pole_structure_model_parentKey=AI233),ud_pole_structure_model[lookupKey],"ERROR"),""), "")</f>
        <v/>
      </c>
      <c r="AM233" s="3" t="str">
        <f>IF($A233="ADD",IF(NOT(ISBLANK(AL233)),_xlfn.XLOOKUP(AL233,sl_pole_shape[lookupValue],sl_pole_shape[lookupKey],"ERROR"),""), "")</f>
        <v/>
      </c>
      <c r="AN233" s="8"/>
      <c r="AP233" s="3" t="str">
        <f>IF($A233="ADD",IF(NOT(ISBLANK(AO233)),_xlfn.XLOOKUP(AO233,sl_pole_attach[lookupValue],sl_pole_attach[lookupKey],"ERROR"),""), "")</f>
        <v/>
      </c>
      <c r="AR233" s="3" t="str">
        <f>IF($A233="ADD",IF(NOT(ISBLANK(AQ233)),_xlfn.XLOOKUP(AQ233,sl_earthing_type[lookupValue],sl_earthing_type[lookupKey],"ERROR"),""), "")</f>
        <v/>
      </c>
      <c r="AT233" s="3" t="str">
        <f>IF($A233="ADD",IF(NOT(ISBLANK(AS233)),_xlfn.XLOOKUP(AS233,men_point[lookupValue],men_point[lookupKey],"ERROR"),""), "")</f>
        <v/>
      </c>
      <c r="AU233" s="8"/>
      <c r="AW233" s="3" t="str">
        <f>IF($A233="ADD",IF(NOT(ISBLANK(AV233)),_xlfn.XLOOKUP(AV233,sign_bracket[lookupValue],sign_bracket[lookupKey],"ERROR"),""), "")</f>
        <v/>
      </c>
      <c r="AY233" s="3" t="str">
        <f>IF($A233="ADD",IF(NOT(ISBLANK(AX233)),_xlfn.XLOOKUP(AX233,post_plant_type[lookupValue],post_plant_type[lookupKey],"ERROR"),""), "")</f>
        <v/>
      </c>
      <c r="BA233" s="3" t="str">
        <f>IF($A233="ADD",IF(NOT(ISBLANK(AZ233)),_xlfn.XLOOKUP(AZ233,post_ground_type[lookupValue],post_ground_type[lookupKey],"ERROR"),""), "")</f>
        <v/>
      </c>
      <c r="BC233" s="3" t="str">
        <f>IF($A233="ADD",IF(NOT(ISBLANK(BB233)),_xlfn.XLOOKUP(BB233,post_joint_type[lookupValue],post_joint_type[lookupKey],"ERROR"),""), "")</f>
        <v/>
      </c>
      <c r="BD233" s="4"/>
      <c r="BE233" s="7"/>
      <c r="BF233" s="4" t="str">
        <f t="shared" ca="1" si="27"/>
        <v/>
      </c>
      <c r="BG233" s="4"/>
      <c r="BH233" s="3" t="str">
        <f t="shared" si="28"/>
        <v/>
      </c>
      <c r="BI233" s="3" t="str">
        <f>IF($A233="","",IF((AND($A233="ADD",OR(BH233="",BH233="In Use"))),"5",(_xlfn.XLOOKUP(BH233,ud_asset_status[lookupValue],ud_asset_status[lookupKey],""))))</f>
        <v/>
      </c>
      <c r="BJ233" s="7"/>
      <c r="BL233" s="3" t="str">
        <f>IF($A233="ADD",IF(NOT(ISBLANK(BK233)),_xlfn.XLOOKUP(BK233,ud_replacement_status[lookupValue],ud_replacement_status[lookupKey],"ERROR"),""), "")</f>
        <v/>
      </c>
      <c r="BM233" s="7"/>
      <c r="BO233" s="3" t="str">
        <f>IF($A233="ADD",IF(NOT(ISBLANK(BN233)),_xlfn.XLOOKUP(BN233,ar_replace_reason[lookupValue],ar_replace_reason[lookupKey],"ERROR"),""), "")</f>
        <v/>
      </c>
      <c r="BP233" s="3" t="str">
        <f t="shared" si="29"/>
        <v/>
      </c>
      <c r="BQ233" s="3" t="str">
        <f>IF($A233="","",IF((AND($A233="ADD",OR(BP233="",BP233="Queenstown-Lakes District Council"))),"70",(_xlfn.XLOOKUP(BP233,ud_organisation_owner[lookupValue],ud_organisation_owner[lookupKey],""))))</f>
        <v/>
      </c>
      <c r="BR233" s="3" t="str">
        <f t="shared" si="30"/>
        <v/>
      </c>
      <c r="BS233" s="3" t="str">
        <f>IF($A233="","",IF((AND($A233="ADD",OR(BR233="",BR233="Queenstown-Lakes District Council"))),"70",(_xlfn.XLOOKUP(BR233,ud_organisation_owner[lookupValue],ud_organisation_owner[lookupKey],""))))</f>
        <v/>
      </c>
      <c r="BT233" s="3" t="str">
        <f t="shared" si="31"/>
        <v/>
      </c>
      <c r="BU233" s="3" t="str">
        <f>IF($A233="","",IF((AND($A233="ADD",OR(BT233="",BT233="Local Authority"))),"17",(_xlfn.XLOOKUP(BT233,ud_sub_organisation[lookupValue],ud_sub_organisation[lookupKey],""))))</f>
        <v/>
      </c>
      <c r="BW233" s="3" t="str">
        <f>IF($A233="ADD",IF(NOT(ISBLANK(BV233)),_xlfn.XLOOKUP(BV233,ud_maintenance_organisation[lookupValue],ud_maintenance_organisation[lookupKey],"ERROR"),""), "")</f>
        <v/>
      </c>
      <c r="BX233" s="3" t="str">
        <f t="shared" si="32"/>
        <v/>
      </c>
      <c r="BY233" s="3" t="str">
        <f>IF($A233="","",IF((AND($A233="ADD",OR(BX233="",BX233="Vested Assets"))),"12",(_xlfn.XLOOKUP(BX233,ud_work_category[lookupValue],ud_work_category[lookupKey],""))))</f>
        <v/>
      </c>
      <c r="BZ233" s="6"/>
      <c r="CA233" s="2" t="str">
        <f t="shared" si="33"/>
        <v/>
      </c>
      <c r="CB233" s="3" t="str">
        <f t="shared" si="34"/>
        <v/>
      </c>
      <c r="CC233" s="3" t="str">
        <f>IF($A233="","",IF((AND($A233="ADD",OR(CB233="",CB233="Excellent"))),"1",(_xlfn.XLOOKUP(CB233,condition[lookupValue],condition[lookupKey],""))))</f>
        <v/>
      </c>
      <c r="CD233" s="7" t="str">
        <f t="shared" si="35"/>
        <v/>
      </c>
      <c r="CE233" s="8"/>
    </row>
    <row r="234" spans="2:83" x14ac:dyDescent="0.25">
      <c r="B234" s="4"/>
      <c r="D234" s="3" t="str">
        <f>IF($A234="ADD",IF(NOT(ISBLANK(C234)),_xlfn.XLOOKUP(C234,ud_amds_table_list[lookupValue],ud_amds_table_list[lookupKey],"ERROR"),""), "")</f>
        <v/>
      </c>
      <c r="G234" s="8"/>
      <c r="I234" s="3" t="str">
        <f>IF($A234="ADD",IF(NOT(ISBLANK(H234)),_xlfn.XLOOKUP(H234,roadnames[lookupValue],roadnames[lookupKey],"ERROR"),""), "")</f>
        <v/>
      </c>
      <c r="J234" s="5"/>
      <c r="K234" s="5"/>
      <c r="L234" s="22"/>
      <c r="N234" s="3" t="str">
        <f>IF($A234="ADD",IF(NOT(ISBLANK(M234)),_xlfn.XLOOKUP(M234,side[lookupValue],side[lookupKey],"ERROR"),""), "")</f>
        <v/>
      </c>
      <c r="O234" s="4"/>
      <c r="Q234" s="3" t="str">
        <f>IF($A234="ADD",IF(NOT(ISBLANK(P234)),_xlfn.XLOOKUP(P234,ud_placement[lookupValue],ud_placement[lookupKey],"ERROR"),""), "")</f>
        <v/>
      </c>
      <c r="S234" s="3" t="str">
        <f>IF($A234="ADD",IF(NOT(ISBLANK(R234)),_xlfn.XLOOKUP(R234,ud_pole_primary_function[lookupValue],ud_pole_primary_function[lookupKey],"ERROR"),""), "")</f>
        <v/>
      </c>
      <c r="U234" s="3" t="str">
        <f>IF($A234="ADD",IF(NOT(ISBLANK(T234)),_xlfn.XLOOKUP(T234,ud_pole_structure_type[lookupValue],ud_pole_structure_type[lookupKey],"ERROR"),""), "")</f>
        <v/>
      </c>
      <c r="X234" s="3" t="str">
        <f>IF($A234="ADD",IF(NOT(ISBLANK(W234)),_xlfn.XLOOKUP(W234,pole_material[lookupValue],pole_material[lookupKey],"ERROR"),""), "")</f>
        <v/>
      </c>
      <c r="Z234" s="3" t="str">
        <f>IF($A234="ADD",IF(NOT(ISBLANK(Y234)),_xlfn.XLOOKUP(Y234,ud_coating_system[lookupValue],ud_coating_system[lookupKey],"ERROR"),""), "")</f>
        <v/>
      </c>
      <c r="AB234" s="3" t="str">
        <f>IF($A234="ADD",IF(NOT(ISBLANK(AA234)),_xlfn.XLOOKUP(AA234,ud_pole_foundation_type[lookupValue],ud_pole_foundation_type[lookupKey],"ERROR"),""), "")</f>
        <v/>
      </c>
      <c r="AD234" s="3" t="str">
        <f>IF($A234="ADD",IF(NOT(ISBLANK(AC234)),_xlfn.XLOOKUP(AC234,ud_pole_base_connection[lookupValue],ud_pole_base_connection[lookupKey],"ERROR"),""), "")</f>
        <v/>
      </c>
      <c r="AE234" s="22"/>
      <c r="AF234" s="22"/>
      <c r="AI234" s="3" t="str">
        <f>IF($A234="ADD",IF(NOT(ISBLANK(AH234)),_xlfn.XLOOKUP(AH234,ud_pole_structure_make[lookupValue],ud_pole_structure_make[lookupKey],"ERROR"),""), "")</f>
        <v/>
      </c>
      <c r="AK234" s="3" t="str">
        <f>IF($A234="ADD",IF(NOT(ISBLANK(AJ234)),_xlfn.XLOOKUP(1,(ud_pole_structure_model_lookup=AJ234)*(ud_pole_structure_model_parentKey=AI234),ud_pole_structure_model[lookupKey],"ERROR"),""), "")</f>
        <v/>
      </c>
      <c r="AM234" s="3" t="str">
        <f>IF($A234="ADD",IF(NOT(ISBLANK(AL234)),_xlfn.XLOOKUP(AL234,sl_pole_shape[lookupValue],sl_pole_shape[lookupKey],"ERROR"),""), "")</f>
        <v/>
      </c>
      <c r="AN234" s="8"/>
      <c r="AP234" s="3" t="str">
        <f>IF($A234="ADD",IF(NOT(ISBLANK(AO234)),_xlfn.XLOOKUP(AO234,sl_pole_attach[lookupValue],sl_pole_attach[lookupKey],"ERROR"),""), "")</f>
        <v/>
      </c>
      <c r="AR234" s="3" t="str">
        <f>IF($A234="ADD",IF(NOT(ISBLANK(AQ234)),_xlfn.XLOOKUP(AQ234,sl_earthing_type[lookupValue],sl_earthing_type[lookupKey],"ERROR"),""), "")</f>
        <v/>
      </c>
      <c r="AT234" s="3" t="str">
        <f>IF($A234="ADD",IF(NOT(ISBLANK(AS234)),_xlfn.XLOOKUP(AS234,men_point[lookupValue],men_point[lookupKey],"ERROR"),""), "")</f>
        <v/>
      </c>
      <c r="AU234" s="8"/>
      <c r="AW234" s="3" t="str">
        <f>IF($A234="ADD",IF(NOT(ISBLANK(AV234)),_xlfn.XLOOKUP(AV234,sign_bracket[lookupValue],sign_bracket[lookupKey],"ERROR"),""), "")</f>
        <v/>
      </c>
      <c r="AY234" s="3" t="str">
        <f>IF($A234="ADD",IF(NOT(ISBLANK(AX234)),_xlfn.XLOOKUP(AX234,post_plant_type[lookupValue],post_plant_type[lookupKey],"ERROR"),""), "")</f>
        <v/>
      </c>
      <c r="BA234" s="3" t="str">
        <f>IF($A234="ADD",IF(NOT(ISBLANK(AZ234)),_xlfn.XLOOKUP(AZ234,post_ground_type[lookupValue],post_ground_type[lookupKey],"ERROR"),""), "")</f>
        <v/>
      </c>
      <c r="BC234" s="3" t="str">
        <f>IF($A234="ADD",IF(NOT(ISBLANK(BB234)),_xlfn.XLOOKUP(BB234,post_joint_type[lookupValue],post_joint_type[lookupKey],"ERROR"),""), "")</f>
        <v/>
      </c>
      <c r="BD234" s="4"/>
      <c r="BE234" s="7"/>
      <c r="BF234" s="4" t="str">
        <f t="shared" ca="1" si="27"/>
        <v/>
      </c>
      <c r="BG234" s="4"/>
      <c r="BH234" s="3" t="str">
        <f t="shared" si="28"/>
        <v/>
      </c>
      <c r="BI234" s="3" t="str">
        <f>IF($A234="","",IF((AND($A234="ADD",OR(BH234="",BH234="In Use"))),"5",(_xlfn.XLOOKUP(BH234,ud_asset_status[lookupValue],ud_asset_status[lookupKey],""))))</f>
        <v/>
      </c>
      <c r="BJ234" s="7"/>
      <c r="BL234" s="3" t="str">
        <f>IF($A234="ADD",IF(NOT(ISBLANK(BK234)),_xlfn.XLOOKUP(BK234,ud_replacement_status[lookupValue],ud_replacement_status[lookupKey],"ERROR"),""), "")</f>
        <v/>
      </c>
      <c r="BM234" s="7"/>
      <c r="BO234" s="3" t="str">
        <f>IF($A234="ADD",IF(NOT(ISBLANK(BN234)),_xlfn.XLOOKUP(BN234,ar_replace_reason[lookupValue],ar_replace_reason[lookupKey],"ERROR"),""), "")</f>
        <v/>
      </c>
      <c r="BP234" s="3" t="str">
        <f t="shared" si="29"/>
        <v/>
      </c>
      <c r="BQ234" s="3" t="str">
        <f>IF($A234="","",IF((AND($A234="ADD",OR(BP234="",BP234="Queenstown-Lakes District Council"))),"70",(_xlfn.XLOOKUP(BP234,ud_organisation_owner[lookupValue],ud_organisation_owner[lookupKey],""))))</f>
        <v/>
      </c>
      <c r="BR234" s="3" t="str">
        <f t="shared" si="30"/>
        <v/>
      </c>
      <c r="BS234" s="3" t="str">
        <f>IF($A234="","",IF((AND($A234="ADD",OR(BR234="",BR234="Queenstown-Lakes District Council"))),"70",(_xlfn.XLOOKUP(BR234,ud_organisation_owner[lookupValue],ud_organisation_owner[lookupKey],""))))</f>
        <v/>
      </c>
      <c r="BT234" s="3" t="str">
        <f t="shared" si="31"/>
        <v/>
      </c>
      <c r="BU234" s="3" t="str">
        <f>IF($A234="","",IF((AND($A234="ADD",OR(BT234="",BT234="Local Authority"))),"17",(_xlfn.XLOOKUP(BT234,ud_sub_organisation[lookupValue],ud_sub_organisation[lookupKey],""))))</f>
        <v/>
      </c>
      <c r="BW234" s="3" t="str">
        <f>IF($A234="ADD",IF(NOT(ISBLANK(BV234)),_xlfn.XLOOKUP(BV234,ud_maintenance_organisation[lookupValue],ud_maintenance_organisation[lookupKey],"ERROR"),""), "")</f>
        <v/>
      </c>
      <c r="BX234" s="3" t="str">
        <f t="shared" si="32"/>
        <v/>
      </c>
      <c r="BY234" s="3" t="str">
        <f>IF($A234="","",IF((AND($A234="ADD",OR(BX234="",BX234="Vested Assets"))),"12",(_xlfn.XLOOKUP(BX234,ud_work_category[lookupValue],ud_work_category[lookupKey],""))))</f>
        <v/>
      </c>
      <c r="BZ234" s="6"/>
      <c r="CA234" s="2" t="str">
        <f t="shared" si="33"/>
        <v/>
      </c>
      <c r="CB234" s="3" t="str">
        <f t="shared" si="34"/>
        <v/>
      </c>
      <c r="CC234" s="3" t="str">
        <f>IF($A234="","",IF((AND($A234="ADD",OR(CB234="",CB234="Excellent"))),"1",(_xlfn.XLOOKUP(CB234,condition[lookupValue],condition[lookupKey],""))))</f>
        <v/>
      </c>
      <c r="CD234" s="7" t="str">
        <f t="shared" si="35"/>
        <v/>
      </c>
      <c r="CE234" s="8"/>
    </row>
    <row r="235" spans="2:83" x14ac:dyDescent="0.25">
      <c r="B235" s="4"/>
      <c r="D235" s="3" t="str">
        <f>IF($A235="ADD",IF(NOT(ISBLANK(C235)),_xlfn.XLOOKUP(C235,ud_amds_table_list[lookupValue],ud_amds_table_list[lookupKey],"ERROR"),""), "")</f>
        <v/>
      </c>
      <c r="G235" s="8"/>
      <c r="I235" s="3" t="str">
        <f>IF($A235="ADD",IF(NOT(ISBLANK(H235)),_xlfn.XLOOKUP(H235,roadnames[lookupValue],roadnames[lookupKey],"ERROR"),""), "")</f>
        <v/>
      </c>
      <c r="J235" s="5"/>
      <c r="K235" s="5"/>
      <c r="L235" s="22"/>
      <c r="N235" s="3" t="str">
        <f>IF($A235="ADD",IF(NOT(ISBLANK(M235)),_xlfn.XLOOKUP(M235,side[lookupValue],side[lookupKey],"ERROR"),""), "")</f>
        <v/>
      </c>
      <c r="O235" s="4"/>
      <c r="Q235" s="3" t="str">
        <f>IF($A235="ADD",IF(NOT(ISBLANK(P235)),_xlfn.XLOOKUP(P235,ud_placement[lookupValue],ud_placement[lookupKey],"ERROR"),""), "")</f>
        <v/>
      </c>
      <c r="S235" s="3" t="str">
        <f>IF($A235="ADD",IF(NOT(ISBLANK(R235)),_xlfn.XLOOKUP(R235,ud_pole_primary_function[lookupValue],ud_pole_primary_function[lookupKey],"ERROR"),""), "")</f>
        <v/>
      </c>
      <c r="U235" s="3" t="str">
        <f>IF($A235="ADD",IF(NOT(ISBLANK(T235)),_xlfn.XLOOKUP(T235,ud_pole_structure_type[lookupValue],ud_pole_structure_type[lookupKey],"ERROR"),""), "")</f>
        <v/>
      </c>
      <c r="X235" s="3" t="str">
        <f>IF($A235="ADD",IF(NOT(ISBLANK(W235)),_xlfn.XLOOKUP(W235,pole_material[lookupValue],pole_material[lookupKey],"ERROR"),""), "")</f>
        <v/>
      </c>
      <c r="Z235" s="3" t="str">
        <f>IF($A235="ADD",IF(NOT(ISBLANK(Y235)),_xlfn.XLOOKUP(Y235,ud_coating_system[lookupValue],ud_coating_system[lookupKey],"ERROR"),""), "")</f>
        <v/>
      </c>
      <c r="AB235" s="3" t="str">
        <f>IF($A235="ADD",IF(NOT(ISBLANK(AA235)),_xlfn.XLOOKUP(AA235,ud_pole_foundation_type[lookupValue],ud_pole_foundation_type[lookupKey],"ERROR"),""), "")</f>
        <v/>
      </c>
      <c r="AD235" s="3" t="str">
        <f>IF($A235="ADD",IF(NOT(ISBLANK(AC235)),_xlfn.XLOOKUP(AC235,ud_pole_base_connection[lookupValue],ud_pole_base_connection[lookupKey],"ERROR"),""), "")</f>
        <v/>
      </c>
      <c r="AE235" s="22"/>
      <c r="AF235" s="22"/>
      <c r="AI235" s="3" t="str">
        <f>IF($A235="ADD",IF(NOT(ISBLANK(AH235)),_xlfn.XLOOKUP(AH235,ud_pole_structure_make[lookupValue],ud_pole_structure_make[lookupKey],"ERROR"),""), "")</f>
        <v/>
      </c>
      <c r="AK235" s="3" t="str">
        <f>IF($A235="ADD",IF(NOT(ISBLANK(AJ235)),_xlfn.XLOOKUP(1,(ud_pole_structure_model_lookup=AJ235)*(ud_pole_structure_model_parentKey=AI235),ud_pole_structure_model[lookupKey],"ERROR"),""), "")</f>
        <v/>
      </c>
      <c r="AM235" s="3" t="str">
        <f>IF($A235="ADD",IF(NOT(ISBLANK(AL235)),_xlfn.XLOOKUP(AL235,sl_pole_shape[lookupValue],sl_pole_shape[lookupKey],"ERROR"),""), "")</f>
        <v/>
      </c>
      <c r="AN235" s="8"/>
      <c r="AP235" s="3" t="str">
        <f>IF($A235="ADD",IF(NOT(ISBLANK(AO235)),_xlfn.XLOOKUP(AO235,sl_pole_attach[lookupValue],sl_pole_attach[lookupKey],"ERROR"),""), "")</f>
        <v/>
      </c>
      <c r="AR235" s="3" t="str">
        <f>IF($A235="ADD",IF(NOT(ISBLANK(AQ235)),_xlfn.XLOOKUP(AQ235,sl_earthing_type[lookupValue],sl_earthing_type[lookupKey],"ERROR"),""), "")</f>
        <v/>
      </c>
      <c r="AT235" s="3" t="str">
        <f>IF($A235="ADD",IF(NOT(ISBLANK(AS235)),_xlfn.XLOOKUP(AS235,men_point[lookupValue],men_point[lookupKey],"ERROR"),""), "")</f>
        <v/>
      </c>
      <c r="AU235" s="8"/>
      <c r="AW235" s="3" t="str">
        <f>IF($A235="ADD",IF(NOT(ISBLANK(AV235)),_xlfn.XLOOKUP(AV235,sign_bracket[lookupValue],sign_bracket[lookupKey],"ERROR"),""), "")</f>
        <v/>
      </c>
      <c r="AY235" s="3" t="str">
        <f>IF($A235="ADD",IF(NOT(ISBLANK(AX235)),_xlfn.XLOOKUP(AX235,post_plant_type[lookupValue],post_plant_type[lookupKey],"ERROR"),""), "")</f>
        <v/>
      </c>
      <c r="BA235" s="3" t="str">
        <f>IF($A235="ADD",IF(NOT(ISBLANK(AZ235)),_xlfn.XLOOKUP(AZ235,post_ground_type[lookupValue],post_ground_type[lookupKey],"ERROR"),""), "")</f>
        <v/>
      </c>
      <c r="BC235" s="3" t="str">
        <f>IF($A235="ADD",IF(NOT(ISBLANK(BB235)),_xlfn.XLOOKUP(BB235,post_joint_type[lookupValue],post_joint_type[lookupKey],"ERROR"),""), "")</f>
        <v/>
      </c>
      <c r="BD235" s="4"/>
      <c r="BE235" s="7"/>
      <c r="BF235" s="4" t="str">
        <f t="shared" ca="1" si="27"/>
        <v/>
      </c>
      <c r="BG235" s="4"/>
      <c r="BH235" s="3" t="str">
        <f t="shared" si="28"/>
        <v/>
      </c>
      <c r="BI235" s="3" t="str">
        <f>IF($A235="","",IF((AND($A235="ADD",OR(BH235="",BH235="In Use"))),"5",(_xlfn.XLOOKUP(BH235,ud_asset_status[lookupValue],ud_asset_status[lookupKey],""))))</f>
        <v/>
      </c>
      <c r="BJ235" s="7"/>
      <c r="BL235" s="3" t="str">
        <f>IF($A235="ADD",IF(NOT(ISBLANK(BK235)),_xlfn.XLOOKUP(BK235,ud_replacement_status[lookupValue],ud_replacement_status[lookupKey],"ERROR"),""), "")</f>
        <v/>
      </c>
      <c r="BM235" s="7"/>
      <c r="BO235" s="3" t="str">
        <f>IF($A235="ADD",IF(NOT(ISBLANK(BN235)),_xlfn.XLOOKUP(BN235,ar_replace_reason[lookupValue],ar_replace_reason[lookupKey],"ERROR"),""), "")</f>
        <v/>
      </c>
      <c r="BP235" s="3" t="str">
        <f t="shared" si="29"/>
        <v/>
      </c>
      <c r="BQ235" s="3" t="str">
        <f>IF($A235="","",IF((AND($A235="ADD",OR(BP235="",BP235="Queenstown-Lakes District Council"))),"70",(_xlfn.XLOOKUP(BP235,ud_organisation_owner[lookupValue],ud_organisation_owner[lookupKey],""))))</f>
        <v/>
      </c>
      <c r="BR235" s="3" t="str">
        <f t="shared" si="30"/>
        <v/>
      </c>
      <c r="BS235" s="3" t="str">
        <f>IF($A235="","",IF((AND($A235="ADD",OR(BR235="",BR235="Queenstown-Lakes District Council"))),"70",(_xlfn.XLOOKUP(BR235,ud_organisation_owner[lookupValue],ud_organisation_owner[lookupKey],""))))</f>
        <v/>
      </c>
      <c r="BT235" s="3" t="str">
        <f t="shared" si="31"/>
        <v/>
      </c>
      <c r="BU235" s="3" t="str">
        <f>IF($A235="","",IF((AND($A235="ADD",OR(BT235="",BT235="Local Authority"))),"17",(_xlfn.XLOOKUP(BT235,ud_sub_organisation[lookupValue],ud_sub_organisation[lookupKey],""))))</f>
        <v/>
      </c>
      <c r="BW235" s="3" t="str">
        <f>IF($A235="ADD",IF(NOT(ISBLANK(BV235)),_xlfn.XLOOKUP(BV235,ud_maintenance_organisation[lookupValue],ud_maintenance_organisation[lookupKey],"ERROR"),""), "")</f>
        <v/>
      </c>
      <c r="BX235" s="3" t="str">
        <f t="shared" si="32"/>
        <v/>
      </c>
      <c r="BY235" s="3" t="str">
        <f>IF($A235="","",IF((AND($A235="ADD",OR(BX235="",BX235="Vested Assets"))),"12",(_xlfn.XLOOKUP(BX235,ud_work_category[lookupValue],ud_work_category[lookupKey],""))))</f>
        <v/>
      </c>
      <c r="BZ235" s="6"/>
      <c r="CA235" s="2" t="str">
        <f t="shared" si="33"/>
        <v/>
      </c>
      <c r="CB235" s="3" t="str">
        <f t="shared" si="34"/>
        <v/>
      </c>
      <c r="CC235" s="3" t="str">
        <f>IF($A235="","",IF((AND($A235="ADD",OR(CB235="",CB235="Excellent"))),"1",(_xlfn.XLOOKUP(CB235,condition[lookupValue],condition[lookupKey],""))))</f>
        <v/>
      </c>
      <c r="CD235" s="7" t="str">
        <f t="shared" si="35"/>
        <v/>
      </c>
      <c r="CE235" s="8"/>
    </row>
    <row r="236" spans="2:83" x14ac:dyDescent="0.25">
      <c r="B236" s="4"/>
      <c r="D236" s="3" t="str">
        <f>IF($A236="ADD",IF(NOT(ISBLANK(C236)),_xlfn.XLOOKUP(C236,ud_amds_table_list[lookupValue],ud_amds_table_list[lookupKey],"ERROR"),""), "")</f>
        <v/>
      </c>
      <c r="G236" s="8"/>
      <c r="I236" s="3" t="str">
        <f>IF($A236="ADD",IF(NOT(ISBLANK(H236)),_xlfn.XLOOKUP(H236,roadnames[lookupValue],roadnames[lookupKey],"ERROR"),""), "")</f>
        <v/>
      </c>
      <c r="J236" s="5"/>
      <c r="K236" s="5"/>
      <c r="L236" s="22"/>
      <c r="N236" s="3" t="str">
        <f>IF($A236="ADD",IF(NOT(ISBLANK(M236)),_xlfn.XLOOKUP(M236,side[lookupValue],side[lookupKey],"ERROR"),""), "")</f>
        <v/>
      </c>
      <c r="O236" s="4"/>
      <c r="Q236" s="3" t="str">
        <f>IF($A236="ADD",IF(NOT(ISBLANK(P236)),_xlfn.XLOOKUP(P236,ud_placement[lookupValue],ud_placement[lookupKey],"ERROR"),""), "")</f>
        <v/>
      </c>
      <c r="S236" s="3" t="str">
        <f>IF($A236="ADD",IF(NOT(ISBLANK(R236)),_xlfn.XLOOKUP(R236,ud_pole_primary_function[lookupValue],ud_pole_primary_function[lookupKey],"ERROR"),""), "")</f>
        <v/>
      </c>
      <c r="U236" s="3" t="str">
        <f>IF($A236="ADD",IF(NOT(ISBLANK(T236)),_xlfn.XLOOKUP(T236,ud_pole_structure_type[lookupValue],ud_pole_structure_type[lookupKey],"ERROR"),""), "")</f>
        <v/>
      </c>
      <c r="X236" s="3" t="str">
        <f>IF($A236="ADD",IF(NOT(ISBLANK(W236)),_xlfn.XLOOKUP(W236,pole_material[lookupValue],pole_material[lookupKey],"ERROR"),""), "")</f>
        <v/>
      </c>
      <c r="Z236" s="3" t="str">
        <f>IF($A236="ADD",IF(NOT(ISBLANK(Y236)),_xlfn.XLOOKUP(Y236,ud_coating_system[lookupValue],ud_coating_system[lookupKey],"ERROR"),""), "")</f>
        <v/>
      </c>
      <c r="AB236" s="3" t="str">
        <f>IF($A236="ADD",IF(NOT(ISBLANK(AA236)),_xlfn.XLOOKUP(AA236,ud_pole_foundation_type[lookupValue],ud_pole_foundation_type[lookupKey],"ERROR"),""), "")</f>
        <v/>
      </c>
      <c r="AD236" s="3" t="str">
        <f>IF($A236="ADD",IF(NOT(ISBLANK(AC236)),_xlfn.XLOOKUP(AC236,ud_pole_base_connection[lookupValue],ud_pole_base_connection[lookupKey],"ERROR"),""), "")</f>
        <v/>
      </c>
      <c r="AE236" s="22"/>
      <c r="AF236" s="22"/>
      <c r="AI236" s="3" t="str">
        <f>IF($A236="ADD",IF(NOT(ISBLANK(AH236)),_xlfn.XLOOKUP(AH236,ud_pole_structure_make[lookupValue],ud_pole_structure_make[lookupKey],"ERROR"),""), "")</f>
        <v/>
      </c>
      <c r="AK236" s="3" t="str">
        <f>IF($A236="ADD",IF(NOT(ISBLANK(AJ236)),_xlfn.XLOOKUP(1,(ud_pole_structure_model_lookup=AJ236)*(ud_pole_structure_model_parentKey=AI236),ud_pole_structure_model[lookupKey],"ERROR"),""), "")</f>
        <v/>
      </c>
      <c r="AM236" s="3" t="str">
        <f>IF($A236="ADD",IF(NOT(ISBLANK(AL236)),_xlfn.XLOOKUP(AL236,sl_pole_shape[lookupValue],sl_pole_shape[lookupKey],"ERROR"),""), "")</f>
        <v/>
      </c>
      <c r="AN236" s="8"/>
      <c r="AP236" s="3" t="str">
        <f>IF($A236="ADD",IF(NOT(ISBLANK(AO236)),_xlfn.XLOOKUP(AO236,sl_pole_attach[lookupValue],sl_pole_attach[lookupKey],"ERROR"),""), "")</f>
        <v/>
      </c>
      <c r="AR236" s="3" t="str">
        <f>IF($A236="ADD",IF(NOT(ISBLANK(AQ236)),_xlfn.XLOOKUP(AQ236,sl_earthing_type[lookupValue],sl_earthing_type[lookupKey],"ERROR"),""), "")</f>
        <v/>
      </c>
      <c r="AT236" s="3" t="str">
        <f>IF($A236="ADD",IF(NOT(ISBLANK(AS236)),_xlfn.XLOOKUP(AS236,men_point[lookupValue],men_point[lookupKey],"ERROR"),""), "")</f>
        <v/>
      </c>
      <c r="AU236" s="8"/>
      <c r="AW236" s="3" t="str">
        <f>IF($A236="ADD",IF(NOT(ISBLANK(AV236)),_xlfn.XLOOKUP(AV236,sign_bracket[lookupValue],sign_bracket[lookupKey],"ERROR"),""), "")</f>
        <v/>
      </c>
      <c r="AY236" s="3" t="str">
        <f>IF($A236="ADD",IF(NOT(ISBLANK(AX236)),_xlfn.XLOOKUP(AX236,post_plant_type[lookupValue],post_plant_type[lookupKey],"ERROR"),""), "")</f>
        <v/>
      </c>
      <c r="BA236" s="3" t="str">
        <f>IF($A236="ADD",IF(NOT(ISBLANK(AZ236)),_xlfn.XLOOKUP(AZ236,post_ground_type[lookupValue],post_ground_type[lookupKey],"ERROR"),""), "")</f>
        <v/>
      </c>
      <c r="BC236" s="3" t="str">
        <f>IF($A236="ADD",IF(NOT(ISBLANK(BB236)),_xlfn.XLOOKUP(BB236,post_joint_type[lookupValue],post_joint_type[lookupKey],"ERROR"),""), "")</f>
        <v/>
      </c>
      <c r="BD236" s="4"/>
      <c r="BE236" s="7"/>
      <c r="BF236" s="4" t="str">
        <f t="shared" ca="1" si="27"/>
        <v/>
      </c>
      <c r="BG236" s="4"/>
      <c r="BH236" s="3" t="str">
        <f t="shared" si="28"/>
        <v/>
      </c>
      <c r="BI236" s="3" t="str">
        <f>IF($A236="","",IF((AND($A236="ADD",OR(BH236="",BH236="In Use"))),"5",(_xlfn.XLOOKUP(BH236,ud_asset_status[lookupValue],ud_asset_status[lookupKey],""))))</f>
        <v/>
      </c>
      <c r="BJ236" s="7"/>
      <c r="BL236" s="3" t="str">
        <f>IF($A236="ADD",IF(NOT(ISBLANK(BK236)),_xlfn.XLOOKUP(BK236,ud_replacement_status[lookupValue],ud_replacement_status[lookupKey],"ERROR"),""), "")</f>
        <v/>
      </c>
      <c r="BM236" s="7"/>
      <c r="BO236" s="3" t="str">
        <f>IF($A236="ADD",IF(NOT(ISBLANK(BN236)),_xlfn.XLOOKUP(BN236,ar_replace_reason[lookupValue],ar_replace_reason[lookupKey],"ERROR"),""), "")</f>
        <v/>
      </c>
      <c r="BP236" s="3" t="str">
        <f t="shared" si="29"/>
        <v/>
      </c>
      <c r="BQ236" s="3" t="str">
        <f>IF($A236="","",IF((AND($A236="ADD",OR(BP236="",BP236="Queenstown-Lakes District Council"))),"70",(_xlfn.XLOOKUP(BP236,ud_organisation_owner[lookupValue],ud_organisation_owner[lookupKey],""))))</f>
        <v/>
      </c>
      <c r="BR236" s="3" t="str">
        <f t="shared" si="30"/>
        <v/>
      </c>
      <c r="BS236" s="3" t="str">
        <f>IF($A236="","",IF((AND($A236="ADD",OR(BR236="",BR236="Queenstown-Lakes District Council"))),"70",(_xlfn.XLOOKUP(BR236,ud_organisation_owner[lookupValue],ud_organisation_owner[lookupKey],""))))</f>
        <v/>
      </c>
      <c r="BT236" s="3" t="str">
        <f t="shared" si="31"/>
        <v/>
      </c>
      <c r="BU236" s="3" t="str">
        <f>IF($A236="","",IF((AND($A236="ADD",OR(BT236="",BT236="Local Authority"))),"17",(_xlfn.XLOOKUP(BT236,ud_sub_organisation[lookupValue],ud_sub_organisation[lookupKey],""))))</f>
        <v/>
      </c>
      <c r="BW236" s="3" t="str">
        <f>IF($A236="ADD",IF(NOT(ISBLANK(BV236)),_xlfn.XLOOKUP(BV236,ud_maintenance_organisation[lookupValue],ud_maintenance_organisation[lookupKey],"ERROR"),""), "")</f>
        <v/>
      </c>
      <c r="BX236" s="3" t="str">
        <f t="shared" si="32"/>
        <v/>
      </c>
      <c r="BY236" s="3" t="str">
        <f>IF($A236="","",IF((AND($A236="ADD",OR(BX236="",BX236="Vested Assets"))),"12",(_xlfn.XLOOKUP(BX236,ud_work_category[lookupValue],ud_work_category[lookupKey],""))))</f>
        <v/>
      </c>
      <c r="BZ236" s="6"/>
      <c r="CA236" s="2" t="str">
        <f t="shared" si="33"/>
        <v/>
      </c>
      <c r="CB236" s="3" t="str">
        <f t="shared" si="34"/>
        <v/>
      </c>
      <c r="CC236" s="3" t="str">
        <f>IF($A236="","",IF((AND($A236="ADD",OR(CB236="",CB236="Excellent"))),"1",(_xlfn.XLOOKUP(CB236,condition[lookupValue],condition[lookupKey],""))))</f>
        <v/>
      </c>
      <c r="CD236" s="7" t="str">
        <f t="shared" si="35"/>
        <v/>
      </c>
      <c r="CE236" s="8"/>
    </row>
    <row r="237" spans="2:83" x14ac:dyDescent="0.25">
      <c r="B237" s="4"/>
      <c r="D237" s="3" t="str">
        <f>IF($A237="ADD",IF(NOT(ISBLANK(C237)),_xlfn.XLOOKUP(C237,ud_amds_table_list[lookupValue],ud_amds_table_list[lookupKey],"ERROR"),""), "")</f>
        <v/>
      </c>
      <c r="G237" s="8"/>
      <c r="I237" s="3" t="str">
        <f>IF($A237="ADD",IF(NOT(ISBLANK(H237)),_xlfn.XLOOKUP(H237,roadnames[lookupValue],roadnames[lookupKey],"ERROR"),""), "")</f>
        <v/>
      </c>
      <c r="J237" s="5"/>
      <c r="K237" s="5"/>
      <c r="L237" s="22"/>
      <c r="N237" s="3" t="str">
        <f>IF($A237="ADD",IF(NOT(ISBLANK(M237)),_xlfn.XLOOKUP(M237,side[lookupValue],side[lookupKey],"ERROR"),""), "")</f>
        <v/>
      </c>
      <c r="O237" s="4"/>
      <c r="Q237" s="3" t="str">
        <f>IF($A237="ADD",IF(NOT(ISBLANK(P237)),_xlfn.XLOOKUP(P237,ud_placement[lookupValue],ud_placement[lookupKey],"ERROR"),""), "")</f>
        <v/>
      </c>
      <c r="S237" s="3" t="str">
        <f>IF($A237="ADD",IF(NOT(ISBLANK(R237)),_xlfn.XLOOKUP(R237,ud_pole_primary_function[lookupValue],ud_pole_primary_function[lookupKey],"ERROR"),""), "")</f>
        <v/>
      </c>
      <c r="U237" s="3" t="str">
        <f>IF($A237="ADD",IF(NOT(ISBLANK(T237)),_xlfn.XLOOKUP(T237,ud_pole_structure_type[lookupValue],ud_pole_structure_type[lookupKey],"ERROR"),""), "")</f>
        <v/>
      </c>
      <c r="X237" s="3" t="str">
        <f>IF($A237="ADD",IF(NOT(ISBLANK(W237)),_xlfn.XLOOKUP(W237,pole_material[lookupValue],pole_material[lookupKey],"ERROR"),""), "")</f>
        <v/>
      </c>
      <c r="Z237" s="3" t="str">
        <f>IF($A237="ADD",IF(NOT(ISBLANK(Y237)),_xlfn.XLOOKUP(Y237,ud_coating_system[lookupValue],ud_coating_system[lookupKey],"ERROR"),""), "")</f>
        <v/>
      </c>
      <c r="AB237" s="3" t="str">
        <f>IF($A237="ADD",IF(NOT(ISBLANK(AA237)),_xlfn.XLOOKUP(AA237,ud_pole_foundation_type[lookupValue],ud_pole_foundation_type[lookupKey],"ERROR"),""), "")</f>
        <v/>
      </c>
      <c r="AD237" s="3" t="str">
        <f>IF($A237="ADD",IF(NOT(ISBLANK(AC237)),_xlfn.XLOOKUP(AC237,ud_pole_base_connection[lookupValue],ud_pole_base_connection[lookupKey],"ERROR"),""), "")</f>
        <v/>
      </c>
      <c r="AE237" s="22"/>
      <c r="AF237" s="22"/>
      <c r="AI237" s="3" t="str">
        <f>IF($A237="ADD",IF(NOT(ISBLANK(AH237)),_xlfn.XLOOKUP(AH237,ud_pole_structure_make[lookupValue],ud_pole_structure_make[lookupKey],"ERROR"),""), "")</f>
        <v/>
      </c>
      <c r="AK237" s="3" t="str">
        <f>IF($A237="ADD",IF(NOT(ISBLANK(AJ237)),_xlfn.XLOOKUP(1,(ud_pole_structure_model_lookup=AJ237)*(ud_pole_structure_model_parentKey=AI237),ud_pole_structure_model[lookupKey],"ERROR"),""), "")</f>
        <v/>
      </c>
      <c r="AM237" s="3" t="str">
        <f>IF($A237="ADD",IF(NOT(ISBLANK(AL237)),_xlfn.XLOOKUP(AL237,sl_pole_shape[lookupValue],sl_pole_shape[lookupKey],"ERROR"),""), "")</f>
        <v/>
      </c>
      <c r="AN237" s="8"/>
      <c r="AP237" s="3" t="str">
        <f>IF($A237="ADD",IF(NOT(ISBLANK(AO237)),_xlfn.XLOOKUP(AO237,sl_pole_attach[lookupValue],sl_pole_attach[lookupKey],"ERROR"),""), "")</f>
        <v/>
      </c>
      <c r="AR237" s="3" t="str">
        <f>IF($A237="ADD",IF(NOT(ISBLANK(AQ237)),_xlfn.XLOOKUP(AQ237,sl_earthing_type[lookupValue],sl_earthing_type[lookupKey],"ERROR"),""), "")</f>
        <v/>
      </c>
      <c r="AT237" s="3" t="str">
        <f>IF($A237="ADD",IF(NOT(ISBLANK(AS237)),_xlfn.XLOOKUP(AS237,men_point[lookupValue],men_point[lookupKey],"ERROR"),""), "")</f>
        <v/>
      </c>
      <c r="AU237" s="8"/>
      <c r="AW237" s="3" t="str">
        <f>IF($A237="ADD",IF(NOT(ISBLANK(AV237)),_xlfn.XLOOKUP(AV237,sign_bracket[lookupValue],sign_bracket[lookupKey],"ERROR"),""), "")</f>
        <v/>
      </c>
      <c r="AY237" s="3" t="str">
        <f>IF($A237="ADD",IF(NOT(ISBLANK(AX237)),_xlfn.XLOOKUP(AX237,post_plant_type[lookupValue],post_plant_type[lookupKey],"ERROR"),""), "")</f>
        <v/>
      </c>
      <c r="BA237" s="3" t="str">
        <f>IF($A237="ADD",IF(NOT(ISBLANK(AZ237)),_xlfn.XLOOKUP(AZ237,post_ground_type[lookupValue],post_ground_type[lookupKey],"ERROR"),""), "")</f>
        <v/>
      </c>
      <c r="BC237" s="3" t="str">
        <f>IF($A237="ADD",IF(NOT(ISBLANK(BB237)),_xlfn.XLOOKUP(BB237,post_joint_type[lookupValue],post_joint_type[lookupKey],"ERROR"),""), "")</f>
        <v/>
      </c>
      <c r="BD237" s="4"/>
      <c r="BE237" s="7"/>
      <c r="BF237" s="4" t="str">
        <f t="shared" ca="1" si="27"/>
        <v/>
      </c>
      <c r="BG237" s="4"/>
      <c r="BH237" s="3" t="str">
        <f t="shared" si="28"/>
        <v/>
      </c>
      <c r="BI237" s="3" t="str">
        <f>IF($A237="","",IF((AND($A237="ADD",OR(BH237="",BH237="In Use"))),"5",(_xlfn.XLOOKUP(BH237,ud_asset_status[lookupValue],ud_asset_status[lookupKey],""))))</f>
        <v/>
      </c>
      <c r="BJ237" s="7"/>
      <c r="BL237" s="3" t="str">
        <f>IF($A237="ADD",IF(NOT(ISBLANK(BK237)),_xlfn.XLOOKUP(BK237,ud_replacement_status[lookupValue],ud_replacement_status[lookupKey],"ERROR"),""), "")</f>
        <v/>
      </c>
      <c r="BM237" s="7"/>
      <c r="BO237" s="3" t="str">
        <f>IF($A237="ADD",IF(NOT(ISBLANK(BN237)),_xlfn.XLOOKUP(BN237,ar_replace_reason[lookupValue],ar_replace_reason[lookupKey],"ERROR"),""), "")</f>
        <v/>
      </c>
      <c r="BP237" s="3" t="str">
        <f t="shared" si="29"/>
        <v/>
      </c>
      <c r="BQ237" s="3" t="str">
        <f>IF($A237="","",IF((AND($A237="ADD",OR(BP237="",BP237="Queenstown-Lakes District Council"))),"70",(_xlfn.XLOOKUP(BP237,ud_organisation_owner[lookupValue],ud_organisation_owner[lookupKey],""))))</f>
        <v/>
      </c>
      <c r="BR237" s="3" t="str">
        <f t="shared" si="30"/>
        <v/>
      </c>
      <c r="BS237" s="3" t="str">
        <f>IF($A237="","",IF((AND($A237="ADD",OR(BR237="",BR237="Queenstown-Lakes District Council"))),"70",(_xlfn.XLOOKUP(BR237,ud_organisation_owner[lookupValue],ud_organisation_owner[lookupKey],""))))</f>
        <v/>
      </c>
      <c r="BT237" s="3" t="str">
        <f t="shared" si="31"/>
        <v/>
      </c>
      <c r="BU237" s="3" t="str">
        <f>IF($A237="","",IF((AND($A237="ADD",OR(BT237="",BT237="Local Authority"))),"17",(_xlfn.XLOOKUP(BT237,ud_sub_organisation[lookupValue],ud_sub_organisation[lookupKey],""))))</f>
        <v/>
      </c>
      <c r="BW237" s="3" t="str">
        <f>IF($A237="ADD",IF(NOT(ISBLANK(BV237)),_xlfn.XLOOKUP(BV237,ud_maintenance_organisation[lookupValue],ud_maintenance_organisation[lookupKey],"ERROR"),""), "")</f>
        <v/>
      </c>
      <c r="BX237" s="3" t="str">
        <f t="shared" si="32"/>
        <v/>
      </c>
      <c r="BY237" s="3" t="str">
        <f>IF($A237="","",IF((AND($A237="ADD",OR(BX237="",BX237="Vested Assets"))),"12",(_xlfn.XLOOKUP(BX237,ud_work_category[lookupValue],ud_work_category[lookupKey],""))))</f>
        <v/>
      </c>
      <c r="BZ237" s="6"/>
      <c r="CA237" s="2" t="str">
        <f t="shared" si="33"/>
        <v/>
      </c>
      <c r="CB237" s="3" t="str">
        <f t="shared" si="34"/>
        <v/>
      </c>
      <c r="CC237" s="3" t="str">
        <f>IF($A237="","",IF((AND($A237="ADD",OR(CB237="",CB237="Excellent"))),"1",(_xlfn.XLOOKUP(CB237,condition[lookupValue],condition[lookupKey],""))))</f>
        <v/>
      </c>
      <c r="CD237" s="7" t="str">
        <f t="shared" si="35"/>
        <v/>
      </c>
      <c r="CE237" s="8"/>
    </row>
    <row r="238" spans="2:83" x14ac:dyDescent="0.25">
      <c r="B238" s="4"/>
      <c r="D238" s="3" t="str">
        <f>IF($A238="ADD",IF(NOT(ISBLANK(C238)),_xlfn.XLOOKUP(C238,ud_amds_table_list[lookupValue],ud_amds_table_list[lookupKey],"ERROR"),""), "")</f>
        <v/>
      </c>
      <c r="G238" s="8"/>
      <c r="I238" s="3" t="str">
        <f>IF($A238="ADD",IF(NOT(ISBLANK(H238)),_xlfn.XLOOKUP(H238,roadnames[lookupValue],roadnames[lookupKey],"ERROR"),""), "")</f>
        <v/>
      </c>
      <c r="J238" s="5"/>
      <c r="K238" s="5"/>
      <c r="L238" s="22"/>
      <c r="N238" s="3" t="str">
        <f>IF($A238="ADD",IF(NOT(ISBLANK(M238)),_xlfn.XLOOKUP(M238,side[lookupValue],side[lookupKey],"ERROR"),""), "")</f>
        <v/>
      </c>
      <c r="O238" s="4"/>
      <c r="Q238" s="3" t="str">
        <f>IF($A238="ADD",IF(NOT(ISBLANK(P238)),_xlfn.XLOOKUP(P238,ud_placement[lookupValue],ud_placement[lookupKey],"ERROR"),""), "")</f>
        <v/>
      </c>
      <c r="S238" s="3" t="str">
        <f>IF($A238="ADD",IF(NOT(ISBLANK(R238)),_xlfn.XLOOKUP(R238,ud_pole_primary_function[lookupValue],ud_pole_primary_function[lookupKey],"ERROR"),""), "")</f>
        <v/>
      </c>
      <c r="U238" s="3" t="str">
        <f>IF($A238="ADD",IF(NOT(ISBLANK(T238)),_xlfn.XLOOKUP(T238,ud_pole_structure_type[lookupValue],ud_pole_structure_type[lookupKey],"ERROR"),""), "")</f>
        <v/>
      </c>
      <c r="X238" s="3" t="str">
        <f>IF($A238="ADD",IF(NOT(ISBLANK(W238)),_xlfn.XLOOKUP(W238,pole_material[lookupValue],pole_material[lookupKey],"ERROR"),""), "")</f>
        <v/>
      </c>
      <c r="Z238" s="3" t="str">
        <f>IF($A238="ADD",IF(NOT(ISBLANK(Y238)),_xlfn.XLOOKUP(Y238,ud_coating_system[lookupValue],ud_coating_system[lookupKey],"ERROR"),""), "")</f>
        <v/>
      </c>
      <c r="AB238" s="3" t="str">
        <f>IF($A238="ADD",IF(NOT(ISBLANK(AA238)),_xlfn.XLOOKUP(AA238,ud_pole_foundation_type[lookupValue],ud_pole_foundation_type[lookupKey],"ERROR"),""), "")</f>
        <v/>
      </c>
      <c r="AD238" s="3" t="str">
        <f>IF($A238="ADD",IF(NOT(ISBLANK(AC238)),_xlfn.XLOOKUP(AC238,ud_pole_base_connection[lookupValue],ud_pole_base_connection[lookupKey],"ERROR"),""), "")</f>
        <v/>
      </c>
      <c r="AE238" s="22"/>
      <c r="AF238" s="22"/>
      <c r="AI238" s="3" t="str">
        <f>IF($A238="ADD",IF(NOT(ISBLANK(AH238)),_xlfn.XLOOKUP(AH238,ud_pole_structure_make[lookupValue],ud_pole_structure_make[lookupKey],"ERROR"),""), "")</f>
        <v/>
      </c>
      <c r="AK238" s="3" t="str">
        <f>IF($A238="ADD",IF(NOT(ISBLANK(AJ238)),_xlfn.XLOOKUP(1,(ud_pole_structure_model_lookup=AJ238)*(ud_pole_structure_model_parentKey=AI238),ud_pole_structure_model[lookupKey],"ERROR"),""), "")</f>
        <v/>
      </c>
      <c r="AM238" s="3" t="str">
        <f>IF($A238="ADD",IF(NOT(ISBLANK(AL238)),_xlfn.XLOOKUP(AL238,sl_pole_shape[lookupValue],sl_pole_shape[lookupKey],"ERROR"),""), "")</f>
        <v/>
      </c>
      <c r="AN238" s="8"/>
      <c r="AP238" s="3" t="str">
        <f>IF($A238="ADD",IF(NOT(ISBLANK(AO238)),_xlfn.XLOOKUP(AO238,sl_pole_attach[lookupValue],sl_pole_attach[lookupKey],"ERROR"),""), "")</f>
        <v/>
      </c>
      <c r="AR238" s="3" t="str">
        <f>IF($A238="ADD",IF(NOT(ISBLANK(AQ238)),_xlfn.XLOOKUP(AQ238,sl_earthing_type[lookupValue],sl_earthing_type[lookupKey],"ERROR"),""), "")</f>
        <v/>
      </c>
      <c r="AT238" s="3" t="str">
        <f>IF($A238="ADD",IF(NOT(ISBLANK(AS238)),_xlfn.XLOOKUP(AS238,men_point[lookupValue],men_point[lookupKey],"ERROR"),""), "")</f>
        <v/>
      </c>
      <c r="AU238" s="8"/>
      <c r="AW238" s="3" t="str">
        <f>IF($A238="ADD",IF(NOT(ISBLANK(AV238)),_xlfn.XLOOKUP(AV238,sign_bracket[lookupValue],sign_bracket[lookupKey],"ERROR"),""), "")</f>
        <v/>
      </c>
      <c r="AY238" s="3" t="str">
        <f>IF($A238="ADD",IF(NOT(ISBLANK(AX238)),_xlfn.XLOOKUP(AX238,post_plant_type[lookupValue],post_plant_type[lookupKey],"ERROR"),""), "")</f>
        <v/>
      </c>
      <c r="BA238" s="3" t="str">
        <f>IF($A238="ADD",IF(NOT(ISBLANK(AZ238)),_xlfn.XLOOKUP(AZ238,post_ground_type[lookupValue],post_ground_type[lookupKey],"ERROR"),""), "")</f>
        <v/>
      </c>
      <c r="BC238" s="3" t="str">
        <f>IF($A238="ADD",IF(NOT(ISBLANK(BB238)),_xlfn.XLOOKUP(BB238,post_joint_type[lookupValue],post_joint_type[lookupKey],"ERROR"),""), "")</f>
        <v/>
      </c>
      <c r="BD238" s="4"/>
      <c r="BE238" s="7"/>
      <c r="BF238" s="4" t="str">
        <f t="shared" ca="1" si="27"/>
        <v/>
      </c>
      <c r="BG238" s="4"/>
      <c r="BH238" s="3" t="str">
        <f t="shared" si="28"/>
        <v/>
      </c>
      <c r="BI238" s="3" t="str">
        <f>IF($A238="","",IF((AND($A238="ADD",OR(BH238="",BH238="In Use"))),"5",(_xlfn.XLOOKUP(BH238,ud_asset_status[lookupValue],ud_asset_status[lookupKey],""))))</f>
        <v/>
      </c>
      <c r="BJ238" s="7"/>
      <c r="BL238" s="3" t="str">
        <f>IF($A238="ADD",IF(NOT(ISBLANK(BK238)),_xlfn.XLOOKUP(BK238,ud_replacement_status[lookupValue],ud_replacement_status[lookupKey],"ERROR"),""), "")</f>
        <v/>
      </c>
      <c r="BM238" s="7"/>
      <c r="BO238" s="3" t="str">
        <f>IF($A238="ADD",IF(NOT(ISBLANK(BN238)),_xlfn.XLOOKUP(BN238,ar_replace_reason[lookupValue],ar_replace_reason[lookupKey],"ERROR"),""), "")</f>
        <v/>
      </c>
      <c r="BP238" s="3" t="str">
        <f t="shared" si="29"/>
        <v/>
      </c>
      <c r="BQ238" s="3" t="str">
        <f>IF($A238="","",IF((AND($A238="ADD",OR(BP238="",BP238="Queenstown-Lakes District Council"))),"70",(_xlfn.XLOOKUP(BP238,ud_organisation_owner[lookupValue],ud_organisation_owner[lookupKey],""))))</f>
        <v/>
      </c>
      <c r="BR238" s="3" t="str">
        <f t="shared" si="30"/>
        <v/>
      </c>
      <c r="BS238" s="3" t="str">
        <f>IF($A238="","",IF((AND($A238="ADD",OR(BR238="",BR238="Queenstown-Lakes District Council"))),"70",(_xlfn.XLOOKUP(BR238,ud_organisation_owner[lookupValue],ud_organisation_owner[lookupKey],""))))</f>
        <v/>
      </c>
      <c r="BT238" s="3" t="str">
        <f t="shared" si="31"/>
        <v/>
      </c>
      <c r="BU238" s="3" t="str">
        <f>IF($A238="","",IF((AND($A238="ADD",OR(BT238="",BT238="Local Authority"))),"17",(_xlfn.XLOOKUP(BT238,ud_sub_organisation[lookupValue],ud_sub_organisation[lookupKey],""))))</f>
        <v/>
      </c>
      <c r="BW238" s="3" t="str">
        <f>IF($A238="ADD",IF(NOT(ISBLANK(BV238)),_xlfn.XLOOKUP(BV238,ud_maintenance_organisation[lookupValue],ud_maintenance_organisation[lookupKey],"ERROR"),""), "")</f>
        <v/>
      </c>
      <c r="BX238" s="3" t="str">
        <f t="shared" si="32"/>
        <v/>
      </c>
      <c r="BY238" s="3" t="str">
        <f>IF($A238="","",IF((AND($A238="ADD",OR(BX238="",BX238="Vested Assets"))),"12",(_xlfn.XLOOKUP(BX238,ud_work_category[lookupValue],ud_work_category[lookupKey],""))))</f>
        <v/>
      </c>
      <c r="BZ238" s="6"/>
      <c r="CA238" s="2" t="str">
        <f t="shared" si="33"/>
        <v/>
      </c>
      <c r="CB238" s="3" t="str">
        <f t="shared" si="34"/>
        <v/>
      </c>
      <c r="CC238" s="3" t="str">
        <f>IF($A238="","",IF((AND($A238="ADD",OR(CB238="",CB238="Excellent"))),"1",(_xlfn.XLOOKUP(CB238,condition[lookupValue],condition[lookupKey],""))))</f>
        <v/>
      </c>
      <c r="CD238" s="7" t="str">
        <f t="shared" si="35"/>
        <v/>
      </c>
      <c r="CE238" s="8"/>
    </row>
    <row r="239" spans="2:83" x14ac:dyDescent="0.25">
      <c r="B239" s="4"/>
      <c r="D239" s="3" t="str">
        <f>IF($A239="ADD",IF(NOT(ISBLANK(C239)),_xlfn.XLOOKUP(C239,ud_amds_table_list[lookupValue],ud_amds_table_list[lookupKey],"ERROR"),""), "")</f>
        <v/>
      </c>
      <c r="G239" s="8"/>
      <c r="I239" s="3" t="str">
        <f>IF($A239="ADD",IF(NOT(ISBLANK(H239)),_xlfn.XLOOKUP(H239,roadnames[lookupValue],roadnames[lookupKey],"ERROR"),""), "")</f>
        <v/>
      </c>
      <c r="J239" s="5"/>
      <c r="K239" s="5"/>
      <c r="L239" s="22"/>
      <c r="N239" s="3" t="str">
        <f>IF($A239="ADD",IF(NOT(ISBLANK(M239)),_xlfn.XLOOKUP(M239,side[lookupValue],side[lookupKey],"ERROR"),""), "")</f>
        <v/>
      </c>
      <c r="O239" s="4"/>
      <c r="Q239" s="3" t="str">
        <f>IF($A239="ADD",IF(NOT(ISBLANK(P239)),_xlfn.XLOOKUP(P239,ud_placement[lookupValue],ud_placement[lookupKey],"ERROR"),""), "")</f>
        <v/>
      </c>
      <c r="S239" s="3" t="str">
        <f>IF($A239="ADD",IF(NOT(ISBLANK(R239)),_xlfn.XLOOKUP(R239,ud_pole_primary_function[lookupValue],ud_pole_primary_function[lookupKey],"ERROR"),""), "")</f>
        <v/>
      </c>
      <c r="U239" s="3" t="str">
        <f>IF($A239="ADD",IF(NOT(ISBLANK(T239)),_xlfn.XLOOKUP(T239,ud_pole_structure_type[lookupValue],ud_pole_structure_type[lookupKey],"ERROR"),""), "")</f>
        <v/>
      </c>
      <c r="X239" s="3" t="str">
        <f>IF($A239="ADD",IF(NOT(ISBLANK(W239)),_xlfn.XLOOKUP(W239,pole_material[lookupValue],pole_material[lookupKey],"ERROR"),""), "")</f>
        <v/>
      </c>
      <c r="Z239" s="3" t="str">
        <f>IF($A239="ADD",IF(NOT(ISBLANK(Y239)),_xlfn.XLOOKUP(Y239,ud_coating_system[lookupValue],ud_coating_system[lookupKey],"ERROR"),""), "")</f>
        <v/>
      </c>
      <c r="AB239" s="3" t="str">
        <f>IF($A239="ADD",IF(NOT(ISBLANK(AA239)),_xlfn.XLOOKUP(AA239,ud_pole_foundation_type[lookupValue],ud_pole_foundation_type[lookupKey],"ERROR"),""), "")</f>
        <v/>
      </c>
      <c r="AD239" s="3" t="str">
        <f>IF($A239="ADD",IF(NOT(ISBLANK(AC239)),_xlfn.XLOOKUP(AC239,ud_pole_base_connection[lookupValue],ud_pole_base_connection[lookupKey],"ERROR"),""), "")</f>
        <v/>
      </c>
      <c r="AE239" s="22"/>
      <c r="AF239" s="22"/>
      <c r="AI239" s="3" t="str">
        <f>IF($A239="ADD",IF(NOT(ISBLANK(AH239)),_xlfn.XLOOKUP(AH239,ud_pole_structure_make[lookupValue],ud_pole_structure_make[lookupKey],"ERROR"),""), "")</f>
        <v/>
      </c>
      <c r="AK239" s="3" t="str">
        <f>IF($A239="ADD",IF(NOT(ISBLANK(AJ239)),_xlfn.XLOOKUP(1,(ud_pole_structure_model_lookup=AJ239)*(ud_pole_structure_model_parentKey=AI239),ud_pole_structure_model[lookupKey],"ERROR"),""), "")</f>
        <v/>
      </c>
      <c r="AM239" s="3" t="str">
        <f>IF($A239="ADD",IF(NOT(ISBLANK(AL239)),_xlfn.XLOOKUP(AL239,sl_pole_shape[lookupValue],sl_pole_shape[lookupKey],"ERROR"),""), "")</f>
        <v/>
      </c>
      <c r="AN239" s="8"/>
      <c r="AP239" s="3" t="str">
        <f>IF($A239="ADD",IF(NOT(ISBLANK(AO239)),_xlfn.XLOOKUP(AO239,sl_pole_attach[lookupValue],sl_pole_attach[lookupKey],"ERROR"),""), "")</f>
        <v/>
      </c>
      <c r="AR239" s="3" t="str">
        <f>IF($A239="ADD",IF(NOT(ISBLANK(AQ239)),_xlfn.XLOOKUP(AQ239,sl_earthing_type[lookupValue],sl_earthing_type[lookupKey],"ERROR"),""), "")</f>
        <v/>
      </c>
      <c r="AT239" s="3" t="str">
        <f>IF($A239="ADD",IF(NOT(ISBLANK(AS239)),_xlfn.XLOOKUP(AS239,men_point[lookupValue],men_point[lookupKey],"ERROR"),""), "")</f>
        <v/>
      </c>
      <c r="AU239" s="8"/>
      <c r="AW239" s="3" t="str">
        <f>IF($A239="ADD",IF(NOT(ISBLANK(AV239)),_xlfn.XLOOKUP(AV239,sign_bracket[lookupValue],sign_bracket[lookupKey],"ERROR"),""), "")</f>
        <v/>
      </c>
      <c r="AY239" s="3" t="str">
        <f>IF($A239="ADD",IF(NOT(ISBLANK(AX239)),_xlfn.XLOOKUP(AX239,post_plant_type[lookupValue],post_plant_type[lookupKey],"ERROR"),""), "")</f>
        <v/>
      </c>
      <c r="BA239" s="3" t="str">
        <f>IF($A239="ADD",IF(NOT(ISBLANK(AZ239)),_xlfn.XLOOKUP(AZ239,post_ground_type[lookupValue],post_ground_type[lookupKey],"ERROR"),""), "")</f>
        <v/>
      </c>
      <c r="BC239" s="3" t="str">
        <f>IF($A239="ADD",IF(NOT(ISBLANK(BB239)),_xlfn.XLOOKUP(BB239,post_joint_type[lookupValue],post_joint_type[lookupKey],"ERROR"),""), "")</f>
        <v/>
      </c>
      <c r="BD239" s="4"/>
      <c r="BE239" s="7"/>
      <c r="BF239" s="4" t="str">
        <f t="shared" ca="1" si="27"/>
        <v/>
      </c>
      <c r="BG239" s="4"/>
      <c r="BH239" s="3" t="str">
        <f t="shared" si="28"/>
        <v/>
      </c>
      <c r="BI239" s="3" t="str">
        <f>IF($A239="","",IF((AND($A239="ADD",OR(BH239="",BH239="In Use"))),"5",(_xlfn.XLOOKUP(BH239,ud_asset_status[lookupValue],ud_asset_status[lookupKey],""))))</f>
        <v/>
      </c>
      <c r="BJ239" s="7"/>
      <c r="BL239" s="3" t="str">
        <f>IF($A239="ADD",IF(NOT(ISBLANK(BK239)),_xlfn.XLOOKUP(BK239,ud_replacement_status[lookupValue],ud_replacement_status[lookupKey],"ERROR"),""), "")</f>
        <v/>
      </c>
      <c r="BM239" s="7"/>
      <c r="BO239" s="3" t="str">
        <f>IF($A239="ADD",IF(NOT(ISBLANK(BN239)),_xlfn.XLOOKUP(BN239,ar_replace_reason[lookupValue],ar_replace_reason[lookupKey],"ERROR"),""), "")</f>
        <v/>
      </c>
      <c r="BP239" s="3" t="str">
        <f t="shared" si="29"/>
        <v/>
      </c>
      <c r="BQ239" s="3" t="str">
        <f>IF($A239="","",IF((AND($A239="ADD",OR(BP239="",BP239="Queenstown-Lakes District Council"))),"70",(_xlfn.XLOOKUP(BP239,ud_organisation_owner[lookupValue],ud_organisation_owner[lookupKey],""))))</f>
        <v/>
      </c>
      <c r="BR239" s="3" t="str">
        <f t="shared" si="30"/>
        <v/>
      </c>
      <c r="BS239" s="3" t="str">
        <f>IF($A239="","",IF((AND($A239="ADD",OR(BR239="",BR239="Queenstown-Lakes District Council"))),"70",(_xlfn.XLOOKUP(BR239,ud_organisation_owner[lookupValue],ud_organisation_owner[lookupKey],""))))</f>
        <v/>
      </c>
      <c r="BT239" s="3" t="str">
        <f t="shared" si="31"/>
        <v/>
      </c>
      <c r="BU239" s="3" t="str">
        <f>IF($A239="","",IF((AND($A239="ADD",OR(BT239="",BT239="Local Authority"))),"17",(_xlfn.XLOOKUP(BT239,ud_sub_organisation[lookupValue],ud_sub_organisation[lookupKey],""))))</f>
        <v/>
      </c>
      <c r="BW239" s="3" t="str">
        <f>IF($A239="ADD",IF(NOT(ISBLANK(BV239)),_xlfn.XLOOKUP(BV239,ud_maintenance_organisation[lookupValue],ud_maintenance_organisation[lookupKey],"ERROR"),""), "")</f>
        <v/>
      </c>
      <c r="BX239" s="3" t="str">
        <f t="shared" si="32"/>
        <v/>
      </c>
      <c r="BY239" s="3" t="str">
        <f>IF($A239="","",IF((AND($A239="ADD",OR(BX239="",BX239="Vested Assets"))),"12",(_xlfn.XLOOKUP(BX239,ud_work_category[lookupValue],ud_work_category[lookupKey],""))))</f>
        <v/>
      </c>
      <c r="BZ239" s="6"/>
      <c r="CA239" s="2" t="str">
        <f t="shared" si="33"/>
        <v/>
      </c>
      <c r="CB239" s="3" t="str">
        <f t="shared" si="34"/>
        <v/>
      </c>
      <c r="CC239" s="3" t="str">
        <f>IF($A239="","",IF((AND($A239="ADD",OR(CB239="",CB239="Excellent"))),"1",(_xlfn.XLOOKUP(CB239,condition[lookupValue],condition[lookupKey],""))))</f>
        <v/>
      </c>
      <c r="CD239" s="7" t="str">
        <f t="shared" si="35"/>
        <v/>
      </c>
      <c r="CE239" s="8"/>
    </row>
    <row r="240" spans="2:83" x14ac:dyDescent="0.25">
      <c r="B240" s="4"/>
      <c r="D240" s="3" t="str">
        <f>IF($A240="ADD",IF(NOT(ISBLANK(C240)),_xlfn.XLOOKUP(C240,ud_amds_table_list[lookupValue],ud_amds_table_list[lookupKey],"ERROR"),""), "")</f>
        <v/>
      </c>
      <c r="G240" s="8"/>
      <c r="I240" s="3" t="str">
        <f>IF($A240="ADD",IF(NOT(ISBLANK(H240)),_xlfn.XLOOKUP(H240,roadnames[lookupValue],roadnames[lookupKey],"ERROR"),""), "")</f>
        <v/>
      </c>
      <c r="J240" s="5"/>
      <c r="K240" s="5"/>
      <c r="L240" s="22"/>
      <c r="N240" s="3" t="str">
        <f>IF($A240="ADD",IF(NOT(ISBLANK(M240)),_xlfn.XLOOKUP(M240,side[lookupValue],side[lookupKey],"ERROR"),""), "")</f>
        <v/>
      </c>
      <c r="O240" s="4"/>
      <c r="Q240" s="3" t="str">
        <f>IF($A240="ADD",IF(NOT(ISBLANK(P240)),_xlfn.XLOOKUP(P240,ud_placement[lookupValue],ud_placement[lookupKey],"ERROR"),""), "")</f>
        <v/>
      </c>
      <c r="S240" s="3" t="str">
        <f>IF($A240="ADD",IF(NOT(ISBLANK(R240)),_xlfn.XLOOKUP(R240,ud_pole_primary_function[lookupValue],ud_pole_primary_function[lookupKey],"ERROR"),""), "")</f>
        <v/>
      </c>
      <c r="U240" s="3" t="str">
        <f>IF($A240="ADD",IF(NOT(ISBLANK(T240)),_xlfn.XLOOKUP(T240,ud_pole_structure_type[lookupValue],ud_pole_structure_type[lookupKey],"ERROR"),""), "")</f>
        <v/>
      </c>
      <c r="X240" s="3" t="str">
        <f>IF($A240="ADD",IF(NOT(ISBLANK(W240)),_xlfn.XLOOKUP(W240,pole_material[lookupValue],pole_material[lookupKey],"ERROR"),""), "")</f>
        <v/>
      </c>
      <c r="Z240" s="3" t="str">
        <f>IF($A240="ADD",IF(NOT(ISBLANK(Y240)),_xlfn.XLOOKUP(Y240,ud_coating_system[lookupValue],ud_coating_system[lookupKey],"ERROR"),""), "")</f>
        <v/>
      </c>
      <c r="AB240" s="3" t="str">
        <f>IF($A240="ADD",IF(NOT(ISBLANK(AA240)),_xlfn.XLOOKUP(AA240,ud_pole_foundation_type[lookupValue],ud_pole_foundation_type[lookupKey],"ERROR"),""), "")</f>
        <v/>
      </c>
      <c r="AD240" s="3" t="str">
        <f>IF($A240="ADD",IF(NOT(ISBLANK(AC240)),_xlfn.XLOOKUP(AC240,ud_pole_base_connection[lookupValue],ud_pole_base_connection[lookupKey],"ERROR"),""), "")</f>
        <v/>
      </c>
      <c r="AE240" s="22"/>
      <c r="AF240" s="22"/>
      <c r="AI240" s="3" t="str">
        <f>IF($A240="ADD",IF(NOT(ISBLANK(AH240)),_xlfn.XLOOKUP(AH240,ud_pole_structure_make[lookupValue],ud_pole_structure_make[lookupKey],"ERROR"),""), "")</f>
        <v/>
      </c>
      <c r="AK240" s="3" t="str">
        <f>IF($A240="ADD",IF(NOT(ISBLANK(AJ240)),_xlfn.XLOOKUP(1,(ud_pole_structure_model_lookup=AJ240)*(ud_pole_structure_model_parentKey=AI240),ud_pole_structure_model[lookupKey],"ERROR"),""), "")</f>
        <v/>
      </c>
      <c r="AM240" s="3" t="str">
        <f>IF($A240="ADD",IF(NOT(ISBLANK(AL240)),_xlfn.XLOOKUP(AL240,sl_pole_shape[lookupValue],sl_pole_shape[lookupKey],"ERROR"),""), "")</f>
        <v/>
      </c>
      <c r="AN240" s="8"/>
      <c r="AP240" s="3" t="str">
        <f>IF($A240="ADD",IF(NOT(ISBLANK(AO240)),_xlfn.XLOOKUP(AO240,sl_pole_attach[lookupValue],sl_pole_attach[lookupKey],"ERROR"),""), "")</f>
        <v/>
      </c>
      <c r="AR240" s="3" t="str">
        <f>IF($A240="ADD",IF(NOT(ISBLANK(AQ240)),_xlfn.XLOOKUP(AQ240,sl_earthing_type[lookupValue],sl_earthing_type[lookupKey],"ERROR"),""), "")</f>
        <v/>
      </c>
      <c r="AT240" s="3" t="str">
        <f>IF($A240="ADD",IF(NOT(ISBLANK(AS240)),_xlfn.XLOOKUP(AS240,men_point[lookupValue],men_point[lookupKey],"ERROR"),""), "")</f>
        <v/>
      </c>
      <c r="AU240" s="8"/>
      <c r="AW240" s="3" t="str">
        <f>IF($A240="ADD",IF(NOT(ISBLANK(AV240)),_xlfn.XLOOKUP(AV240,sign_bracket[lookupValue],sign_bracket[lookupKey],"ERROR"),""), "")</f>
        <v/>
      </c>
      <c r="AY240" s="3" t="str">
        <f>IF($A240="ADD",IF(NOT(ISBLANK(AX240)),_xlfn.XLOOKUP(AX240,post_plant_type[lookupValue],post_plant_type[lookupKey],"ERROR"),""), "")</f>
        <v/>
      </c>
      <c r="BA240" s="3" t="str">
        <f>IF($A240="ADD",IF(NOT(ISBLANK(AZ240)),_xlfn.XLOOKUP(AZ240,post_ground_type[lookupValue],post_ground_type[lookupKey],"ERROR"),""), "")</f>
        <v/>
      </c>
      <c r="BC240" s="3" t="str">
        <f>IF($A240="ADD",IF(NOT(ISBLANK(BB240)),_xlfn.XLOOKUP(BB240,post_joint_type[lookupValue],post_joint_type[lookupKey],"ERROR"),""), "")</f>
        <v/>
      </c>
      <c r="BD240" s="4"/>
      <c r="BE240" s="7"/>
      <c r="BF240" s="4" t="str">
        <f t="shared" ca="1" si="27"/>
        <v/>
      </c>
      <c r="BG240" s="4"/>
      <c r="BH240" s="3" t="str">
        <f t="shared" si="28"/>
        <v/>
      </c>
      <c r="BI240" s="3" t="str">
        <f>IF($A240="","",IF((AND($A240="ADD",OR(BH240="",BH240="In Use"))),"5",(_xlfn.XLOOKUP(BH240,ud_asset_status[lookupValue],ud_asset_status[lookupKey],""))))</f>
        <v/>
      </c>
      <c r="BJ240" s="7"/>
      <c r="BL240" s="3" t="str">
        <f>IF($A240="ADD",IF(NOT(ISBLANK(BK240)),_xlfn.XLOOKUP(BK240,ud_replacement_status[lookupValue],ud_replacement_status[lookupKey],"ERROR"),""), "")</f>
        <v/>
      </c>
      <c r="BM240" s="7"/>
      <c r="BO240" s="3" t="str">
        <f>IF($A240="ADD",IF(NOT(ISBLANK(BN240)),_xlfn.XLOOKUP(BN240,ar_replace_reason[lookupValue],ar_replace_reason[lookupKey],"ERROR"),""), "")</f>
        <v/>
      </c>
      <c r="BP240" s="3" t="str">
        <f t="shared" si="29"/>
        <v/>
      </c>
      <c r="BQ240" s="3" t="str">
        <f>IF($A240="","",IF((AND($A240="ADD",OR(BP240="",BP240="Queenstown-Lakes District Council"))),"70",(_xlfn.XLOOKUP(BP240,ud_organisation_owner[lookupValue],ud_organisation_owner[lookupKey],""))))</f>
        <v/>
      </c>
      <c r="BR240" s="3" t="str">
        <f t="shared" si="30"/>
        <v/>
      </c>
      <c r="BS240" s="3" t="str">
        <f>IF($A240="","",IF((AND($A240="ADD",OR(BR240="",BR240="Queenstown-Lakes District Council"))),"70",(_xlfn.XLOOKUP(BR240,ud_organisation_owner[lookupValue],ud_organisation_owner[lookupKey],""))))</f>
        <v/>
      </c>
      <c r="BT240" s="3" t="str">
        <f t="shared" si="31"/>
        <v/>
      </c>
      <c r="BU240" s="3" t="str">
        <f>IF($A240="","",IF((AND($A240="ADD",OR(BT240="",BT240="Local Authority"))),"17",(_xlfn.XLOOKUP(BT240,ud_sub_organisation[lookupValue],ud_sub_organisation[lookupKey],""))))</f>
        <v/>
      </c>
      <c r="BW240" s="3" t="str">
        <f>IF($A240="ADD",IF(NOT(ISBLANK(BV240)),_xlfn.XLOOKUP(BV240,ud_maintenance_organisation[lookupValue],ud_maintenance_organisation[lookupKey],"ERROR"),""), "")</f>
        <v/>
      </c>
      <c r="BX240" s="3" t="str">
        <f t="shared" si="32"/>
        <v/>
      </c>
      <c r="BY240" s="3" t="str">
        <f>IF($A240="","",IF((AND($A240="ADD",OR(BX240="",BX240="Vested Assets"))),"12",(_xlfn.XLOOKUP(BX240,ud_work_category[lookupValue],ud_work_category[lookupKey],""))))</f>
        <v/>
      </c>
      <c r="BZ240" s="6"/>
      <c r="CA240" s="2" t="str">
        <f t="shared" si="33"/>
        <v/>
      </c>
      <c r="CB240" s="3" t="str">
        <f t="shared" si="34"/>
        <v/>
      </c>
      <c r="CC240" s="3" t="str">
        <f>IF($A240="","",IF((AND($A240="ADD",OR(CB240="",CB240="Excellent"))),"1",(_xlfn.XLOOKUP(CB240,condition[lookupValue],condition[lookupKey],""))))</f>
        <v/>
      </c>
      <c r="CD240" s="7" t="str">
        <f t="shared" si="35"/>
        <v/>
      </c>
      <c r="CE240" s="8"/>
    </row>
    <row r="241" spans="2:83" x14ac:dyDescent="0.25">
      <c r="B241" s="4"/>
      <c r="D241" s="3" t="str">
        <f>IF($A241="ADD",IF(NOT(ISBLANK(C241)),_xlfn.XLOOKUP(C241,ud_amds_table_list[lookupValue],ud_amds_table_list[lookupKey],"ERROR"),""), "")</f>
        <v/>
      </c>
      <c r="G241" s="8"/>
      <c r="I241" s="3" t="str">
        <f>IF($A241="ADD",IF(NOT(ISBLANK(H241)),_xlfn.XLOOKUP(H241,roadnames[lookupValue],roadnames[lookupKey],"ERROR"),""), "")</f>
        <v/>
      </c>
      <c r="J241" s="5"/>
      <c r="K241" s="5"/>
      <c r="L241" s="22"/>
      <c r="N241" s="3" t="str">
        <f>IF($A241="ADD",IF(NOT(ISBLANK(M241)),_xlfn.XLOOKUP(M241,side[lookupValue],side[lookupKey],"ERROR"),""), "")</f>
        <v/>
      </c>
      <c r="O241" s="4"/>
      <c r="Q241" s="3" t="str">
        <f>IF($A241="ADD",IF(NOT(ISBLANK(P241)),_xlfn.XLOOKUP(P241,ud_placement[lookupValue],ud_placement[lookupKey],"ERROR"),""), "")</f>
        <v/>
      </c>
      <c r="S241" s="3" t="str">
        <f>IF($A241="ADD",IF(NOT(ISBLANK(R241)),_xlfn.XLOOKUP(R241,ud_pole_primary_function[lookupValue],ud_pole_primary_function[lookupKey],"ERROR"),""), "")</f>
        <v/>
      </c>
      <c r="U241" s="3" t="str">
        <f>IF($A241="ADD",IF(NOT(ISBLANK(T241)),_xlfn.XLOOKUP(T241,ud_pole_structure_type[lookupValue],ud_pole_structure_type[lookupKey],"ERROR"),""), "")</f>
        <v/>
      </c>
      <c r="X241" s="3" t="str">
        <f>IF($A241="ADD",IF(NOT(ISBLANK(W241)),_xlfn.XLOOKUP(W241,pole_material[lookupValue],pole_material[lookupKey],"ERROR"),""), "")</f>
        <v/>
      </c>
      <c r="Z241" s="3" t="str">
        <f>IF($A241="ADD",IF(NOT(ISBLANK(Y241)),_xlfn.XLOOKUP(Y241,ud_coating_system[lookupValue],ud_coating_system[lookupKey],"ERROR"),""), "")</f>
        <v/>
      </c>
      <c r="AB241" s="3" t="str">
        <f>IF($A241="ADD",IF(NOT(ISBLANK(AA241)),_xlfn.XLOOKUP(AA241,ud_pole_foundation_type[lookupValue],ud_pole_foundation_type[lookupKey],"ERROR"),""), "")</f>
        <v/>
      </c>
      <c r="AD241" s="3" t="str">
        <f>IF($A241="ADD",IF(NOT(ISBLANK(AC241)),_xlfn.XLOOKUP(AC241,ud_pole_base_connection[lookupValue],ud_pole_base_connection[lookupKey],"ERROR"),""), "")</f>
        <v/>
      </c>
      <c r="AE241" s="22"/>
      <c r="AF241" s="22"/>
      <c r="AI241" s="3" t="str">
        <f>IF($A241="ADD",IF(NOT(ISBLANK(AH241)),_xlfn.XLOOKUP(AH241,ud_pole_structure_make[lookupValue],ud_pole_structure_make[lookupKey],"ERROR"),""), "")</f>
        <v/>
      </c>
      <c r="AK241" s="3" t="str">
        <f>IF($A241="ADD",IF(NOT(ISBLANK(AJ241)),_xlfn.XLOOKUP(1,(ud_pole_structure_model_lookup=AJ241)*(ud_pole_structure_model_parentKey=AI241),ud_pole_structure_model[lookupKey],"ERROR"),""), "")</f>
        <v/>
      </c>
      <c r="AM241" s="3" t="str">
        <f>IF($A241="ADD",IF(NOT(ISBLANK(AL241)),_xlfn.XLOOKUP(AL241,sl_pole_shape[lookupValue],sl_pole_shape[lookupKey],"ERROR"),""), "")</f>
        <v/>
      </c>
      <c r="AN241" s="8"/>
      <c r="AP241" s="3" t="str">
        <f>IF($A241="ADD",IF(NOT(ISBLANK(AO241)),_xlfn.XLOOKUP(AO241,sl_pole_attach[lookupValue],sl_pole_attach[lookupKey],"ERROR"),""), "")</f>
        <v/>
      </c>
      <c r="AR241" s="3" t="str">
        <f>IF($A241="ADD",IF(NOT(ISBLANK(AQ241)),_xlfn.XLOOKUP(AQ241,sl_earthing_type[lookupValue],sl_earthing_type[lookupKey],"ERROR"),""), "")</f>
        <v/>
      </c>
      <c r="AT241" s="3" t="str">
        <f>IF($A241="ADD",IF(NOT(ISBLANK(AS241)),_xlfn.XLOOKUP(AS241,men_point[lookupValue],men_point[lookupKey],"ERROR"),""), "")</f>
        <v/>
      </c>
      <c r="AU241" s="8"/>
      <c r="AW241" s="3" t="str">
        <f>IF($A241="ADD",IF(NOT(ISBLANK(AV241)),_xlfn.XLOOKUP(AV241,sign_bracket[lookupValue],sign_bracket[lookupKey],"ERROR"),""), "")</f>
        <v/>
      </c>
      <c r="AY241" s="3" t="str">
        <f>IF($A241="ADD",IF(NOT(ISBLANK(AX241)),_xlfn.XLOOKUP(AX241,post_plant_type[lookupValue],post_plant_type[lookupKey],"ERROR"),""), "")</f>
        <v/>
      </c>
      <c r="BA241" s="3" t="str">
        <f>IF($A241="ADD",IF(NOT(ISBLANK(AZ241)),_xlfn.XLOOKUP(AZ241,post_ground_type[lookupValue],post_ground_type[lookupKey],"ERROR"),""), "")</f>
        <v/>
      </c>
      <c r="BC241" s="3" t="str">
        <f>IF($A241="ADD",IF(NOT(ISBLANK(BB241)),_xlfn.XLOOKUP(BB241,post_joint_type[lookupValue],post_joint_type[lookupKey],"ERROR"),""), "")</f>
        <v/>
      </c>
      <c r="BD241" s="4"/>
      <c r="BE241" s="7"/>
      <c r="BF241" s="4" t="str">
        <f t="shared" ca="1" si="27"/>
        <v/>
      </c>
      <c r="BG241" s="4"/>
      <c r="BH241" s="3" t="str">
        <f t="shared" si="28"/>
        <v/>
      </c>
      <c r="BI241" s="3" t="str">
        <f>IF($A241="","",IF((AND($A241="ADD",OR(BH241="",BH241="In Use"))),"5",(_xlfn.XLOOKUP(BH241,ud_asset_status[lookupValue],ud_asset_status[lookupKey],""))))</f>
        <v/>
      </c>
      <c r="BJ241" s="7"/>
      <c r="BL241" s="3" t="str">
        <f>IF($A241="ADD",IF(NOT(ISBLANK(BK241)),_xlfn.XLOOKUP(BK241,ud_replacement_status[lookupValue],ud_replacement_status[lookupKey],"ERROR"),""), "")</f>
        <v/>
      </c>
      <c r="BM241" s="7"/>
      <c r="BO241" s="3" t="str">
        <f>IF($A241="ADD",IF(NOT(ISBLANK(BN241)),_xlfn.XLOOKUP(BN241,ar_replace_reason[lookupValue],ar_replace_reason[lookupKey],"ERROR"),""), "")</f>
        <v/>
      </c>
      <c r="BP241" s="3" t="str">
        <f t="shared" si="29"/>
        <v/>
      </c>
      <c r="BQ241" s="3" t="str">
        <f>IF($A241="","",IF((AND($A241="ADD",OR(BP241="",BP241="Queenstown-Lakes District Council"))),"70",(_xlfn.XLOOKUP(BP241,ud_organisation_owner[lookupValue],ud_organisation_owner[lookupKey],""))))</f>
        <v/>
      </c>
      <c r="BR241" s="3" t="str">
        <f t="shared" si="30"/>
        <v/>
      </c>
      <c r="BS241" s="3" t="str">
        <f>IF($A241="","",IF((AND($A241="ADD",OR(BR241="",BR241="Queenstown-Lakes District Council"))),"70",(_xlfn.XLOOKUP(BR241,ud_organisation_owner[lookupValue],ud_organisation_owner[lookupKey],""))))</f>
        <v/>
      </c>
      <c r="BT241" s="3" t="str">
        <f t="shared" si="31"/>
        <v/>
      </c>
      <c r="BU241" s="3" t="str">
        <f>IF($A241="","",IF((AND($A241="ADD",OR(BT241="",BT241="Local Authority"))),"17",(_xlfn.XLOOKUP(BT241,ud_sub_organisation[lookupValue],ud_sub_organisation[lookupKey],""))))</f>
        <v/>
      </c>
      <c r="BW241" s="3" t="str">
        <f>IF($A241="ADD",IF(NOT(ISBLANK(BV241)),_xlfn.XLOOKUP(BV241,ud_maintenance_organisation[lookupValue],ud_maintenance_organisation[lookupKey],"ERROR"),""), "")</f>
        <v/>
      </c>
      <c r="BX241" s="3" t="str">
        <f t="shared" si="32"/>
        <v/>
      </c>
      <c r="BY241" s="3" t="str">
        <f>IF($A241="","",IF((AND($A241="ADD",OR(BX241="",BX241="Vested Assets"))),"12",(_xlfn.XLOOKUP(BX241,ud_work_category[lookupValue],ud_work_category[lookupKey],""))))</f>
        <v/>
      </c>
      <c r="BZ241" s="6"/>
      <c r="CA241" s="2" t="str">
        <f t="shared" si="33"/>
        <v/>
      </c>
      <c r="CB241" s="3" t="str">
        <f t="shared" si="34"/>
        <v/>
      </c>
      <c r="CC241" s="3" t="str">
        <f>IF($A241="","",IF((AND($A241="ADD",OR(CB241="",CB241="Excellent"))),"1",(_xlfn.XLOOKUP(CB241,condition[lookupValue],condition[lookupKey],""))))</f>
        <v/>
      </c>
      <c r="CD241" s="7" t="str">
        <f t="shared" si="35"/>
        <v/>
      </c>
      <c r="CE241" s="8"/>
    </row>
    <row r="242" spans="2:83" x14ac:dyDescent="0.25">
      <c r="B242" s="4"/>
      <c r="D242" s="3" t="str">
        <f>IF($A242="ADD",IF(NOT(ISBLANK(C242)),_xlfn.XLOOKUP(C242,ud_amds_table_list[lookupValue],ud_amds_table_list[lookupKey],"ERROR"),""), "")</f>
        <v/>
      </c>
      <c r="G242" s="8"/>
      <c r="I242" s="3" t="str">
        <f>IF($A242="ADD",IF(NOT(ISBLANK(H242)),_xlfn.XLOOKUP(H242,roadnames[lookupValue],roadnames[lookupKey],"ERROR"),""), "")</f>
        <v/>
      </c>
      <c r="J242" s="5"/>
      <c r="K242" s="5"/>
      <c r="L242" s="22"/>
      <c r="N242" s="3" t="str">
        <f>IF($A242="ADD",IF(NOT(ISBLANK(M242)),_xlfn.XLOOKUP(M242,side[lookupValue],side[lookupKey],"ERROR"),""), "")</f>
        <v/>
      </c>
      <c r="O242" s="4"/>
      <c r="Q242" s="3" t="str">
        <f>IF($A242="ADD",IF(NOT(ISBLANK(P242)),_xlfn.XLOOKUP(P242,ud_placement[lookupValue],ud_placement[lookupKey],"ERROR"),""), "")</f>
        <v/>
      </c>
      <c r="S242" s="3" t="str">
        <f>IF($A242="ADD",IF(NOT(ISBLANK(R242)),_xlfn.XLOOKUP(R242,ud_pole_primary_function[lookupValue],ud_pole_primary_function[lookupKey],"ERROR"),""), "")</f>
        <v/>
      </c>
      <c r="U242" s="3" t="str">
        <f>IF($A242="ADD",IF(NOT(ISBLANK(T242)),_xlfn.XLOOKUP(T242,ud_pole_structure_type[lookupValue],ud_pole_structure_type[lookupKey],"ERROR"),""), "")</f>
        <v/>
      </c>
      <c r="X242" s="3" t="str">
        <f>IF($A242="ADD",IF(NOT(ISBLANK(W242)),_xlfn.XLOOKUP(W242,pole_material[lookupValue],pole_material[lookupKey],"ERROR"),""), "")</f>
        <v/>
      </c>
      <c r="Z242" s="3" t="str">
        <f>IF($A242="ADD",IF(NOT(ISBLANK(Y242)),_xlfn.XLOOKUP(Y242,ud_coating_system[lookupValue],ud_coating_system[lookupKey],"ERROR"),""), "")</f>
        <v/>
      </c>
      <c r="AB242" s="3" t="str">
        <f>IF($A242="ADD",IF(NOT(ISBLANK(AA242)),_xlfn.XLOOKUP(AA242,ud_pole_foundation_type[lookupValue],ud_pole_foundation_type[lookupKey],"ERROR"),""), "")</f>
        <v/>
      </c>
      <c r="AD242" s="3" t="str">
        <f>IF($A242="ADD",IF(NOT(ISBLANK(AC242)),_xlfn.XLOOKUP(AC242,ud_pole_base_connection[lookupValue],ud_pole_base_connection[lookupKey],"ERROR"),""), "")</f>
        <v/>
      </c>
      <c r="AE242" s="22"/>
      <c r="AF242" s="22"/>
      <c r="AI242" s="3" t="str">
        <f>IF($A242="ADD",IF(NOT(ISBLANK(AH242)),_xlfn.XLOOKUP(AH242,ud_pole_structure_make[lookupValue],ud_pole_structure_make[lookupKey],"ERROR"),""), "")</f>
        <v/>
      </c>
      <c r="AK242" s="3" t="str">
        <f>IF($A242="ADD",IF(NOT(ISBLANK(AJ242)),_xlfn.XLOOKUP(1,(ud_pole_structure_model_lookup=AJ242)*(ud_pole_structure_model_parentKey=AI242),ud_pole_structure_model[lookupKey],"ERROR"),""), "")</f>
        <v/>
      </c>
      <c r="AM242" s="3" t="str">
        <f>IF($A242="ADD",IF(NOT(ISBLANK(AL242)),_xlfn.XLOOKUP(AL242,sl_pole_shape[lookupValue],sl_pole_shape[lookupKey],"ERROR"),""), "")</f>
        <v/>
      </c>
      <c r="AN242" s="8"/>
      <c r="AP242" s="3" t="str">
        <f>IF($A242="ADD",IF(NOT(ISBLANK(AO242)),_xlfn.XLOOKUP(AO242,sl_pole_attach[lookupValue],sl_pole_attach[lookupKey],"ERROR"),""), "")</f>
        <v/>
      </c>
      <c r="AR242" s="3" t="str">
        <f>IF($A242="ADD",IF(NOT(ISBLANK(AQ242)),_xlfn.XLOOKUP(AQ242,sl_earthing_type[lookupValue],sl_earthing_type[lookupKey],"ERROR"),""), "")</f>
        <v/>
      </c>
      <c r="AT242" s="3" t="str">
        <f>IF($A242="ADD",IF(NOT(ISBLANK(AS242)),_xlfn.XLOOKUP(AS242,men_point[lookupValue],men_point[lookupKey],"ERROR"),""), "")</f>
        <v/>
      </c>
      <c r="AU242" s="8"/>
      <c r="AW242" s="3" t="str">
        <f>IF($A242="ADD",IF(NOT(ISBLANK(AV242)),_xlfn.XLOOKUP(AV242,sign_bracket[lookupValue],sign_bracket[lookupKey],"ERROR"),""), "")</f>
        <v/>
      </c>
      <c r="AY242" s="3" t="str">
        <f>IF($A242="ADD",IF(NOT(ISBLANK(AX242)),_xlfn.XLOOKUP(AX242,post_plant_type[lookupValue],post_plant_type[lookupKey],"ERROR"),""), "")</f>
        <v/>
      </c>
      <c r="BA242" s="3" t="str">
        <f>IF($A242="ADD",IF(NOT(ISBLANK(AZ242)),_xlfn.XLOOKUP(AZ242,post_ground_type[lookupValue],post_ground_type[lookupKey],"ERROR"),""), "")</f>
        <v/>
      </c>
      <c r="BC242" s="3" t="str">
        <f>IF($A242="ADD",IF(NOT(ISBLANK(BB242)),_xlfn.XLOOKUP(BB242,post_joint_type[lookupValue],post_joint_type[lookupKey],"ERROR"),""), "")</f>
        <v/>
      </c>
      <c r="BD242" s="4"/>
      <c r="BE242" s="7"/>
      <c r="BF242" s="4" t="str">
        <f t="shared" ca="1" si="27"/>
        <v/>
      </c>
      <c r="BG242" s="4"/>
      <c r="BH242" s="3" t="str">
        <f t="shared" si="28"/>
        <v/>
      </c>
      <c r="BI242" s="3" t="str">
        <f>IF($A242="","",IF((AND($A242="ADD",OR(BH242="",BH242="In Use"))),"5",(_xlfn.XLOOKUP(BH242,ud_asset_status[lookupValue],ud_asset_status[lookupKey],""))))</f>
        <v/>
      </c>
      <c r="BJ242" s="7"/>
      <c r="BL242" s="3" t="str">
        <f>IF($A242="ADD",IF(NOT(ISBLANK(BK242)),_xlfn.XLOOKUP(BK242,ud_replacement_status[lookupValue],ud_replacement_status[lookupKey],"ERROR"),""), "")</f>
        <v/>
      </c>
      <c r="BM242" s="7"/>
      <c r="BO242" s="3" t="str">
        <f>IF($A242="ADD",IF(NOT(ISBLANK(BN242)),_xlfn.XLOOKUP(BN242,ar_replace_reason[lookupValue],ar_replace_reason[lookupKey],"ERROR"),""), "")</f>
        <v/>
      </c>
      <c r="BP242" s="3" t="str">
        <f t="shared" si="29"/>
        <v/>
      </c>
      <c r="BQ242" s="3" t="str">
        <f>IF($A242="","",IF((AND($A242="ADD",OR(BP242="",BP242="Queenstown-Lakes District Council"))),"70",(_xlfn.XLOOKUP(BP242,ud_organisation_owner[lookupValue],ud_organisation_owner[lookupKey],""))))</f>
        <v/>
      </c>
      <c r="BR242" s="3" t="str">
        <f t="shared" si="30"/>
        <v/>
      </c>
      <c r="BS242" s="3" t="str">
        <f>IF($A242="","",IF((AND($A242="ADD",OR(BR242="",BR242="Queenstown-Lakes District Council"))),"70",(_xlfn.XLOOKUP(BR242,ud_organisation_owner[lookupValue],ud_organisation_owner[lookupKey],""))))</f>
        <v/>
      </c>
      <c r="BT242" s="3" t="str">
        <f t="shared" si="31"/>
        <v/>
      </c>
      <c r="BU242" s="3" t="str">
        <f>IF($A242="","",IF((AND($A242="ADD",OR(BT242="",BT242="Local Authority"))),"17",(_xlfn.XLOOKUP(BT242,ud_sub_organisation[lookupValue],ud_sub_organisation[lookupKey],""))))</f>
        <v/>
      </c>
      <c r="BW242" s="3" t="str">
        <f>IF($A242="ADD",IF(NOT(ISBLANK(BV242)),_xlfn.XLOOKUP(BV242,ud_maintenance_organisation[lookupValue],ud_maintenance_organisation[lookupKey],"ERROR"),""), "")</f>
        <v/>
      </c>
      <c r="BX242" s="3" t="str">
        <f t="shared" si="32"/>
        <v/>
      </c>
      <c r="BY242" s="3" t="str">
        <f>IF($A242="","",IF((AND($A242="ADD",OR(BX242="",BX242="Vested Assets"))),"12",(_xlfn.XLOOKUP(BX242,ud_work_category[lookupValue],ud_work_category[lookupKey],""))))</f>
        <v/>
      </c>
      <c r="BZ242" s="6"/>
      <c r="CA242" s="2" t="str">
        <f t="shared" si="33"/>
        <v/>
      </c>
      <c r="CB242" s="3" t="str">
        <f t="shared" si="34"/>
        <v/>
      </c>
      <c r="CC242" s="3" t="str">
        <f>IF($A242="","",IF((AND($A242="ADD",OR(CB242="",CB242="Excellent"))),"1",(_xlfn.XLOOKUP(CB242,condition[lookupValue],condition[lookupKey],""))))</f>
        <v/>
      </c>
      <c r="CD242" s="7" t="str">
        <f t="shared" si="35"/>
        <v/>
      </c>
      <c r="CE242" s="8"/>
    </row>
    <row r="243" spans="2:83" x14ac:dyDescent="0.25">
      <c r="B243" s="4"/>
      <c r="D243" s="3" t="str">
        <f>IF($A243="ADD",IF(NOT(ISBLANK(C243)),_xlfn.XLOOKUP(C243,ud_amds_table_list[lookupValue],ud_amds_table_list[lookupKey],"ERROR"),""), "")</f>
        <v/>
      </c>
      <c r="G243" s="8"/>
      <c r="I243" s="3" t="str">
        <f>IF($A243="ADD",IF(NOT(ISBLANK(H243)),_xlfn.XLOOKUP(H243,roadnames[lookupValue],roadnames[lookupKey],"ERROR"),""), "")</f>
        <v/>
      </c>
      <c r="J243" s="5"/>
      <c r="K243" s="5"/>
      <c r="L243" s="22"/>
      <c r="N243" s="3" t="str">
        <f>IF($A243="ADD",IF(NOT(ISBLANK(M243)),_xlfn.XLOOKUP(M243,side[lookupValue],side[lookupKey],"ERROR"),""), "")</f>
        <v/>
      </c>
      <c r="O243" s="4"/>
      <c r="Q243" s="3" t="str">
        <f>IF($A243="ADD",IF(NOT(ISBLANK(P243)),_xlfn.XLOOKUP(P243,ud_placement[lookupValue],ud_placement[lookupKey],"ERROR"),""), "")</f>
        <v/>
      </c>
      <c r="S243" s="3" t="str">
        <f>IF($A243="ADD",IF(NOT(ISBLANK(R243)),_xlfn.XLOOKUP(R243,ud_pole_primary_function[lookupValue],ud_pole_primary_function[lookupKey],"ERROR"),""), "")</f>
        <v/>
      </c>
      <c r="U243" s="3" t="str">
        <f>IF($A243="ADD",IF(NOT(ISBLANK(T243)),_xlfn.XLOOKUP(T243,ud_pole_structure_type[lookupValue],ud_pole_structure_type[lookupKey],"ERROR"),""), "")</f>
        <v/>
      </c>
      <c r="X243" s="3" t="str">
        <f>IF($A243="ADD",IF(NOT(ISBLANK(W243)),_xlfn.XLOOKUP(W243,pole_material[lookupValue],pole_material[lookupKey],"ERROR"),""), "")</f>
        <v/>
      </c>
      <c r="Z243" s="3" t="str">
        <f>IF($A243="ADD",IF(NOT(ISBLANK(Y243)),_xlfn.XLOOKUP(Y243,ud_coating_system[lookupValue],ud_coating_system[lookupKey],"ERROR"),""), "")</f>
        <v/>
      </c>
      <c r="AB243" s="3" t="str">
        <f>IF($A243="ADD",IF(NOT(ISBLANK(AA243)),_xlfn.XLOOKUP(AA243,ud_pole_foundation_type[lookupValue],ud_pole_foundation_type[lookupKey],"ERROR"),""), "")</f>
        <v/>
      </c>
      <c r="AD243" s="3" t="str">
        <f>IF($A243="ADD",IF(NOT(ISBLANK(AC243)),_xlfn.XLOOKUP(AC243,ud_pole_base_connection[lookupValue],ud_pole_base_connection[lookupKey],"ERROR"),""), "")</f>
        <v/>
      </c>
      <c r="AE243" s="22"/>
      <c r="AF243" s="22"/>
      <c r="AI243" s="3" t="str">
        <f>IF($A243="ADD",IF(NOT(ISBLANK(AH243)),_xlfn.XLOOKUP(AH243,ud_pole_structure_make[lookupValue],ud_pole_structure_make[lookupKey],"ERROR"),""), "")</f>
        <v/>
      </c>
      <c r="AK243" s="3" t="str">
        <f>IF($A243="ADD",IF(NOT(ISBLANK(AJ243)),_xlfn.XLOOKUP(1,(ud_pole_structure_model_lookup=AJ243)*(ud_pole_structure_model_parentKey=AI243),ud_pole_structure_model[lookupKey],"ERROR"),""), "")</f>
        <v/>
      </c>
      <c r="AM243" s="3" t="str">
        <f>IF($A243="ADD",IF(NOT(ISBLANK(AL243)),_xlfn.XLOOKUP(AL243,sl_pole_shape[lookupValue],sl_pole_shape[lookupKey],"ERROR"),""), "")</f>
        <v/>
      </c>
      <c r="AN243" s="8"/>
      <c r="AP243" s="3" t="str">
        <f>IF($A243="ADD",IF(NOT(ISBLANK(AO243)),_xlfn.XLOOKUP(AO243,sl_pole_attach[lookupValue],sl_pole_attach[lookupKey],"ERROR"),""), "")</f>
        <v/>
      </c>
      <c r="AR243" s="3" t="str">
        <f>IF($A243="ADD",IF(NOT(ISBLANK(AQ243)),_xlfn.XLOOKUP(AQ243,sl_earthing_type[lookupValue],sl_earthing_type[lookupKey],"ERROR"),""), "")</f>
        <v/>
      </c>
      <c r="AT243" s="3" t="str">
        <f>IF($A243="ADD",IF(NOT(ISBLANK(AS243)),_xlfn.XLOOKUP(AS243,men_point[lookupValue],men_point[lookupKey],"ERROR"),""), "")</f>
        <v/>
      </c>
      <c r="AU243" s="8"/>
      <c r="AW243" s="3" t="str">
        <f>IF($A243="ADD",IF(NOT(ISBLANK(AV243)),_xlfn.XLOOKUP(AV243,sign_bracket[lookupValue],sign_bracket[lookupKey],"ERROR"),""), "")</f>
        <v/>
      </c>
      <c r="AY243" s="3" t="str">
        <f>IF($A243="ADD",IF(NOT(ISBLANK(AX243)),_xlfn.XLOOKUP(AX243,post_plant_type[lookupValue],post_plant_type[lookupKey],"ERROR"),""), "")</f>
        <v/>
      </c>
      <c r="BA243" s="3" t="str">
        <f>IF($A243="ADD",IF(NOT(ISBLANK(AZ243)),_xlfn.XLOOKUP(AZ243,post_ground_type[lookupValue],post_ground_type[lookupKey],"ERROR"),""), "")</f>
        <v/>
      </c>
      <c r="BC243" s="3" t="str">
        <f>IF($A243="ADD",IF(NOT(ISBLANK(BB243)),_xlfn.XLOOKUP(BB243,post_joint_type[lookupValue],post_joint_type[lookupKey],"ERROR"),""), "")</f>
        <v/>
      </c>
      <c r="BD243" s="4"/>
      <c r="BE243" s="7"/>
      <c r="BF243" s="4" t="str">
        <f t="shared" ca="1" si="27"/>
        <v/>
      </c>
      <c r="BG243" s="4"/>
      <c r="BH243" s="3" t="str">
        <f t="shared" si="28"/>
        <v/>
      </c>
      <c r="BI243" s="3" t="str">
        <f>IF($A243="","",IF((AND($A243="ADD",OR(BH243="",BH243="In Use"))),"5",(_xlfn.XLOOKUP(BH243,ud_asset_status[lookupValue],ud_asset_status[lookupKey],""))))</f>
        <v/>
      </c>
      <c r="BJ243" s="7"/>
      <c r="BL243" s="3" t="str">
        <f>IF($A243="ADD",IF(NOT(ISBLANK(BK243)),_xlfn.XLOOKUP(BK243,ud_replacement_status[lookupValue],ud_replacement_status[lookupKey],"ERROR"),""), "")</f>
        <v/>
      </c>
      <c r="BM243" s="7"/>
      <c r="BO243" s="3" t="str">
        <f>IF($A243="ADD",IF(NOT(ISBLANK(BN243)),_xlfn.XLOOKUP(BN243,ar_replace_reason[lookupValue],ar_replace_reason[lookupKey],"ERROR"),""), "")</f>
        <v/>
      </c>
      <c r="BP243" s="3" t="str">
        <f t="shared" si="29"/>
        <v/>
      </c>
      <c r="BQ243" s="3" t="str">
        <f>IF($A243="","",IF((AND($A243="ADD",OR(BP243="",BP243="Queenstown-Lakes District Council"))),"70",(_xlfn.XLOOKUP(BP243,ud_organisation_owner[lookupValue],ud_organisation_owner[lookupKey],""))))</f>
        <v/>
      </c>
      <c r="BR243" s="3" t="str">
        <f t="shared" si="30"/>
        <v/>
      </c>
      <c r="BS243" s="3" t="str">
        <f>IF($A243="","",IF((AND($A243="ADD",OR(BR243="",BR243="Queenstown-Lakes District Council"))),"70",(_xlfn.XLOOKUP(BR243,ud_organisation_owner[lookupValue],ud_organisation_owner[lookupKey],""))))</f>
        <v/>
      </c>
      <c r="BT243" s="3" t="str">
        <f t="shared" si="31"/>
        <v/>
      </c>
      <c r="BU243" s="3" t="str">
        <f>IF($A243="","",IF((AND($A243="ADD",OR(BT243="",BT243="Local Authority"))),"17",(_xlfn.XLOOKUP(BT243,ud_sub_organisation[lookupValue],ud_sub_organisation[lookupKey],""))))</f>
        <v/>
      </c>
      <c r="BW243" s="3" t="str">
        <f>IF($A243="ADD",IF(NOT(ISBLANK(BV243)),_xlfn.XLOOKUP(BV243,ud_maintenance_organisation[lookupValue],ud_maintenance_organisation[lookupKey],"ERROR"),""), "")</f>
        <v/>
      </c>
      <c r="BX243" s="3" t="str">
        <f t="shared" si="32"/>
        <v/>
      </c>
      <c r="BY243" s="3" t="str">
        <f>IF($A243="","",IF((AND($A243="ADD",OR(BX243="",BX243="Vested Assets"))),"12",(_xlfn.XLOOKUP(BX243,ud_work_category[lookupValue],ud_work_category[lookupKey],""))))</f>
        <v/>
      </c>
      <c r="BZ243" s="6"/>
      <c r="CA243" s="2" t="str">
        <f t="shared" si="33"/>
        <v/>
      </c>
      <c r="CB243" s="3" t="str">
        <f t="shared" si="34"/>
        <v/>
      </c>
      <c r="CC243" s="3" t="str">
        <f>IF($A243="","",IF((AND($A243="ADD",OR(CB243="",CB243="Excellent"))),"1",(_xlfn.XLOOKUP(CB243,condition[lookupValue],condition[lookupKey],""))))</f>
        <v/>
      </c>
      <c r="CD243" s="7" t="str">
        <f t="shared" si="35"/>
        <v/>
      </c>
      <c r="CE243" s="8"/>
    </row>
    <row r="244" spans="2:83" x14ac:dyDescent="0.25">
      <c r="B244" s="4"/>
      <c r="D244" s="3" t="str">
        <f>IF($A244="ADD",IF(NOT(ISBLANK(C244)),_xlfn.XLOOKUP(C244,ud_amds_table_list[lookupValue],ud_amds_table_list[lookupKey],"ERROR"),""), "")</f>
        <v/>
      </c>
      <c r="G244" s="8"/>
      <c r="I244" s="3" t="str">
        <f>IF($A244="ADD",IF(NOT(ISBLANK(H244)),_xlfn.XLOOKUP(H244,roadnames[lookupValue],roadnames[lookupKey],"ERROR"),""), "")</f>
        <v/>
      </c>
      <c r="J244" s="5"/>
      <c r="K244" s="5"/>
      <c r="L244" s="22"/>
      <c r="N244" s="3" t="str">
        <f>IF($A244="ADD",IF(NOT(ISBLANK(M244)),_xlfn.XLOOKUP(M244,side[lookupValue],side[lookupKey],"ERROR"),""), "")</f>
        <v/>
      </c>
      <c r="O244" s="4"/>
      <c r="Q244" s="3" t="str">
        <f>IF($A244="ADD",IF(NOT(ISBLANK(P244)),_xlfn.XLOOKUP(P244,ud_placement[lookupValue],ud_placement[lookupKey],"ERROR"),""), "")</f>
        <v/>
      </c>
      <c r="S244" s="3" t="str">
        <f>IF($A244="ADD",IF(NOT(ISBLANK(R244)),_xlfn.XLOOKUP(R244,ud_pole_primary_function[lookupValue],ud_pole_primary_function[lookupKey],"ERROR"),""), "")</f>
        <v/>
      </c>
      <c r="U244" s="3" t="str">
        <f>IF($A244="ADD",IF(NOT(ISBLANK(T244)),_xlfn.XLOOKUP(T244,ud_pole_structure_type[lookupValue],ud_pole_structure_type[lookupKey],"ERROR"),""), "")</f>
        <v/>
      </c>
      <c r="X244" s="3" t="str">
        <f>IF($A244="ADD",IF(NOT(ISBLANK(W244)),_xlfn.XLOOKUP(W244,pole_material[lookupValue],pole_material[lookupKey],"ERROR"),""), "")</f>
        <v/>
      </c>
      <c r="Z244" s="3" t="str">
        <f>IF($A244="ADD",IF(NOT(ISBLANK(Y244)),_xlfn.XLOOKUP(Y244,ud_coating_system[lookupValue],ud_coating_system[lookupKey],"ERROR"),""), "")</f>
        <v/>
      </c>
      <c r="AB244" s="3" t="str">
        <f>IF($A244="ADD",IF(NOT(ISBLANK(AA244)),_xlfn.XLOOKUP(AA244,ud_pole_foundation_type[lookupValue],ud_pole_foundation_type[lookupKey],"ERROR"),""), "")</f>
        <v/>
      </c>
      <c r="AD244" s="3" t="str">
        <f>IF($A244="ADD",IF(NOT(ISBLANK(AC244)),_xlfn.XLOOKUP(AC244,ud_pole_base_connection[lookupValue],ud_pole_base_connection[lookupKey],"ERROR"),""), "")</f>
        <v/>
      </c>
      <c r="AE244" s="22"/>
      <c r="AF244" s="22"/>
      <c r="AI244" s="3" t="str">
        <f>IF($A244="ADD",IF(NOT(ISBLANK(AH244)),_xlfn.XLOOKUP(AH244,ud_pole_structure_make[lookupValue],ud_pole_structure_make[lookupKey],"ERROR"),""), "")</f>
        <v/>
      </c>
      <c r="AK244" s="3" t="str">
        <f>IF($A244="ADD",IF(NOT(ISBLANK(AJ244)),_xlfn.XLOOKUP(1,(ud_pole_structure_model_lookup=AJ244)*(ud_pole_structure_model_parentKey=AI244),ud_pole_structure_model[lookupKey],"ERROR"),""), "")</f>
        <v/>
      </c>
      <c r="AM244" s="3" t="str">
        <f>IF($A244="ADD",IF(NOT(ISBLANK(AL244)),_xlfn.XLOOKUP(AL244,sl_pole_shape[lookupValue],sl_pole_shape[lookupKey],"ERROR"),""), "")</f>
        <v/>
      </c>
      <c r="AN244" s="8"/>
      <c r="AP244" s="3" t="str">
        <f>IF($A244="ADD",IF(NOT(ISBLANK(AO244)),_xlfn.XLOOKUP(AO244,sl_pole_attach[lookupValue],sl_pole_attach[lookupKey],"ERROR"),""), "")</f>
        <v/>
      </c>
      <c r="AR244" s="3" t="str">
        <f>IF($A244="ADD",IF(NOT(ISBLANK(AQ244)),_xlfn.XLOOKUP(AQ244,sl_earthing_type[lookupValue],sl_earthing_type[lookupKey],"ERROR"),""), "")</f>
        <v/>
      </c>
      <c r="AT244" s="3" t="str">
        <f>IF($A244="ADD",IF(NOT(ISBLANK(AS244)),_xlfn.XLOOKUP(AS244,men_point[lookupValue],men_point[lookupKey],"ERROR"),""), "")</f>
        <v/>
      </c>
      <c r="AU244" s="8"/>
      <c r="AW244" s="3" t="str">
        <f>IF($A244="ADD",IF(NOT(ISBLANK(AV244)),_xlfn.XLOOKUP(AV244,sign_bracket[lookupValue],sign_bracket[lookupKey],"ERROR"),""), "")</f>
        <v/>
      </c>
      <c r="AY244" s="3" t="str">
        <f>IF($A244="ADD",IF(NOT(ISBLANK(AX244)),_xlfn.XLOOKUP(AX244,post_plant_type[lookupValue],post_plant_type[lookupKey],"ERROR"),""), "")</f>
        <v/>
      </c>
      <c r="BA244" s="3" t="str">
        <f>IF($A244="ADD",IF(NOT(ISBLANK(AZ244)),_xlfn.XLOOKUP(AZ244,post_ground_type[lookupValue],post_ground_type[lookupKey],"ERROR"),""), "")</f>
        <v/>
      </c>
      <c r="BC244" s="3" t="str">
        <f>IF($A244="ADD",IF(NOT(ISBLANK(BB244)),_xlfn.XLOOKUP(BB244,post_joint_type[lookupValue],post_joint_type[lookupKey],"ERROR"),""), "")</f>
        <v/>
      </c>
      <c r="BD244" s="4"/>
      <c r="BE244" s="7"/>
      <c r="BF244" s="4" t="str">
        <f t="shared" ca="1" si="27"/>
        <v/>
      </c>
      <c r="BG244" s="4"/>
      <c r="BH244" s="3" t="str">
        <f t="shared" si="28"/>
        <v/>
      </c>
      <c r="BI244" s="3" t="str">
        <f>IF($A244="","",IF((AND($A244="ADD",OR(BH244="",BH244="In Use"))),"5",(_xlfn.XLOOKUP(BH244,ud_asset_status[lookupValue],ud_asset_status[lookupKey],""))))</f>
        <v/>
      </c>
      <c r="BJ244" s="7"/>
      <c r="BL244" s="3" t="str">
        <f>IF($A244="ADD",IF(NOT(ISBLANK(BK244)),_xlfn.XLOOKUP(BK244,ud_replacement_status[lookupValue],ud_replacement_status[lookupKey],"ERROR"),""), "")</f>
        <v/>
      </c>
      <c r="BM244" s="7"/>
      <c r="BO244" s="3" t="str">
        <f>IF($A244="ADD",IF(NOT(ISBLANK(BN244)),_xlfn.XLOOKUP(BN244,ar_replace_reason[lookupValue],ar_replace_reason[lookupKey],"ERROR"),""), "")</f>
        <v/>
      </c>
      <c r="BP244" s="3" t="str">
        <f t="shared" si="29"/>
        <v/>
      </c>
      <c r="BQ244" s="3" t="str">
        <f>IF($A244="","",IF((AND($A244="ADD",OR(BP244="",BP244="Queenstown-Lakes District Council"))),"70",(_xlfn.XLOOKUP(BP244,ud_organisation_owner[lookupValue],ud_organisation_owner[lookupKey],""))))</f>
        <v/>
      </c>
      <c r="BR244" s="3" t="str">
        <f t="shared" si="30"/>
        <v/>
      </c>
      <c r="BS244" s="3" t="str">
        <f>IF($A244="","",IF((AND($A244="ADD",OR(BR244="",BR244="Queenstown-Lakes District Council"))),"70",(_xlfn.XLOOKUP(BR244,ud_organisation_owner[lookupValue],ud_organisation_owner[lookupKey],""))))</f>
        <v/>
      </c>
      <c r="BT244" s="3" t="str">
        <f t="shared" si="31"/>
        <v/>
      </c>
      <c r="BU244" s="3" t="str">
        <f>IF($A244="","",IF((AND($A244="ADD",OR(BT244="",BT244="Local Authority"))),"17",(_xlfn.XLOOKUP(BT244,ud_sub_organisation[lookupValue],ud_sub_organisation[lookupKey],""))))</f>
        <v/>
      </c>
      <c r="BW244" s="3" t="str">
        <f>IF($A244="ADD",IF(NOT(ISBLANK(BV244)),_xlfn.XLOOKUP(BV244,ud_maintenance_organisation[lookupValue],ud_maintenance_organisation[lookupKey],"ERROR"),""), "")</f>
        <v/>
      </c>
      <c r="BX244" s="3" t="str">
        <f t="shared" si="32"/>
        <v/>
      </c>
      <c r="BY244" s="3" t="str">
        <f>IF($A244="","",IF((AND($A244="ADD",OR(BX244="",BX244="Vested Assets"))),"12",(_xlfn.XLOOKUP(BX244,ud_work_category[lookupValue],ud_work_category[lookupKey],""))))</f>
        <v/>
      </c>
      <c r="BZ244" s="6"/>
      <c r="CA244" s="2" t="str">
        <f t="shared" si="33"/>
        <v/>
      </c>
      <c r="CB244" s="3" t="str">
        <f t="shared" si="34"/>
        <v/>
      </c>
      <c r="CC244" s="3" t="str">
        <f>IF($A244="","",IF((AND($A244="ADD",OR(CB244="",CB244="Excellent"))),"1",(_xlfn.XLOOKUP(CB244,condition[lookupValue],condition[lookupKey],""))))</f>
        <v/>
      </c>
      <c r="CD244" s="7" t="str">
        <f t="shared" si="35"/>
        <v/>
      </c>
      <c r="CE244" s="8"/>
    </row>
    <row r="245" spans="2:83" x14ac:dyDescent="0.25">
      <c r="B245" s="4"/>
      <c r="D245" s="3" t="str">
        <f>IF($A245="ADD",IF(NOT(ISBLANK(C245)),_xlfn.XLOOKUP(C245,ud_amds_table_list[lookupValue],ud_amds_table_list[lookupKey],"ERROR"),""), "")</f>
        <v/>
      </c>
      <c r="G245" s="8"/>
      <c r="I245" s="3" t="str">
        <f>IF($A245="ADD",IF(NOT(ISBLANK(H245)),_xlfn.XLOOKUP(H245,roadnames[lookupValue],roadnames[lookupKey],"ERROR"),""), "")</f>
        <v/>
      </c>
      <c r="J245" s="5"/>
      <c r="K245" s="5"/>
      <c r="L245" s="22"/>
      <c r="N245" s="3" t="str">
        <f>IF($A245="ADD",IF(NOT(ISBLANK(M245)),_xlfn.XLOOKUP(M245,side[lookupValue],side[lookupKey],"ERROR"),""), "")</f>
        <v/>
      </c>
      <c r="O245" s="4"/>
      <c r="Q245" s="3" t="str">
        <f>IF($A245="ADD",IF(NOT(ISBLANK(P245)),_xlfn.XLOOKUP(P245,ud_placement[lookupValue],ud_placement[lookupKey],"ERROR"),""), "")</f>
        <v/>
      </c>
      <c r="S245" s="3" t="str">
        <f>IF($A245="ADD",IF(NOT(ISBLANK(R245)),_xlfn.XLOOKUP(R245,ud_pole_primary_function[lookupValue],ud_pole_primary_function[lookupKey],"ERROR"),""), "")</f>
        <v/>
      </c>
      <c r="U245" s="3" t="str">
        <f>IF($A245="ADD",IF(NOT(ISBLANK(T245)),_xlfn.XLOOKUP(T245,ud_pole_structure_type[lookupValue],ud_pole_structure_type[lookupKey],"ERROR"),""), "")</f>
        <v/>
      </c>
      <c r="X245" s="3" t="str">
        <f>IF($A245="ADD",IF(NOT(ISBLANK(W245)),_xlfn.XLOOKUP(W245,pole_material[lookupValue],pole_material[lookupKey],"ERROR"),""), "")</f>
        <v/>
      </c>
      <c r="Z245" s="3" t="str">
        <f>IF($A245="ADD",IF(NOT(ISBLANK(Y245)),_xlfn.XLOOKUP(Y245,ud_coating_system[lookupValue],ud_coating_system[lookupKey],"ERROR"),""), "")</f>
        <v/>
      </c>
      <c r="AB245" s="3" t="str">
        <f>IF($A245="ADD",IF(NOT(ISBLANK(AA245)),_xlfn.XLOOKUP(AA245,ud_pole_foundation_type[lookupValue],ud_pole_foundation_type[lookupKey],"ERROR"),""), "")</f>
        <v/>
      </c>
      <c r="AD245" s="3" t="str">
        <f>IF($A245="ADD",IF(NOT(ISBLANK(AC245)),_xlfn.XLOOKUP(AC245,ud_pole_base_connection[lookupValue],ud_pole_base_connection[lookupKey],"ERROR"),""), "")</f>
        <v/>
      </c>
      <c r="AE245" s="22"/>
      <c r="AF245" s="22"/>
      <c r="AI245" s="3" t="str">
        <f>IF($A245="ADD",IF(NOT(ISBLANK(AH245)),_xlfn.XLOOKUP(AH245,ud_pole_structure_make[lookupValue],ud_pole_structure_make[lookupKey],"ERROR"),""), "")</f>
        <v/>
      </c>
      <c r="AK245" s="3" t="str">
        <f>IF($A245="ADD",IF(NOT(ISBLANK(AJ245)),_xlfn.XLOOKUP(1,(ud_pole_structure_model_lookup=AJ245)*(ud_pole_structure_model_parentKey=AI245),ud_pole_structure_model[lookupKey],"ERROR"),""), "")</f>
        <v/>
      </c>
      <c r="AM245" s="3" t="str">
        <f>IF($A245="ADD",IF(NOT(ISBLANK(AL245)),_xlfn.XLOOKUP(AL245,sl_pole_shape[lookupValue],sl_pole_shape[lookupKey],"ERROR"),""), "")</f>
        <v/>
      </c>
      <c r="AN245" s="8"/>
      <c r="AP245" s="3" t="str">
        <f>IF($A245="ADD",IF(NOT(ISBLANK(AO245)),_xlfn.XLOOKUP(AO245,sl_pole_attach[lookupValue],sl_pole_attach[lookupKey],"ERROR"),""), "")</f>
        <v/>
      </c>
      <c r="AR245" s="3" t="str">
        <f>IF($A245="ADD",IF(NOT(ISBLANK(AQ245)),_xlfn.XLOOKUP(AQ245,sl_earthing_type[lookupValue],sl_earthing_type[lookupKey],"ERROR"),""), "")</f>
        <v/>
      </c>
      <c r="AT245" s="3" t="str">
        <f>IF($A245="ADD",IF(NOT(ISBLANK(AS245)),_xlfn.XLOOKUP(AS245,men_point[lookupValue],men_point[lookupKey],"ERROR"),""), "")</f>
        <v/>
      </c>
      <c r="AU245" s="8"/>
      <c r="AW245" s="3" t="str">
        <f>IF($A245="ADD",IF(NOT(ISBLANK(AV245)),_xlfn.XLOOKUP(AV245,sign_bracket[lookupValue],sign_bracket[lookupKey],"ERROR"),""), "")</f>
        <v/>
      </c>
      <c r="AY245" s="3" t="str">
        <f>IF($A245="ADD",IF(NOT(ISBLANK(AX245)),_xlfn.XLOOKUP(AX245,post_plant_type[lookupValue],post_plant_type[lookupKey],"ERROR"),""), "")</f>
        <v/>
      </c>
      <c r="BA245" s="3" t="str">
        <f>IF($A245="ADD",IF(NOT(ISBLANK(AZ245)),_xlfn.XLOOKUP(AZ245,post_ground_type[lookupValue],post_ground_type[lookupKey],"ERROR"),""), "")</f>
        <v/>
      </c>
      <c r="BC245" s="3" t="str">
        <f>IF($A245="ADD",IF(NOT(ISBLANK(BB245)),_xlfn.XLOOKUP(BB245,post_joint_type[lookupValue],post_joint_type[lookupKey],"ERROR"),""), "")</f>
        <v/>
      </c>
      <c r="BD245" s="4"/>
      <c r="BE245" s="7"/>
      <c r="BF245" s="4" t="str">
        <f t="shared" ca="1" si="27"/>
        <v/>
      </c>
      <c r="BG245" s="4"/>
      <c r="BH245" s="3" t="str">
        <f t="shared" si="28"/>
        <v/>
      </c>
      <c r="BI245" s="3" t="str">
        <f>IF($A245="","",IF((AND($A245="ADD",OR(BH245="",BH245="In Use"))),"5",(_xlfn.XLOOKUP(BH245,ud_asset_status[lookupValue],ud_asset_status[lookupKey],""))))</f>
        <v/>
      </c>
      <c r="BJ245" s="7"/>
      <c r="BL245" s="3" t="str">
        <f>IF($A245="ADD",IF(NOT(ISBLANK(BK245)),_xlfn.XLOOKUP(BK245,ud_replacement_status[lookupValue],ud_replacement_status[lookupKey],"ERROR"),""), "")</f>
        <v/>
      </c>
      <c r="BM245" s="7"/>
      <c r="BO245" s="3" t="str">
        <f>IF($A245="ADD",IF(NOT(ISBLANK(BN245)),_xlfn.XLOOKUP(BN245,ar_replace_reason[lookupValue],ar_replace_reason[lookupKey],"ERROR"),""), "")</f>
        <v/>
      </c>
      <c r="BP245" s="3" t="str">
        <f t="shared" si="29"/>
        <v/>
      </c>
      <c r="BQ245" s="3" t="str">
        <f>IF($A245="","",IF((AND($A245="ADD",OR(BP245="",BP245="Queenstown-Lakes District Council"))),"70",(_xlfn.XLOOKUP(BP245,ud_organisation_owner[lookupValue],ud_organisation_owner[lookupKey],""))))</f>
        <v/>
      </c>
      <c r="BR245" s="3" t="str">
        <f t="shared" si="30"/>
        <v/>
      </c>
      <c r="BS245" s="3" t="str">
        <f>IF($A245="","",IF((AND($A245="ADD",OR(BR245="",BR245="Queenstown-Lakes District Council"))),"70",(_xlfn.XLOOKUP(BR245,ud_organisation_owner[lookupValue],ud_organisation_owner[lookupKey],""))))</f>
        <v/>
      </c>
      <c r="BT245" s="3" t="str">
        <f t="shared" si="31"/>
        <v/>
      </c>
      <c r="BU245" s="3" t="str">
        <f>IF($A245="","",IF((AND($A245="ADD",OR(BT245="",BT245="Local Authority"))),"17",(_xlfn.XLOOKUP(BT245,ud_sub_organisation[lookupValue],ud_sub_organisation[lookupKey],""))))</f>
        <v/>
      </c>
      <c r="BW245" s="3" t="str">
        <f>IF($A245="ADD",IF(NOT(ISBLANK(BV245)),_xlfn.XLOOKUP(BV245,ud_maintenance_organisation[lookupValue],ud_maintenance_organisation[lookupKey],"ERROR"),""), "")</f>
        <v/>
      </c>
      <c r="BX245" s="3" t="str">
        <f t="shared" si="32"/>
        <v/>
      </c>
      <c r="BY245" s="3" t="str">
        <f>IF($A245="","",IF((AND($A245="ADD",OR(BX245="",BX245="Vested Assets"))),"12",(_xlfn.XLOOKUP(BX245,ud_work_category[lookupValue],ud_work_category[lookupKey],""))))</f>
        <v/>
      </c>
      <c r="BZ245" s="6"/>
      <c r="CA245" s="2" t="str">
        <f t="shared" si="33"/>
        <v/>
      </c>
      <c r="CB245" s="3" t="str">
        <f t="shared" si="34"/>
        <v/>
      </c>
      <c r="CC245" s="3" t="str">
        <f>IF($A245="","",IF((AND($A245="ADD",OR(CB245="",CB245="Excellent"))),"1",(_xlfn.XLOOKUP(CB245,condition[lookupValue],condition[lookupKey],""))))</f>
        <v/>
      </c>
      <c r="CD245" s="7" t="str">
        <f t="shared" si="35"/>
        <v/>
      </c>
      <c r="CE245" s="8"/>
    </row>
    <row r="246" spans="2:83" x14ac:dyDescent="0.25">
      <c r="B246" s="4"/>
      <c r="D246" s="3" t="str">
        <f>IF($A246="ADD",IF(NOT(ISBLANK(C246)),_xlfn.XLOOKUP(C246,ud_amds_table_list[lookupValue],ud_amds_table_list[lookupKey],"ERROR"),""), "")</f>
        <v/>
      </c>
      <c r="G246" s="8"/>
      <c r="I246" s="3" t="str">
        <f>IF($A246="ADD",IF(NOT(ISBLANK(H246)),_xlfn.XLOOKUP(H246,roadnames[lookupValue],roadnames[lookupKey],"ERROR"),""), "")</f>
        <v/>
      </c>
      <c r="J246" s="5"/>
      <c r="K246" s="5"/>
      <c r="L246" s="22"/>
      <c r="N246" s="3" t="str">
        <f>IF($A246="ADD",IF(NOT(ISBLANK(M246)),_xlfn.XLOOKUP(M246,side[lookupValue],side[lookupKey],"ERROR"),""), "")</f>
        <v/>
      </c>
      <c r="O246" s="4"/>
      <c r="Q246" s="3" t="str">
        <f>IF($A246="ADD",IF(NOT(ISBLANK(P246)),_xlfn.XLOOKUP(P246,ud_placement[lookupValue],ud_placement[lookupKey],"ERROR"),""), "")</f>
        <v/>
      </c>
      <c r="S246" s="3" t="str">
        <f>IF($A246="ADD",IF(NOT(ISBLANK(R246)),_xlfn.XLOOKUP(R246,ud_pole_primary_function[lookupValue],ud_pole_primary_function[lookupKey],"ERROR"),""), "")</f>
        <v/>
      </c>
      <c r="U246" s="3" t="str">
        <f>IF($A246="ADD",IF(NOT(ISBLANK(T246)),_xlfn.XLOOKUP(T246,ud_pole_structure_type[lookupValue],ud_pole_structure_type[lookupKey],"ERROR"),""), "")</f>
        <v/>
      </c>
      <c r="X246" s="3" t="str">
        <f>IF($A246="ADD",IF(NOT(ISBLANK(W246)),_xlfn.XLOOKUP(W246,pole_material[lookupValue],pole_material[lookupKey],"ERROR"),""), "")</f>
        <v/>
      </c>
      <c r="Z246" s="3" t="str">
        <f>IF($A246="ADD",IF(NOT(ISBLANK(Y246)),_xlfn.XLOOKUP(Y246,ud_coating_system[lookupValue],ud_coating_system[lookupKey],"ERROR"),""), "")</f>
        <v/>
      </c>
      <c r="AB246" s="3" t="str">
        <f>IF($A246="ADD",IF(NOT(ISBLANK(AA246)),_xlfn.XLOOKUP(AA246,ud_pole_foundation_type[lookupValue],ud_pole_foundation_type[lookupKey],"ERROR"),""), "")</f>
        <v/>
      </c>
      <c r="AD246" s="3" t="str">
        <f>IF($A246="ADD",IF(NOT(ISBLANK(AC246)),_xlfn.XLOOKUP(AC246,ud_pole_base_connection[lookupValue],ud_pole_base_connection[lookupKey],"ERROR"),""), "")</f>
        <v/>
      </c>
      <c r="AE246" s="22"/>
      <c r="AF246" s="22"/>
      <c r="AI246" s="3" t="str">
        <f>IF($A246="ADD",IF(NOT(ISBLANK(AH246)),_xlfn.XLOOKUP(AH246,ud_pole_structure_make[lookupValue],ud_pole_structure_make[lookupKey],"ERROR"),""), "")</f>
        <v/>
      </c>
      <c r="AK246" s="3" t="str">
        <f>IF($A246="ADD",IF(NOT(ISBLANK(AJ246)),_xlfn.XLOOKUP(1,(ud_pole_structure_model_lookup=AJ246)*(ud_pole_structure_model_parentKey=AI246),ud_pole_structure_model[lookupKey],"ERROR"),""), "")</f>
        <v/>
      </c>
      <c r="AM246" s="3" t="str">
        <f>IF($A246="ADD",IF(NOT(ISBLANK(AL246)),_xlfn.XLOOKUP(AL246,sl_pole_shape[lookupValue],sl_pole_shape[lookupKey],"ERROR"),""), "")</f>
        <v/>
      </c>
      <c r="AN246" s="8"/>
      <c r="AP246" s="3" t="str">
        <f>IF($A246="ADD",IF(NOT(ISBLANK(AO246)),_xlfn.XLOOKUP(AO246,sl_pole_attach[lookupValue],sl_pole_attach[lookupKey],"ERROR"),""), "")</f>
        <v/>
      </c>
      <c r="AR246" s="3" t="str">
        <f>IF($A246="ADD",IF(NOT(ISBLANK(AQ246)),_xlfn.XLOOKUP(AQ246,sl_earthing_type[lookupValue],sl_earthing_type[lookupKey],"ERROR"),""), "")</f>
        <v/>
      </c>
      <c r="AT246" s="3" t="str">
        <f>IF($A246="ADD",IF(NOT(ISBLANK(AS246)),_xlfn.XLOOKUP(AS246,men_point[lookupValue],men_point[lookupKey],"ERROR"),""), "")</f>
        <v/>
      </c>
      <c r="AU246" s="8"/>
      <c r="AW246" s="3" t="str">
        <f>IF($A246="ADD",IF(NOT(ISBLANK(AV246)),_xlfn.XLOOKUP(AV246,sign_bracket[lookupValue],sign_bracket[lookupKey],"ERROR"),""), "")</f>
        <v/>
      </c>
      <c r="AY246" s="3" t="str">
        <f>IF($A246="ADD",IF(NOT(ISBLANK(AX246)),_xlfn.XLOOKUP(AX246,post_plant_type[lookupValue],post_plant_type[lookupKey],"ERROR"),""), "")</f>
        <v/>
      </c>
      <c r="BA246" s="3" t="str">
        <f>IF($A246="ADD",IF(NOT(ISBLANK(AZ246)),_xlfn.XLOOKUP(AZ246,post_ground_type[lookupValue],post_ground_type[lookupKey],"ERROR"),""), "")</f>
        <v/>
      </c>
      <c r="BC246" s="3" t="str">
        <f>IF($A246="ADD",IF(NOT(ISBLANK(BB246)),_xlfn.XLOOKUP(BB246,post_joint_type[lookupValue],post_joint_type[lookupKey],"ERROR"),""), "")</f>
        <v/>
      </c>
      <c r="BD246" s="4"/>
      <c r="BE246" s="7"/>
      <c r="BF246" s="4" t="str">
        <f t="shared" ca="1" si="27"/>
        <v/>
      </c>
      <c r="BG246" s="4"/>
      <c r="BH246" s="3" t="str">
        <f t="shared" si="28"/>
        <v/>
      </c>
      <c r="BI246" s="3" t="str">
        <f>IF($A246="","",IF((AND($A246="ADD",OR(BH246="",BH246="In Use"))),"5",(_xlfn.XLOOKUP(BH246,ud_asset_status[lookupValue],ud_asset_status[lookupKey],""))))</f>
        <v/>
      </c>
      <c r="BJ246" s="7"/>
      <c r="BL246" s="3" t="str">
        <f>IF($A246="ADD",IF(NOT(ISBLANK(BK246)),_xlfn.XLOOKUP(BK246,ud_replacement_status[lookupValue],ud_replacement_status[lookupKey],"ERROR"),""), "")</f>
        <v/>
      </c>
      <c r="BM246" s="7"/>
      <c r="BO246" s="3" t="str">
        <f>IF($A246="ADD",IF(NOT(ISBLANK(BN246)),_xlfn.XLOOKUP(BN246,ar_replace_reason[lookupValue],ar_replace_reason[lookupKey],"ERROR"),""), "")</f>
        <v/>
      </c>
      <c r="BP246" s="3" t="str">
        <f t="shared" si="29"/>
        <v/>
      </c>
      <c r="BQ246" s="3" t="str">
        <f>IF($A246="","",IF((AND($A246="ADD",OR(BP246="",BP246="Queenstown-Lakes District Council"))),"70",(_xlfn.XLOOKUP(BP246,ud_organisation_owner[lookupValue],ud_organisation_owner[lookupKey],""))))</f>
        <v/>
      </c>
      <c r="BR246" s="3" t="str">
        <f t="shared" si="30"/>
        <v/>
      </c>
      <c r="BS246" s="3" t="str">
        <f>IF($A246="","",IF((AND($A246="ADD",OR(BR246="",BR246="Queenstown-Lakes District Council"))),"70",(_xlfn.XLOOKUP(BR246,ud_organisation_owner[lookupValue],ud_organisation_owner[lookupKey],""))))</f>
        <v/>
      </c>
      <c r="BT246" s="3" t="str">
        <f t="shared" si="31"/>
        <v/>
      </c>
      <c r="BU246" s="3" t="str">
        <f>IF($A246="","",IF((AND($A246="ADD",OR(BT246="",BT246="Local Authority"))),"17",(_xlfn.XLOOKUP(BT246,ud_sub_organisation[lookupValue],ud_sub_organisation[lookupKey],""))))</f>
        <v/>
      </c>
      <c r="BW246" s="3" t="str">
        <f>IF($A246="ADD",IF(NOT(ISBLANK(BV246)),_xlfn.XLOOKUP(BV246,ud_maintenance_organisation[lookupValue],ud_maintenance_organisation[lookupKey],"ERROR"),""), "")</f>
        <v/>
      </c>
      <c r="BX246" s="3" t="str">
        <f t="shared" si="32"/>
        <v/>
      </c>
      <c r="BY246" s="3" t="str">
        <f>IF($A246="","",IF((AND($A246="ADD",OR(BX246="",BX246="Vested Assets"))),"12",(_xlfn.XLOOKUP(BX246,ud_work_category[lookupValue],ud_work_category[lookupKey],""))))</f>
        <v/>
      </c>
      <c r="BZ246" s="6"/>
      <c r="CA246" s="2" t="str">
        <f t="shared" si="33"/>
        <v/>
      </c>
      <c r="CB246" s="3" t="str">
        <f t="shared" si="34"/>
        <v/>
      </c>
      <c r="CC246" s="3" t="str">
        <f>IF($A246="","",IF((AND($A246="ADD",OR(CB246="",CB246="Excellent"))),"1",(_xlfn.XLOOKUP(CB246,condition[lookupValue],condition[lookupKey],""))))</f>
        <v/>
      </c>
      <c r="CD246" s="7" t="str">
        <f t="shared" si="35"/>
        <v/>
      </c>
      <c r="CE246" s="8"/>
    </row>
    <row r="247" spans="2:83" x14ac:dyDescent="0.25">
      <c r="B247" s="4"/>
      <c r="D247" s="3" t="str">
        <f>IF($A247="ADD",IF(NOT(ISBLANK(C247)),_xlfn.XLOOKUP(C247,ud_amds_table_list[lookupValue],ud_amds_table_list[lookupKey],"ERROR"),""), "")</f>
        <v/>
      </c>
      <c r="G247" s="8"/>
      <c r="I247" s="3" t="str">
        <f>IF($A247="ADD",IF(NOT(ISBLANK(H247)),_xlfn.XLOOKUP(H247,roadnames[lookupValue],roadnames[lookupKey],"ERROR"),""), "")</f>
        <v/>
      </c>
      <c r="J247" s="5"/>
      <c r="K247" s="5"/>
      <c r="L247" s="22"/>
      <c r="N247" s="3" t="str">
        <f>IF($A247="ADD",IF(NOT(ISBLANK(M247)),_xlfn.XLOOKUP(M247,side[lookupValue],side[lookupKey],"ERROR"),""), "")</f>
        <v/>
      </c>
      <c r="O247" s="4"/>
      <c r="Q247" s="3" t="str">
        <f>IF($A247="ADD",IF(NOT(ISBLANK(P247)),_xlfn.XLOOKUP(P247,ud_placement[lookupValue],ud_placement[lookupKey],"ERROR"),""), "")</f>
        <v/>
      </c>
      <c r="S247" s="3" t="str">
        <f>IF($A247="ADD",IF(NOT(ISBLANK(R247)),_xlfn.XLOOKUP(R247,ud_pole_primary_function[lookupValue],ud_pole_primary_function[lookupKey],"ERROR"),""), "")</f>
        <v/>
      </c>
      <c r="U247" s="3" t="str">
        <f>IF($A247="ADD",IF(NOT(ISBLANK(T247)),_xlfn.XLOOKUP(T247,ud_pole_structure_type[lookupValue],ud_pole_structure_type[lookupKey],"ERROR"),""), "")</f>
        <v/>
      </c>
      <c r="X247" s="3" t="str">
        <f>IF($A247="ADD",IF(NOT(ISBLANK(W247)),_xlfn.XLOOKUP(W247,pole_material[lookupValue],pole_material[lookupKey],"ERROR"),""), "")</f>
        <v/>
      </c>
      <c r="Z247" s="3" t="str">
        <f>IF($A247="ADD",IF(NOT(ISBLANK(Y247)),_xlfn.XLOOKUP(Y247,ud_coating_system[lookupValue],ud_coating_system[lookupKey],"ERROR"),""), "")</f>
        <v/>
      </c>
      <c r="AB247" s="3" t="str">
        <f>IF($A247="ADD",IF(NOT(ISBLANK(AA247)),_xlfn.XLOOKUP(AA247,ud_pole_foundation_type[lookupValue],ud_pole_foundation_type[lookupKey],"ERROR"),""), "")</f>
        <v/>
      </c>
      <c r="AD247" s="3" t="str">
        <f>IF($A247="ADD",IF(NOT(ISBLANK(AC247)),_xlfn.XLOOKUP(AC247,ud_pole_base_connection[lookupValue],ud_pole_base_connection[lookupKey],"ERROR"),""), "")</f>
        <v/>
      </c>
      <c r="AE247" s="22"/>
      <c r="AF247" s="22"/>
      <c r="AI247" s="3" t="str">
        <f>IF($A247="ADD",IF(NOT(ISBLANK(AH247)),_xlfn.XLOOKUP(AH247,ud_pole_structure_make[lookupValue],ud_pole_structure_make[lookupKey],"ERROR"),""), "")</f>
        <v/>
      </c>
      <c r="AK247" s="3" t="str">
        <f>IF($A247="ADD",IF(NOT(ISBLANK(AJ247)),_xlfn.XLOOKUP(1,(ud_pole_structure_model_lookup=AJ247)*(ud_pole_structure_model_parentKey=AI247),ud_pole_structure_model[lookupKey],"ERROR"),""), "")</f>
        <v/>
      </c>
      <c r="AM247" s="3" t="str">
        <f>IF($A247="ADD",IF(NOT(ISBLANK(AL247)),_xlfn.XLOOKUP(AL247,sl_pole_shape[lookupValue],sl_pole_shape[lookupKey],"ERROR"),""), "")</f>
        <v/>
      </c>
      <c r="AN247" s="8"/>
      <c r="AP247" s="3" t="str">
        <f>IF($A247="ADD",IF(NOT(ISBLANK(AO247)),_xlfn.XLOOKUP(AO247,sl_pole_attach[lookupValue],sl_pole_attach[lookupKey],"ERROR"),""), "")</f>
        <v/>
      </c>
      <c r="AR247" s="3" t="str">
        <f>IF($A247="ADD",IF(NOT(ISBLANK(AQ247)),_xlfn.XLOOKUP(AQ247,sl_earthing_type[lookupValue],sl_earthing_type[lookupKey],"ERROR"),""), "")</f>
        <v/>
      </c>
      <c r="AT247" s="3" t="str">
        <f>IF($A247="ADD",IF(NOT(ISBLANK(AS247)),_xlfn.XLOOKUP(AS247,men_point[lookupValue],men_point[lookupKey],"ERROR"),""), "")</f>
        <v/>
      </c>
      <c r="AU247" s="8"/>
      <c r="AW247" s="3" t="str">
        <f>IF($A247="ADD",IF(NOT(ISBLANK(AV247)),_xlfn.XLOOKUP(AV247,sign_bracket[lookupValue],sign_bracket[lookupKey],"ERROR"),""), "")</f>
        <v/>
      </c>
      <c r="AY247" s="3" t="str">
        <f>IF($A247="ADD",IF(NOT(ISBLANK(AX247)),_xlfn.XLOOKUP(AX247,post_plant_type[lookupValue],post_plant_type[lookupKey],"ERROR"),""), "")</f>
        <v/>
      </c>
      <c r="BA247" s="3" t="str">
        <f>IF($A247="ADD",IF(NOT(ISBLANK(AZ247)),_xlfn.XLOOKUP(AZ247,post_ground_type[lookupValue],post_ground_type[lookupKey],"ERROR"),""), "")</f>
        <v/>
      </c>
      <c r="BC247" s="3" t="str">
        <f>IF($A247="ADD",IF(NOT(ISBLANK(BB247)),_xlfn.XLOOKUP(BB247,post_joint_type[lookupValue],post_joint_type[lookupKey],"ERROR"),""), "")</f>
        <v/>
      </c>
      <c r="BD247" s="4"/>
      <c r="BE247" s="7"/>
      <c r="BF247" s="4" t="str">
        <f t="shared" ca="1" si="27"/>
        <v/>
      </c>
      <c r="BG247" s="4"/>
      <c r="BH247" s="3" t="str">
        <f t="shared" si="28"/>
        <v/>
      </c>
      <c r="BI247" s="3" t="str">
        <f>IF($A247="","",IF((AND($A247="ADD",OR(BH247="",BH247="In Use"))),"5",(_xlfn.XLOOKUP(BH247,ud_asset_status[lookupValue],ud_asset_status[lookupKey],""))))</f>
        <v/>
      </c>
      <c r="BJ247" s="7"/>
      <c r="BL247" s="3" t="str">
        <f>IF($A247="ADD",IF(NOT(ISBLANK(BK247)),_xlfn.XLOOKUP(BK247,ud_replacement_status[lookupValue],ud_replacement_status[lookupKey],"ERROR"),""), "")</f>
        <v/>
      </c>
      <c r="BM247" s="7"/>
      <c r="BO247" s="3" t="str">
        <f>IF($A247="ADD",IF(NOT(ISBLANK(BN247)),_xlfn.XLOOKUP(BN247,ar_replace_reason[lookupValue],ar_replace_reason[lookupKey],"ERROR"),""), "")</f>
        <v/>
      </c>
      <c r="BP247" s="3" t="str">
        <f t="shared" si="29"/>
        <v/>
      </c>
      <c r="BQ247" s="3" t="str">
        <f>IF($A247="","",IF((AND($A247="ADD",OR(BP247="",BP247="Queenstown-Lakes District Council"))),"70",(_xlfn.XLOOKUP(BP247,ud_organisation_owner[lookupValue],ud_organisation_owner[lookupKey],""))))</f>
        <v/>
      </c>
      <c r="BR247" s="3" t="str">
        <f t="shared" si="30"/>
        <v/>
      </c>
      <c r="BS247" s="3" t="str">
        <f>IF($A247="","",IF((AND($A247="ADD",OR(BR247="",BR247="Queenstown-Lakes District Council"))),"70",(_xlfn.XLOOKUP(BR247,ud_organisation_owner[lookupValue],ud_organisation_owner[lookupKey],""))))</f>
        <v/>
      </c>
      <c r="BT247" s="3" t="str">
        <f t="shared" si="31"/>
        <v/>
      </c>
      <c r="BU247" s="3" t="str">
        <f>IF($A247="","",IF((AND($A247="ADD",OR(BT247="",BT247="Local Authority"))),"17",(_xlfn.XLOOKUP(BT247,ud_sub_organisation[lookupValue],ud_sub_organisation[lookupKey],""))))</f>
        <v/>
      </c>
      <c r="BW247" s="3" t="str">
        <f>IF($A247="ADD",IF(NOT(ISBLANK(BV247)),_xlfn.XLOOKUP(BV247,ud_maintenance_organisation[lookupValue],ud_maintenance_organisation[lookupKey],"ERROR"),""), "")</f>
        <v/>
      </c>
      <c r="BX247" s="3" t="str">
        <f t="shared" si="32"/>
        <v/>
      </c>
      <c r="BY247" s="3" t="str">
        <f>IF($A247="","",IF((AND($A247="ADD",OR(BX247="",BX247="Vested Assets"))),"12",(_xlfn.XLOOKUP(BX247,ud_work_category[lookupValue],ud_work_category[lookupKey],""))))</f>
        <v/>
      </c>
      <c r="BZ247" s="6"/>
      <c r="CA247" s="2" t="str">
        <f t="shared" si="33"/>
        <v/>
      </c>
      <c r="CB247" s="3" t="str">
        <f t="shared" si="34"/>
        <v/>
      </c>
      <c r="CC247" s="3" t="str">
        <f>IF($A247="","",IF((AND($A247="ADD",OR(CB247="",CB247="Excellent"))),"1",(_xlfn.XLOOKUP(CB247,condition[lookupValue],condition[lookupKey],""))))</f>
        <v/>
      </c>
      <c r="CD247" s="7" t="str">
        <f t="shared" si="35"/>
        <v/>
      </c>
      <c r="CE247" s="8"/>
    </row>
    <row r="248" spans="2:83" x14ac:dyDescent="0.25">
      <c r="B248" s="4"/>
      <c r="D248" s="3" t="str">
        <f>IF($A248="ADD",IF(NOT(ISBLANK(C248)),_xlfn.XLOOKUP(C248,ud_amds_table_list[lookupValue],ud_amds_table_list[lookupKey],"ERROR"),""), "")</f>
        <v/>
      </c>
      <c r="G248" s="8"/>
      <c r="I248" s="3" t="str">
        <f>IF($A248="ADD",IF(NOT(ISBLANK(H248)),_xlfn.XLOOKUP(H248,roadnames[lookupValue],roadnames[lookupKey],"ERROR"),""), "")</f>
        <v/>
      </c>
      <c r="J248" s="5"/>
      <c r="K248" s="5"/>
      <c r="L248" s="22"/>
      <c r="N248" s="3" t="str">
        <f>IF($A248="ADD",IF(NOT(ISBLANK(M248)),_xlfn.XLOOKUP(M248,side[lookupValue],side[lookupKey],"ERROR"),""), "")</f>
        <v/>
      </c>
      <c r="O248" s="4"/>
      <c r="Q248" s="3" t="str">
        <f>IF($A248="ADD",IF(NOT(ISBLANK(P248)),_xlfn.XLOOKUP(P248,ud_placement[lookupValue],ud_placement[lookupKey],"ERROR"),""), "")</f>
        <v/>
      </c>
      <c r="S248" s="3" t="str">
        <f>IF($A248="ADD",IF(NOT(ISBLANK(R248)),_xlfn.XLOOKUP(R248,ud_pole_primary_function[lookupValue],ud_pole_primary_function[lookupKey],"ERROR"),""), "")</f>
        <v/>
      </c>
      <c r="U248" s="3" t="str">
        <f>IF($A248="ADD",IF(NOT(ISBLANK(T248)),_xlfn.XLOOKUP(T248,ud_pole_structure_type[lookupValue],ud_pole_structure_type[lookupKey],"ERROR"),""), "")</f>
        <v/>
      </c>
      <c r="X248" s="3" t="str">
        <f>IF($A248="ADD",IF(NOT(ISBLANK(W248)),_xlfn.XLOOKUP(W248,pole_material[lookupValue],pole_material[lookupKey],"ERROR"),""), "")</f>
        <v/>
      </c>
      <c r="Z248" s="3" t="str">
        <f>IF($A248="ADD",IF(NOT(ISBLANK(Y248)),_xlfn.XLOOKUP(Y248,ud_coating_system[lookupValue],ud_coating_system[lookupKey],"ERROR"),""), "")</f>
        <v/>
      </c>
      <c r="AB248" s="3" t="str">
        <f>IF($A248="ADD",IF(NOT(ISBLANK(AA248)),_xlfn.XLOOKUP(AA248,ud_pole_foundation_type[lookupValue],ud_pole_foundation_type[lookupKey],"ERROR"),""), "")</f>
        <v/>
      </c>
      <c r="AD248" s="3" t="str">
        <f>IF($A248="ADD",IF(NOT(ISBLANK(AC248)),_xlfn.XLOOKUP(AC248,ud_pole_base_connection[lookupValue],ud_pole_base_connection[lookupKey],"ERROR"),""), "")</f>
        <v/>
      </c>
      <c r="AE248" s="22"/>
      <c r="AF248" s="22"/>
      <c r="AI248" s="3" t="str">
        <f>IF($A248="ADD",IF(NOT(ISBLANK(AH248)),_xlfn.XLOOKUP(AH248,ud_pole_structure_make[lookupValue],ud_pole_structure_make[lookupKey],"ERROR"),""), "")</f>
        <v/>
      </c>
      <c r="AK248" s="3" t="str">
        <f>IF($A248="ADD",IF(NOT(ISBLANK(AJ248)),_xlfn.XLOOKUP(1,(ud_pole_structure_model_lookup=AJ248)*(ud_pole_structure_model_parentKey=AI248),ud_pole_structure_model[lookupKey],"ERROR"),""), "")</f>
        <v/>
      </c>
      <c r="AM248" s="3" t="str">
        <f>IF($A248="ADD",IF(NOT(ISBLANK(AL248)),_xlfn.XLOOKUP(AL248,sl_pole_shape[lookupValue],sl_pole_shape[lookupKey],"ERROR"),""), "")</f>
        <v/>
      </c>
      <c r="AN248" s="8"/>
      <c r="AP248" s="3" t="str">
        <f>IF($A248="ADD",IF(NOT(ISBLANK(AO248)),_xlfn.XLOOKUP(AO248,sl_pole_attach[lookupValue],sl_pole_attach[lookupKey],"ERROR"),""), "")</f>
        <v/>
      </c>
      <c r="AR248" s="3" t="str">
        <f>IF($A248="ADD",IF(NOT(ISBLANK(AQ248)),_xlfn.XLOOKUP(AQ248,sl_earthing_type[lookupValue],sl_earthing_type[lookupKey],"ERROR"),""), "")</f>
        <v/>
      </c>
      <c r="AT248" s="3" t="str">
        <f>IF($A248="ADD",IF(NOT(ISBLANK(AS248)),_xlfn.XLOOKUP(AS248,men_point[lookupValue],men_point[lookupKey],"ERROR"),""), "")</f>
        <v/>
      </c>
      <c r="AU248" s="8"/>
      <c r="AW248" s="3" t="str">
        <f>IF($A248="ADD",IF(NOT(ISBLANK(AV248)),_xlfn.XLOOKUP(AV248,sign_bracket[lookupValue],sign_bracket[lookupKey],"ERROR"),""), "")</f>
        <v/>
      </c>
      <c r="AY248" s="3" t="str">
        <f>IF($A248="ADD",IF(NOT(ISBLANK(AX248)),_xlfn.XLOOKUP(AX248,post_plant_type[lookupValue],post_plant_type[lookupKey],"ERROR"),""), "")</f>
        <v/>
      </c>
      <c r="BA248" s="3" t="str">
        <f>IF($A248="ADD",IF(NOT(ISBLANK(AZ248)),_xlfn.XLOOKUP(AZ248,post_ground_type[lookupValue],post_ground_type[lookupKey],"ERROR"),""), "")</f>
        <v/>
      </c>
      <c r="BC248" s="3" t="str">
        <f>IF($A248="ADD",IF(NOT(ISBLANK(BB248)),_xlfn.XLOOKUP(BB248,post_joint_type[lookupValue],post_joint_type[lookupKey],"ERROR"),""), "")</f>
        <v/>
      </c>
      <c r="BD248" s="4"/>
      <c r="BE248" s="7"/>
      <c r="BF248" s="4" t="str">
        <f t="shared" ca="1" si="27"/>
        <v/>
      </c>
      <c r="BG248" s="4"/>
      <c r="BH248" s="3" t="str">
        <f t="shared" si="28"/>
        <v/>
      </c>
      <c r="BI248" s="3" t="str">
        <f>IF($A248="","",IF((AND($A248="ADD",OR(BH248="",BH248="In Use"))),"5",(_xlfn.XLOOKUP(BH248,ud_asset_status[lookupValue],ud_asset_status[lookupKey],""))))</f>
        <v/>
      </c>
      <c r="BJ248" s="7"/>
      <c r="BL248" s="3" t="str">
        <f>IF($A248="ADD",IF(NOT(ISBLANK(BK248)),_xlfn.XLOOKUP(BK248,ud_replacement_status[lookupValue],ud_replacement_status[lookupKey],"ERROR"),""), "")</f>
        <v/>
      </c>
      <c r="BM248" s="7"/>
      <c r="BO248" s="3" t="str">
        <f>IF($A248="ADD",IF(NOT(ISBLANK(BN248)),_xlfn.XLOOKUP(BN248,ar_replace_reason[lookupValue],ar_replace_reason[lookupKey],"ERROR"),""), "")</f>
        <v/>
      </c>
      <c r="BP248" s="3" t="str">
        <f t="shared" si="29"/>
        <v/>
      </c>
      <c r="BQ248" s="3" t="str">
        <f>IF($A248="","",IF((AND($A248="ADD",OR(BP248="",BP248="Queenstown-Lakes District Council"))),"70",(_xlfn.XLOOKUP(BP248,ud_organisation_owner[lookupValue],ud_organisation_owner[lookupKey],""))))</f>
        <v/>
      </c>
      <c r="BR248" s="3" t="str">
        <f t="shared" si="30"/>
        <v/>
      </c>
      <c r="BS248" s="3" t="str">
        <f>IF($A248="","",IF((AND($A248="ADD",OR(BR248="",BR248="Queenstown-Lakes District Council"))),"70",(_xlfn.XLOOKUP(BR248,ud_organisation_owner[lookupValue],ud_organisation_owner[lookupKey],""))))</f>
        <v/>
      </c>
      <c r="BT248" s="3" t="str">
        <f t="shared" si="31"/>
        <v/>
      </c>
      <c r="BU248" s="3" t="str">
        <f>IF($A248="","",IF((AND($A248="ADD",OR(BT248="",BT248="Local Authority"))),"17",(_xlfn.XLOOKUP(BT248,ud_sub_organisation[lookupValue],ud_sub_organisation[lookupKey],""))))</f>
        <v/>
      </c>
      <c r="BW248" s="3" t="str">
        <f>IF($A248="ADD",IF(NOT(ISBLANK(BV248)),_xlfn.XLOOKUP(BV248,ud_maintenance_organisation[lookupValue],ud_maintenance_organisation[lookupKey],"ERROR"),""), "")</f>
        <v/>
      </c>
      <c r="BX248" s="3" t="str">
        <f t="shared" si="32"/>
        <v/>
      </c>
      <c r="BY248" s="3" t="str">
        <f>IF($A248="","",IF((AND($A248="ADD",OR(BX248="",BX248="Vested Assets"))),"12",(_xlfn.XLOOKUP(BX248,ud_work_category[lookupValue],ud_work_category[lookupKey],""))))</f>
        <v/>
      </c>
      <c r="BZ248" s="6"/>
      <c r="CA248" s="2" t="str">
        <f t="shared" si="33"/>
        <v/>
      </c>
      <c r="CB248" s="3" t="str">
        <f t="shared" si="34"/>
        <v/>
      </c>
      <c r="CC248" s="3" t="str">
        <f>IF($A248="","",IF((AND($A248="ADD",OR(CB248="",CB248="Excellent"))),"1",(_xlfn.XLOOKUP(CB248,condition[lookupValue],condition[lookupKey],""))))</f>
        <v/>
      </c>
      <c r="CD248" s="7" t="str">
        <f t="shared" si="35"/>
        <v/>
      </c>
      <c r="CE248" s="8"/>
    </row>
    <row r="249" spans="2:83" x14ac:dyDescent="0.25">
      <c r="B249" s="4"/>
      <c r="D249" s="3" t="str">
        <f>IF($A249="ADD",IF(NOT(ISBLANK(C249)),_xlfn.XLOOKUP(C249,ud_amds_table_list[lookupValue],ud_amds_table_list[lookupKey],"ERROR"),""), "")</f>
        <v/>
      </c>
      <c r="G249" s="8"/>
      <c r="I249" s="3" t="str">
        <f>IF($A249="ADD",IF(NOT(ISBLANK(H249)),_xlfn.XLOOKUP(H249,roadnames[lookupValue],roadnames[lookupKey],"ERROR"),""), "")</f>
        <v/>
      </c>
      <c r="J249" s="5"/>
      <c r="K249" s="5"/>
      <c r="L249" s="22"/>
      <c r="N249" s="3" t="str">
        <f>IF($A249="ADD",IF(NOT(ISBLANK(M249)),_xlfn.XLOOKUP(M249,side[lookupValue],side[lookupKey],"ERROR"),""), "")</f>
        <v/>
      </c>
      <c r="O249" s="4"/>
      <c r="Q249" s="3" t="str">
        <f>IF($A249="ADD",IF(NOT(ISBLANK(P249)),_xlfn.XLOOKUP(P249,ud_placement[lookupValue],ud_placement[lookupKey],"ERROR"),""), "")</f>
        <v/>
      </c>
      <c r="S249" s="3" t="str">
        <f>IF($A249="ADD",IF(NOT(ISBLANK(R249)),_xlfn.XLOOKUP(R249,ud_pole_primary_function[lookupValue],ud_pole_primary_function[lookupKey],"ERROR"),""), "")</f>
        <v/>
      </c>
      <c r="U249" s="3" t="str">
        <f>IF($A249="ADD",IF(NOT(ISBLANK(T249)),_xlfn.XLOOKUP(T249,ud_pole_structure_type[lookupValue],ud_pole_structure_type[lookupKey],"ERROR"),""), "")</f>
        <v/>
      </c>
      <c r="X249" s="3" t="str">
        <f>IF($A249="ADD",IF(NOT(ISBLANK(W249)),_xlfn.XLOOKUP(W249,pole_material[lookupValue],pole_material[lookupKey],"ERROR"),""), "")</f>
        <v/>
      </c>
      <c r="Z249" s="3" t="str">
        <f>IF($A249="ADD",IF(NOT(ISBLANK(Y249)),_xlfn.XLOOKUP(Y249,ud_coating_system[lookupValue],ud_coating_system[lookupKey],"ERROR"),""), "")</f>
        <v/>
      </c>
      <c r="AB249" s="3" t="str">
        <f>IF($A249="ADD",IF(NOT(ISBLANK(AA249)),_xlfn.XLOOKUP(AA249,ud_pole_foundation_type[lookupValue],ud_pole_foundation_type[lookupKey],"ERROR"),""), "")</f>
        <v/>
      </c>
      <c r="AD249" s="3" t="str">
        <f>IF($A249="ADD",IF(NOT(ISBLANK(AC249)),_xlfn.XLOOKUP(AC249,ud_pole_base_connection[lookupValue],ud_pole_base_connection[lookupKey],"ERROR"),""), "")</f>
        <v/>
      </c>
      <c r="AE249" s="22"/>
      <c r="AF249" s="22"/>
      <c r="AI249" s="3" t="str">
        <f>IF($A249="ADD",IF(NOT(ISBLANK(AH249)),_xlfn.XLOOKUP(AH249,ud_pole_structure_make[lookupValue],ud_pole_structure_make[lookupKey],"ERROR"),""), "")</f>
        <v/>
      </c>
      <c r="AK249" s="3" t="str">
        <f>IF($A249="ADD",IF(NOT(ISBLANK(AJ249)),_xlfn.XLOOKUP(1,(ud_pole_structure_model_lookup=AJ249)*(ud_pole_structure_model_parentKey=AI249),ud_pole_structure_model[lookupKey],"ERROR"),""), "")</f>
        <v/>
      </c>
      <c r="AM249" s="3" t="str">
        <f>IF($A249="ADD",IF(NOT(ISBLANK(AL249)),_xlfn.XLOOKUP(AL249,sl_pole_shape[lookupValue],sl_pole_shape[lookupKey],"ERROR"),""), "")</f>
        <v/>
      </c>
      <c r="AN249" s="8"/>
      <c r="AP249" s="3" t="str">
        <f>IF($A249="ADD",IF(NOT(ISBLANK(AO249)),_xlfn.XLOOKUP(AO249,sl_pole_attach[lookupValue],sl_pole_attach[lookupKey],"ERROR"),""), "")</f>
        <v/>
      </c>
      <c r="AR249" s="3" t="str">
        <f>IF($A249="ADD",IF(NOT(ISBLANK(AQ249)),_xlfn.XLOOKUP(AQ249,sl_earthing_type[lookupValue],sl_earthing_type[lookupKey],"ERROR"),""), "")</f>
        <v/>
      </c>
      <c r="AT249" s="3" t="str">
        <f>IF($A249="ADD",IF(NOT(ISBLANK(AS249)),_xlfn.XLOOKUP(AS249,men_point[lookupValue],men_point[lookupKey],"ERROR"),""), "")</f>
        <v/>
      </c>
      <c r="AU249" s="8"/>
      <c r="AW249" s="3" t="str">
        <f>IF($A249="ADD",IF(NOT(ISBLANK(AV249)),_xlfn.XLOOKUP(AV249,sign_bracket[lookupValue],sign_bracket[lookupKey],"ERROR"),""), "")</f>
        <v/>
      </c>
      <c r="AY249" s="3" t="str">
        <f>IF($A249="ADD",IF(NOT(ISBLANK(AX249)),_xlfn.XLOOKUP(AX249,post_plant_type[lookupValue],post_plant_type[lookupKey],"ERROR"),""), "")</f>
        <v/>
      </c>
      <c r="BA249" s="3" t="str">
        <f>IF($A249="ADD",IF(NOT(ISBLANK(AZ249)),_xlfn.XLOOKUP(AZ249,post_ground_type[lookupValue],post_ground_type[lookupKey],"ERROR"),""), "")</f>
        <v/>
      </c>
      <c r="BC249" s="3" t="str">
        <f>IF($A249="ADD",IF(NOT(ISBLANK(BB249)),_xlfn.XLOOKUP(BB249,post_joint_type[lookupValue],post_joint_type[lookupKey],"ERROR"),""), "")</f>
        <v/>
      </c>
      <c r="BD249" s="4"/>
      <c r="BE249" s="7"/>
      <c r="BF249" s="4" t="str">
        <f t="shared" ca="1" si="27"/>
        <v/>
      </c>
      <c r="BG249" s="4"/>
      <c r="BH249" s="3" t="str">
        <f t="shared" si="28"/>
        <v/>
      </c>
      <c r="BI249" s="3" t="str">
        <f>IF($A249="","",IF((AND($A249="ADD",OR(BH249="",BH249="In Use"))),"5",(_xlfn.XLOOKUP(BH249,ud_asset_status[lookupValue],ud_asset_status[lookupKey],""))))</f>
        <v/>
      </c>
      <c r="BJ249" s="7"/>
      <c r="BL249" s="3" t="str">
        <f>IF($A249="ADD",IF(NOT(ISBLANK(BK249)),_xlfn.XLOOKUP(BK249,ud_replacement_status[lookupValue],ud_replacement_status[lookupKey],"ERROR"),""), "")</f>
        <v/>
      </c>
      <c r="BM249" s="7"/>
      <c r="BO249" s="3" t="str">
        <f>IF($A249="ADD",IF(NOT(ISBLANK(BN249)),_xlfn.XLOOKUP(BN249,ar_replace_reason[lookupValue],ar_replace_reason[lookupKey],"ERROR"),""), "")</f>
        <v/>
      </c>
      <c r="BP249" s="3" t="str">
        <f t="shared" si="29"/>
        <v/>
      </c>
      <c r="BQ249" s="3" t="str">
        <f>IF($A249="","",IF((AND($A249="ADD",OR(BP249="",BP249="Queenstown-Lakes District Council"))),"70",(_xlfn.XLOOKUP(BP249,ud_organisation_owner[lookupValue],ud_organisation_owner[lookupKey],""))))</f>
        <v/>
      </c>
      <c r="BR249" s="3" t="str">
        <f t="shared" si="30"/>
        <v/>
      </c>
      <c r="BS249" s="3" t="str">
        <f>IF($A249="","",IF((AND($A249="ADD",OR(BR249="",BR249="Queenstown-Lakes District Council"))),"70",(_xlfn.XLOOKUP(BR249,ud_organisation_owner[lookupValue],ud_organisation_owner[lookupKey],""))))</f>
        <v/>
      </c>
      <c r="BT249" s="3" t="str">
        <f t="shared" si="31"/>
        <v/>
      </c>
      <c r="BU249" s="3" t="str">
        <f>IF($A249="","",IF((AND($A249="ADD",OR(BT249="",BT249="Local Authority"))),"17",(_xlfn.XLOOKUP(BT249,ud_sub_organisation[lookupValue],ud_sub_organisation[lookupKey],""))))</f>
        <v/>
      </c>
      <c r="BW249" s="3" t="str">
        <f>IF($A249="ADD",IF(NOT(ISBLANK(BV249)),_xlfn.XLOOKUP(BV249,ud_maintenance_organisation[lookupValue],ud_maintenance_organisation[lookupKey],"ERROR"),""), "")</f>
        <v/>
      </c>
      <c r="BX249" s="3" t="str">
        <f t="shared" si="32"/>
        <v/>
      </c>
      <c r="BY249" s="3" t="str">
        <f>IF($A249="","",IF((AND($A249="ADD",OR(BX249="",BX249="Vested Assets"))),"12",(_xlfn.XLOOKUP(BX249,ud_work_category[lookupValue],ud_work_category[lookupKey],""))))</f>
        <v/>
      </c>
      <c r="BZ249" s="6"/>
      <c r="CA249" s="2" t="str">
        <f t="shared" si="33"/>
        <v/>
      </c>
      <c r="CB249" s="3" t="str">
        <f t="shared" si="34"/>
        <v/>
      </c>
      <c r="CC249" s="3" t="str">
        <f>IF($A249="","",IF((AND($A249="ADD",OR(CB249="",CB249="Excellent"))),"1",(_xlfn.XLOOKUP(CB249,condition[lookupValue],condition[lookupKey],""))))</f>
        <v/>
      </c>
      <c r="CD249" s="7" t="str">
        <f t="shared" si="35"/>
        <v/>
      </c>
      <c r="CE249" s="8"/>
    </row>
    <row r="250" spans="2:83" x14ac:dyDescent="0.25">
      <c r="B250" s="4"/>
      <c r="D250" s="3" t="str">
        <f>IF($A250="ADD",IF(NOT(ISBLANK(C250)),_xlfn.XLOOKUP(C250,ud_amds_table_list[lookupValue],ud_amds_table_list[lookupKey],"ERROR"),""), "")</f>
        <v/>
      </c>
      <c r="G250" s="8"/>
      <c r="I250" s="3" t="str">
        <f>IF($A250="ADD",IF(NOT(ISBLANK(H250)),_xlfn.XLOOKUP(H250,roadnames[lookupValue],roadnames[lookupKey],"ERROR"),""), "")</f>
        <v/>
      </c>
      <c r="J250" s="5"/>
      <c r="K250" s="5"/>
      <c r="L250" s="22"/>
      <c r="N250" s="3" t="str">
        <f>IF($A250="ADD",IF(NOT(ISBLANK(M250)),_xlfn.XLOOKUP(M250,side[lookupValue],side[lookupKey],"ERROR"),""), "")</f>
        <v/>
      </c>
      <c r="O250" s="4"/>
      <c r="Q250" s="3" t="str">
        <f>IF($A250="ADD",IF(NOT(ISBLANK(P250)),_xlfn.XLOOKUP(P250,ud_placement[lookupValue],ud_placement[lookupKey],"ERROR"),""), "")</f>
        <v/>
      </c>
      <c r="S250" s="3" t="str">
        <f>IF($A250="ADD",IF(NOT(ISBLANK(R250)),_xlfn.XLOOKUP(R250,ud_pole_primary_function[lookupValue],ud_pole_primary_function[lookupKey],"ERROR"),""), "")</f>
        <v/>
      </c>
      <c r="U250" s="3" t="str">
        <f>IF($A250="ADD",IF(NOT(ISBLANK(T250)),_xlfn.XLOOKUP(T250,ud_pole_structure_type[lookupValue],ud_pole_structure_type[lookupKey],"ERROR"),""), "")</f>
        <v/>
      </c>
      <c r="X250" s="3" t="str">
        <f>IF($A250="ADD",IF(NOT(ISBLANK(W250)),_xlfn.XLOOKUP(W250,pole_material[lookupValue],pole_material[lookupKey],"ERROR"),""), "")</f>
        <v/>
      </c>
      <c r="Z250" s="3" t="str">
        <f>IF($A250="ADD",IF(NOT(ISBLANK(Y250)),_xlfn.XLOOKUP(Y250,ud_coating_system[lookupValue],ud_coating_system[lookupKey],"ERROR"),""), "")</f>
        <v/>
      </c>
      <c r="AB250" s="3" t="str">
        <f>IF($A250="ADD",IF(NOT(ISBLANK(AA250)),_xlfn.XLOOKUP(AA250,ud_pole_foundation_type[lookupValue],ud_pole_foundation_type[lookupKey],"ERROR"),""), "")</f>
        <v/>
      </c>
      <c r="AD250" s="3" t="str">
        <f>IF($A250="ADD",IF(NOT(ISBLANK(AC250)),_xlfn.XLOOKUP(AC250,ud_pole_base_connection[lookupValue],ud_pole_base_connection[lookupKey],"ERROR"),""), "")</f>
        <v/>
      </c>
      <c r="AE250" s="22"/>
      <c r="AF250" s="22"/>
      <c r="AI250" s="3" t="str">
        <f>IF($A250="ADD",IF(NOT(ISBLANK(AH250)),_xlfn.XLOOKUP(AH250,ud_pole_structure_make[lookupValue],ud_pole_structure_make[lookupKey],"ERROR"),""), "")</f>
        <v/>
      </c>
      <c r="AK250" s="3" t="str">
        <f>IF($A250="ADD",IF(NOT(ISBLANK(AJ250)),_xlfn.XLOOKUP(1,(ud_pole_structure_model_lookup=AJ250)*(ud_pole_structure_model_parentKey=AI250),ud_pole_structure_model[lookupKey],"ERROR"),""), "")</f>
        <v/>
      </c>
      <c r="AM250" s="3" t="str">
        <f>IF($A250="ADD",IF(NOT(ISBLANK(AL250)),_xlfn.XLOOKUP(AL250,sl_pole_shape[lookupValue],sl_pole_shape[lookupKey],"ERROR"),""), "")</f>
        <v/>
      </c>
      <c r="AN250" s="8"/>
      <c r="AP250" s="3" t="str">
        <f>IF($A250="ADD",IF(NOT(ISBLANK(AO250)),_xlfn.XLOOKUP(AO250,sl_pole_attach[lookupValue],sl_pole_attach[lookupKey],"ERROR"),""), "")</f>
        <v/>
      </c>
      <c r="AR250" s="3" t="str">
        <f>IF($A250="ADD",IF(NOT(ISBLANK(AQ250)),_xlfn.XLOOKUP(AQ250,sl_earthing_type[lookupValue],sl_earthing_type[lookupKey],"ERROR"),""), "")</f>
        <v/>
      </c>
      <c r="AT250" s="3" t="str">
        <f>IF($A250="ADD",IF(NOT(ISBLANK(AS250)),_xlfn.XLOOKUP(AS250,men_point[lookupValue],men_point[lookupKey],"ERROR"),""), "")</f>
        <v/>
      </c>
      <c r="AU250" s="8"/>
      <c r="AW250" s="3" t="str">
        <f>IF($A250="ADD",IF(NOT(ISBLANK(AV250)),_xlfn.XLOOKUP(AV250,sign_bracket[lookupValue],sign_bracket[lookupKey],"ERROR"),""), "")</f>
        <v/>
      </c>
      <c r="AY250" s="3" t="str">
        <f>IF($A250="ADD",IF(NOT(ISBLANK(AX250)),_xlfn.XLOOKUP(AX250,post_plant_type[lookupValue],post_plant_type[lookupKey],"ERROR"),""), "")</f>
        <v/>
      </c>
      <c r="BA250" s="3" t="str">
        <f>IF($A250="ADD",IF(NOT(ISBLANK(AZ250)),_xlfn.XLOOKUP(AZ250,post_ground_type[lookupValue],post_ground_type[lookupKey],"ERROR"),""), "")</f>
        <v/>
      </c>
      <c r="BC250" s="3" t="str">
        <f>IF($A250="ADD",IF(NOT(ISBLANK(BB250)),_xlfn.XLOOKUP(BB250,post_joint_type[lookupValue],post_joint_type[lookupKey],"ERROR"),""), "")</f>
        <v/>
      </c>
      <c r="BD250" s="4"/>
      <c r="BE250" s="7"/>
      <c r="BF250" s="4" t="str">
        <f t="shared" ca="1" si="27"/>
        <v/>
      </c>
      <c r="BG250" s="4"/>
      <c r="BH250" s="3" t="str">
        <f t="shared" si="28"/>
        <v/>
      </c>
      <c r="BI250" s="3" t="str">
        <f>IF($A250="","",IF((AND($A250="ADD",OR(BH250="",BH250="In Use"))),"5",(_xlfn.XLOOKUP(BH250,ud_asset_status[lookupValue],ud_asset_status[lookupKey],""))))</f>
        <v/>
      </c>
      <c r="BJ250" s="7"/>
      <c r="BL250" s="3" t="str">
        <f>IF($A250="ADD",IF(NOT(ISBLANK(BK250)),_xlfn.XLOOKUP(BK250,ud_replacement_status[lookupValue],ud_replacement_status[lookupKey],"ERROR"),""), "")</f>
        <v/>
      </c>
      <c r="BM250" s="7"/>
      <c r="BO250" s="3" t="str">
        <f>IF($A250="ADD",IF(NOT(ISBLANK(BN250)),_xlfn.XLOOKUP(BN250,ar_replace_reason[lookupValue],ar_replace_reason[lookupKey],"ERROR"),""), "")</f>
        <v/>
      </c>
      <c r="BP250" s="3" t="str">
        <f t="shared" si="29"/>
        <v/>
      </c>
      <c r="BQ250" s="3" t="str">
        <f>IF($A250="","",IF((AND($A250="ADD",OR(BP250="",BP250="Queenstown-Lakes District Council"))),"70",(_xlfn.XLOOKUP(BP250,ud_organisation_owner[lookupValue],ud_organisation_owner[lookupKey],""))))</f>
        <v/>
      </c>
      <c r="BR250" s="3" t="str">
        <f t="shared" si="30"/>
        <v/>
      </c>
      <c r="BS250" s="3" t="str">
        <f>IF($A250="","",IF((AND($A250="ADD",OR(BR250="",BR250="Queenstown-Lakes District Council"))),"70",(_xlfn.XLOOKUP(BR250,ud_organisation_owner[lookupValue],ud_organisation_owner[lookupKey],""))))</f>
        <v/>
      </c>
      <c r="BT250" s="3" t="str">
        <f t="shared" si="31"/>
        <v/>
      </c>
      <c r="BU250" s="3" t="str">
        <f>IF($A250="","",IF((AND($A250="ADD",OR(BT250="",BT250="Local Authority"))),"17",(_xlfn.XLOOKUP(BT250,ud_sub_organisation[lookupValue],ud_sub_organisation[lookupKey],""))))</f>
        <v/>
      </c>
      <c r="BW250" s="3" t="str">
        <f>IF($A250="ADD",IF(NOT(ISBLANK(BV250)),_xlfn.XLOOKUP(BV250,ud_maintenance_organisation[lookupValue],ud_maintenance_organisation[lookupKey],"ERROR"),""), "")</f>
        <v/>
      </c>
      <c r="BX250" s="3" t="str">
        <f t="shared" si="32"/>
        <v/>
      </c>
      <c r="BY250" s="3" t="str">
        <f>IF($A250="","",IF((AND($A250="ADD",OR(BX250="",BX250="Vested Assets"))),"12",(_xlfn.XLOOKUP(BX250,ud_work_category[lookupValue],ud_work_category[lookupKey],""))))</f>
        <v/>
      </c>
      <c r="BZ250" s="6"/>
      <c r="CA250" s="2" t="str">
        <f t="shared" si="33"/>
        <v/>
      </c>
      <c r="CB250" s="3" t="str">
        <f t="shared" si="34"/>
        <v/>
      </c>
      <c r="CC250" s="3" t="str">
        <f>IF($A250="","",IF((AND($A250="ADD",OR(CB250="",CB250="Excellent"))),"1",(_xlfn.XLOOKUP(CB250,condition[lookupValue],condition[lookupKey],""))))</f>
        <v/>
      </c>
      <c r="CD250" s="7" t="str">
        <f t="shared" si="35"/>
        <v/>
      </c>
      <c r="CE250" s="8"/>
    </row>
    <row r="251" spans="2:83" x14ac:dyDescent="0.25">
      <c r="B251" s="4"/>
      <c r="D251" s="3" t="str">
        <f>IF($A251="ADD",IF(NOT(ISBLANK(C251)),_xlfn.XLOOKUP(C251,ud_amds_table_list[lookupValue],ud_amds_table_list[lookupKey],"ERROR"),""), "")</f>
        <v/>
      </c>
      <c r="G251" s="8"/>
      <c r="I251" s="3" t="str">
        <f>IF($A251="ADD",IF(NOT(ISBLANK(H251)),_xlfn.XLOOKUP(H251,roadnames[lookupValue],roadnames[lookupKey],"ERROR"),""), "")</f>
        <v/>
      </c>
      <c r="J251" s="5"/>
      <c r="K251" s="5"/>
      <c r="L251" s="22"/>
      <c r="N251" s="3" t="str">
        <f>IF($A251="ADD",IF(NOT(ISBLANK(M251)),_xlfn.XLOOKUP(M251,side[lookupValue],side[lookupKey],"ERROR"),""), "")</f>
        <v/>
      </c>
      <c r="O251" s="4"/>
      <c r="Q251" s="3" t="str">
        <f>IF($A251="ADD",IF(NOT(ISBLANK(P251)),_xlfn.XLOOKUP(P251,ud_placement[lookupValue],ud_placement[lookupKey],"ERROR"),""), "")</f>
        <v/>
      </c>
      <c r="S251" s="3" t="str">
        <f>IF($A251="ADD",IF(NOT(ISBLANK(R251)),_xlfn.XLOOKUP(R251,ud_pole_primary_function[lookupValue],ud_pole_primary_function[lookupKey],"ERROR"),""), "")</f>
        <v/>
      </c>
      <c r="U251" s="3" t="str">
        <f>IF($A251="ADD",IF(NOT(ISBLANK(T251)),_xlfn.XLOOKUP(T251,ud_pole_structure_type[lookupValue],ud_pole_structure_type[lookupKey],"ERROR"),""), "")</f>
        <v/>
      </c>
      <c r="X251" s="3" t="str">
        <f>IF($A251="ADD",IF(NOT(ISBLANK(W251)),_xlfn.XLOOKUP(W251,pole_material[lookupValue],pole_material[lookupKey],"ERROR"),""), "")</f>
        <v/>
      </c>
      <c r="Z251" s="3" t="str">
        <f>IF($A251="ADD",IF(NOT(ISBLANK(Y251)),_xlfn.XLOOKUP(Y251,ud_coating_system[lookupValue],ud_coating_system[lookupKey],"ERROR"),""), "")</f>
        <v/>
      </c>
      <c r="AB251" s="3" t="str">
        <f>IF($A251="ADD",IF(NOT(ISBLANK(AA251)),_xlfn.XLOOKUP(AA251,ud_pole_foundation_type[lookupValue],ud_pole_foundation_type[lookupKey],"ERROR"),""), "")</f>
        <v/>
      </c>
      <c r="AD251" s="3" t="str">
        <f>IF($A251="ADD",IF(NOT(ISBLANK(AC251)),_xlfn.XLOOKUP(AC251,ud_pole_base_connection[lookupValue],ud_pole_base_connection[lookupKey],"ERROR"),""), "")</f>
        <v/>
      </c>
      <c r="AE251" s="22"/>
      <c r="AF251" s="22"/>
      <c r="AI251" s="3" t="str">
        <f>IF($A251="ADD",IF(NOT(ISBLANK(AH251)),_xlfn.XLOOKUP(AH251,ud_pole_structure_make[lookupValue],ud_pole_structure_make[lookupKey],"ERROR"),""), "")</f>
        <v/>
      </c>
      <c r="AK251" s="3" t="str">
        <f>IF($A251="ADD",IF(NOT(ISBLANK(AJ251)),_xlfn.XLOOKUP(1,(ud_pole_structure_model_lookup=AJ251)*(ud_pole_structure_model_parentKey=AI251),ud_pole_structure_model[lookupKey],"ERROR"),""), "")</f>
        <v/>
      </c>
      <c r="AM251" s="3" t="str">
        <f>IF($A251="ADD",IF(NOT(ISBLANK(AL251)),_xlfn.XLOOKUP(AL251,sl_pole_shape[lookupValue],sl_pole_shape[lookupKey],"ERROR"),""), "")</f>
        <v/>
      </c>
      <c r="AN251" s="8"/>
      <c r="AP251" s="3" t="str">
        <f>IF($A251="ADD",IF(NOT(ISBLANK(AO251)),_xlfn.XLOOKUP(AO251,sl_pole_attach[lookupValue],sl_pole_attach[lookupKey],"ERROR"),""), "")</f>
        <v/>
      </c>
      <c r="AR251" s="3" t="str">
        <f>IF($A251="ADD",IF(NOT(ISBLANK(AQ251)),_xlfn.XLOOKUP(AQ251,sl_earthing_type[lookupValue],sl_earthing_type[lookupKey],"ERROR"),""), "")</f>
        <v/>
      </c>
      <c r="AT251" s="3" t="str">
        <f>IF($A251="ADD",IF(NOT(ISBLANK(AS251)),_xlfn.XLOOKUP(AS251,men_point[lookupValue],men_point[lookupKey],"ERROR"),""), "")</f>
        <v/>
      </c>
      <c r="AU251" s="8"/>
      <c r="AW251" s="3" t="str">
        <f>IF($A251="ADD",IF(NOT(ISBLANK(AV251)),_xlfn.XLOOKUP(AV251,sign_bracket[lookupValue],sign_bracket[lookupKey],"ERROR"),""), "")</f>
        <v/>
      </c>
      <c r="AY251" s="3" t="str">
        <f>IF($A251="ADD",IF(NOT(ISBLANK(AX251)),_xlfn.XLOOKUP(AX251,post_plant_type[lookupValue],post_plant_type[lookupKey],"ERROR"),""), "")</f>
        <v/>
      </c>
      <c r="BA251" s="3" t="str">
        <f>IF($A251="ADD",IF(NOT(ISBLANK(AZ251)),_xlfn.XLOOKUP(AZ251,post_ground_type[lookupValue],post_ground_type[lookupKey],"ERROR"),""), "")</f>
        <v/>
      </c>
      <c r="BC251" s="3" t="str">
        <f>IF($A251="ADD",IF(NOT(ISBLANK(BB251)),_xlfn.XLOOKUP(BB251,post_joint_type[lookupValue],post_joint_type[lookupKey],"ERROR"),""), "")</f>
        <v/>
      </c>
      <c r="BD251" s="4"/>
      <c r="BE251" s="7"/>
      <c r="BF251" s="4" t="str">
        <f t="shared" ca="1" si="27"/>
        <v/>
      </c>
      <c r="BG251" s="4"/>
      <c r="BH251" s="3" t="str">
        <f t="shared" si="28"/>
        <v/>
      </c>
      <c r="BI251" s="3" t="str">
        <f>IF($A251="","",IF((AND($A251="ADD",OR(BH251="",BH251="In Use"))),"5",(_xlfn.XLOOKUP(BH251,ud_asset_status[lookupValue],ud_asset_status[lookupKey],""))))</f>
        <v/>
      </c>
      <c r="BJ251" s="7"/>
      <c r="BL251" s="3" t="str">
        <f>IF($A251="ADD",IF(NOT(ISBLANK(BK251)),_xlfn.XLOOKUP(BK251,ud_replacement_status[lookupValue],ud_replacement_status[lookupKey],"ERROR"),""), "")</f>
        <v/>
      </c>
      <c r="BM251" s="7"/>
      <c r="BO251" s="3" t="str">
        <f>IF($A251="ADD",IF(NOT(ISBLANK(BN251)),_xlfn.XLOOKUP(BN251,ar_replace_reason[lookupValue],ar_replace_reason[lookupKey],"ERROR"),""), "")</f>
        <v/>
      </c>
      <c r="BP251" s="3" t="str">
        <f t="shared" si="29"/>
        <v/>
      </c>
      <c r="BQ251" s="3" t="str">
        <f>IF($A251="","",IF((AND($A251="ADD",OR(BP251="",BP251="Queenstown-Lakes District Council"))),"70",(_xlfn.XLOOKUP(BP251,ud_organisation_owner[lookupValue],ud_organisation_owner[lookupKey],""))))</f>
        <v/>
      </c>
      <c r="BR251" s="3" t="str">
        <f t="shared" si="30"/>
        <v/>
      </c>
      <c r="BS251" s="3" t="str">
        <f>IF($A251="","",IF((AND($A251="ADD",OR(BR251="",BR251="Queenstown-Lakes District Council"))),"70",(_xlfn.XLOOKUP(BR251,ud_organisation_owner[lookupValue],ud_organisation_owner[lookupKey],""))))</f>
        <v/>
      </c>
      <c r="BT251" s="3" t="str">
        <f t="shared" si="31"/>
        <v/>
      </c>
      <c r="BU251" s="3" t="str">
        <f>IF($A251="","",IF((AND($A251="ADD",OR(BT251="",BT251="Local Authority"))),"17",(_xlfn.XLOOKUP(BT251,ud_sub_organisation[lookupValue],ud_sub_organisation[lookupKey],""))))</f>
        <v/>
      </c>
      <c r="BW251" s="3" t="str">
        <f>IF($A251="ADD",IF(NOT(ISBLANK(BV251)),_xlfn.XLOOKUP(BV251,ud_maintenance_organisation[lookupValue],ud_maintenance_organisation[lookupKey],"ERROR"),""), "")</f>
        <v/>
      </c>
      <c r="BX251" s="3" t="str">
        <f t="shared" si="32"/>
        <v/>
      </c>
      <c r="BY251" s="3" t="str">
        <f>IF($A251="","",IF((AND($A251="ADD",OR(BX251="",BX251="Vested Assets"))),"12",(_xlfn.XLOOKUP(BX251,ud_work_category[lookupValue],ud_work_category[lookupKey],""))))</f>
        <v/>
      </c>
      <c r="BZ251" s="6"/>
      <c r="CA251" s="2" t="str">
        <f t="shared" si="33"/>
        <v/>
      </c>
      <c r="CB251" s="3" t="str">
        <f t="shared" si="34"/>
        <v/>
      </c>
      <c r="CC251" s="3" t="str">
        <f>IF($A251="","",IF((AND($A251="ADD",OR(CB251="",CB251="Excellent"))),"1",(_xlfn.XLOOKUP(CB251,condition[lookupValue],condition[lookupKey],""))))</f>
        <v/>
      </c>
      <c r="CD251" s="7" t="str">
        <f t="shared" si="35"/>
        <v/>
      </c>
      <c r="CE251" s="8"/>
    </row>
    <row r="252" spans="2:83" x14ac:dyDescent="0.25">
      <c r="B252" s="4"/>
      <c r="D252" s="3" t="str">
        <f>IF($A252="ADD",IF(NOT(ISBLANK(C252)),_xlfn.XLOOKUP(C252,ud_amds_table_list[lookupValue],ud_amds_table_list[lookupKey],"ERROR"),""), "")</f>
        <v/>
      </c>
      <c r="G252" s="8"/>
      <c r="I252" s="3" t="str">
        <f>IF($A252="ADD",IF(NOT(ISBLANK(H252)),_xlfn.XLOOKUP(H252,roadnames[lookupValue],roadnames[lookupKey],"ERROR"),""), "")</f>
        <v/>
      </c>
      <c r="J252" s="5"/>
      <c r="K252" s="5"/>
      <c r="L252" s="22"/>
      <c r="N252" s="3" t="str">
        <f>IF($A252="ADD",IF(NOT(ISBLANK(M252)),_xlfn.XLOOKUP(M252,side[lookupValue],side[lookupKey],"ERROR"),""), "")</f>
        <v/>
      </c>
      <c r="O252" s="4"/>
      <c r="Q252" s="3" t="str">
        <f>IF($A252="ADD",IF(NOT(ISBLANK(P252)),_xlfn.XLOOKUP(P252,ud_placement[lookupValue],ud_placement[lookupKey],"ERROR"),""), "")</f>
        <v/>
      </c>
      <c r="S252" s="3" t="str">
        <f>IF($A252="ADD",IF(NOT(ISBLANK(R252)),_xlfn.XLOOKUP(R252,ud_pole_primary_function[lookupValue],ud_pole_primary_function[lookupKey],"ERROR"),""), "")</f>
        <v/>
      </c>
      <c r="U252" s="3" t="str">
        <f>IF($A252="ADD",IF(NOT(ISBLANK(T252)),_xlfn.XLOOKUP(T252,ud_pole_structure_type[lookupValue],ud_pole_structure_type[lookupKey],"ERROR"),""), "")</f>
        <v/>
      </c>
      <c r="X252" s="3" t="str">
        <f>IF($A252="ADD",IF(NOT(ISBLANK(W252)),_xlfn.XLOOKUP(W252,pole_material[lookupValue],pole_material[lookupKey],"ERROR"),""), "")</f>
        <v/>
      </c>
      <c r="Z252" s="3" t="str">
        <f>IF($A252="ADD",IF(NOT(ISBLANK(Y252)),_xlfn.XLOOKUP(Y252,ud_coating_system[lookupValue],ud_coating_system[lookupKey],"ERROR"),""), "")</f>
        <v/>
      </c>
      <c r="AB252" s="3" t="str">
        <f>IF($A252="ADD",IF(NOT(ISBLANK(AA252)),_xlfn.XLOOKUP(AA252,ud_pole_foundation_type[lookupValue],ud_pole_foundation_type[lookupKey],"ERROR"),""), "")</f>
        <v/>
      </c>
      <c r="AD252" s="3" t="str">
        <f>IF($A252="ADD",IF(NOT(ISBLANK(AC252)),_xlfn.XLOOKUP(AC252,ud_pole_base_connection[lookupValue],ud_pole_base_connection[lookupKey],"ERROR"),""), "")</f>
        <v/>
      </c>
      <c r="AE252" s="22"/>
      <c r="AF252" s="22"/>
      <c r="AI252" s="3" t="str">
        <f>IF($A252="ADD",IF(NOT(ISBLANK(AH252)),_xlfn.XLOOKUP(AH252,ud_pole_structure_make[lookupValue],ud_pole_structure_make[lookupKey],"ERROR"),""), "")</f>
        <v/>
      </c>
      <c r="AK252" s="3" t="str">
        <f>IF($A252="ADD",IF(NOT(ISBLANK(AJ252)),_xlfn.XLOOKUP(1,(ud_pole_structure_model_lookup=AJ252)*(ud_pole_structure_model_parentKey=AI252),ud_pole_structure_model[lookupKey],"ERROR"),""), "")</f>
        <v/>
      </c>
      <c r="AM252" s="3" t="str">
        <f>IF($A252="ADD",IF(NOT(ISBLANK(AL252)),_xlfn.XLOOKUP(AL252,sl_pole_shape[lookupValue],sl_pole_shape[lookupKey],"ERROR"),""), "")</f>
        <v/>
      </c>
      <c r="AN252" s="8"/>
      <c r="AP252" s="3" t="str">
        <f>IF($A252="ADD",IF(NOT(ISBLANK(AO252)),_xlfn.XLOOKUP(AO252,sl_pole_attach[lookupValue],sl_pole_attach[lookupKey],"ERROR"),""), "")</f>
        <v/>
      </c>
      <c r="AR252" s="3" t="str">
        <f>IF($A252="ADD",IF(NOT(ISBLANK(AQ252)),_xlfn.XLOOKUP(AQ252,sl_earthing_type[lookupValue],sl_earthing_type[lookupKey],"ERROR"),""), "")</f>
        <v/>
      </c>
      <c r="AT252" s="3" t="str">
        <f>IF($A252="ADD",IF(NOT(ISBLANK(AS252)),_xlfn.XLOOKUP(AS252,men_point[lookupValue],men_point[lookupKey],"ERROR"),""), "")</f>
        <v/>
      </c>
      <c r="AU252" s="8"/>
      <c r="AW252" s="3" t="str">
        <f>IF($A252="ADD",IF(NOT(ISBLANK(AV252)),_xlfn.XLOOKUP(AV252,sign_bracket[lookupValue],sign_bracket[lookupKey],"ERROR"),""), "")</f>
        <v/>
      </c>
      <c r="AY252" s="3" t="str">
        <f>IF($A252="ADD",IF(NOT(ISBLANK(AX252)),_xlfn.XLOOKUP(AX252,post_plant_type[lookupValue],post_plant_type[lookupKey],"ERROR"),""), "")</f>
        <v/>
      </c>
      <c r="BA252" s="3" t="str">
        <f>IF($A252="ADD",IF(NOT(ISBLANK(AZ252)),_xlfn.XLOOKUP(AZ252,post_ground_type[lookupValue],post_ground_type[lookupKey],"ERROR"),""), "")</f>
        <v/>
      </c>
      <c r="BC252" s="3" t="str">
        <f>IF($A252="ADD",IF(NOT(ISBLANK(BB252)),_xlfn.XLOOKUP(BB252,post_joint_type[lookupValue],post_joint_type[lookupKey],"ERROR"),""), "")</f>
        <v/>
      </c>
      <c r="BD252" s="4"/>
      <c r="BE252" s="7"/>
      <c r="BF252" s="4" t="str">
        <f t="shared" ca="1" si="27"/>
        <v/>
      </c>
      <c r="BG252" s="4"/>
      <c r="BH252" s="3" t="str">
        <f t="shared" si="28"/>
        <v/>
      </c>
      <c r="BI252" s="3" t="str">
        <f>IF($A252="","",IF((AND($A252="ADD",OR(BH252="",BH252="In Use"))),"5",(_xlfn.XLOOKUP(BH252,ud_asset_status[lookupValue],ud_asset_status[lookupKey],""))))</f>
        <v/>
      </c>
      <c r="BJ252" s="7"/>
      <c r="BL252" s="3" t="str">
        <f>IF($A252="ADD",IF(NOT(ISBLANK(BK252)),_xlfn.XLOOKUP(BK252,ud_replacement_status[lookupValue],ud_replacement_status[lookupKey],"ERROR"),""), "")</f>
        <v/>
      </c>
      <c r="BM252" s="7"/>
      <c r="BO252" s="3" t="str">
        <f>IF($A252="ADD",IF(NOT(ISBLANK(BN252)),_xlfn.XLOOKUP(BN252,ar_replace_reason[lookupValue],ar_replace_reason[lookupKey],"ERROR"),""), "")</f>
        <v/>
      </c>
      <c r="BP252" s="3" t="str">
        <f t="shared" si="29"/>
        <v/>
      </c>
      <c r="BQ252" s="3" t="str">
        <f>IF($A252="","",IF((AND($A252="ADD",OR(BP252="",BP252="Queenstown-Lakes District Council"))),"70",(_xlfn.XLOOKUP(BP252,ud_organisation_owner[lookupValue],ud_organisation_owner[lookupKey],""))))</f>
        <v/>
      </c>
      <c r="BR252" s="3" t="str">
        <f t="shared" si="30"/>
        <v/>
      </c>
      <c r="BS252" s="3" t="str">
        <f>IF($A252="","",IF((AND($A252="ADD",OR(BR252="",BR252="Queenstown-Lakes District Council"))),"70",(_xlfn.XLOOKUP(BR252,ud_organisation_owner[lookupValue],ud_organisation_owner[lookupKey],""))))</f>
        <v/>
      </c>
      <c r="BT252" s="3" t="str">
        <f t="shared" si="31"/>
        <v/>
      </c>
      <c r="BU252" s="3" t="str">
        <f>IF($A252="","",IF((AND($A252="ADD",OR(BT252="",BT252="Local Authority"))),"17",(_xlfn.XLOOKUP(BT252,ud_sub_organisation[lookupValue],ud_sub_organisation[lookupKey],""))))</f>
        <v/>
      </c>
      <c r="BW252" s="3" t="str">
        <f>IF($A252="ADD",IF(NOT(ISBLANK(BV252)),_xlfn.XLOOKUP(BV252,ud_maintenance_organisation[lookupValue],ud_maintenance_organisation[lookupKey],"ERROR"),""), "")</f>
        <v/>
      </c>
      <c r="BX252" s="3" t="str">
        <f t="shared" si="32"/>
        <v/>
      </c>
      <c r="BY252" s="3" t="str">
        <f>IF($A252="","",IF((AND($A252="ADD",OR(BX252="",BX252="Vested Assets"))),"12",(_xlfn.XLOOKUP(BX252,ud_work_category[lookupValue],ud_work_category[lookupKey],""))))</f>
        <v/>
      </c>
      <c r="BZ252" s="6"/>
      <c r="CA252" s="2" t="str">
        <f t="shared" si="33"/>
        <v/>
      </c>
      <c r="CB252" s="3" t="str">
        <f t="shared" si="34"/>
        <v/>
      </c>
      <c r="CC252" s="3" t="str">
        <f>IF($A252="","",IF((AND($A252="ADD",OR(CB252="",CB252="Excellent"))),"1",(_xlfn.XLOOKUP(CB252,condition[lookupValue],condition[lookupKey],""))))</f>
        <v/>
      </c>
      <c r="CD252" s="7" t="str">
        <f t="shared" si="35"/>
        <v/>
      </c>
      <c r="CE252" s="8"/>
    </row>
    <row r="253" spans="2:83" x14ac:dyDescent="0.25">
      <c r="B253" s="4"/>
      <c r="D253" s="3" t="str">
        <f>IF($A253="ADD",IF(NOT(ISBLANK(C253)),_xlfn.XLOOKUP(C253,ud_amds_table_list[lookupValue],ud_amds_table_list[lookupKey],"ERROR"),""), "")</f>
        <v/>
      </c>
      <c r="G253" s="8"/>
      <c r="I253" s="3" t="str">
        <f>IF($A253="ADD",IF(NOT(ISBLANK(H253)),_xlfn.XLOOKUP(H253,roadnames[lookupValue],roadnames[lookupKey],"ERROR"),""), "")</f>
        <v/>
      </c>
      <c r="J253" s="5"/>
      <c r="K253" s="5"/>
      <c r="L253" s="22"/>
      <c r="N253" s="3" t="str">
        <f>IF($A253="ADD",IF(NOT(ISBLANK(M253)),_xlfn.XLOOKUP(M253,side[lookupValue],side[lookupKey],"ERROR"),""), "")</f>
        <v/>
      </c>
      <c r="O253" s="4"/>
      <c r="Q253" s="3" t="str">
        <f>IF($A253="ADD",IF(NOT(ISBLANK(P253)),_xlfn.XLOOKUP(P253,ud_placement[lookupValue],ud_placement[lookupKey],"ERROR"),""), "")</f>
        <v/>
      </c>
      <c r="S253" s="3" t="str">
        <f>IF($A253="ADD",IF(NOT(ISBLANK(R253)),_xlfn.XLOOKUP(R253,ud_pole_primary_function[lookupValue],ud_pole_primary_function[lookupKey],"ERROR"),""), "")</f>
        <v/>
      </c>
      <c r="U253" s="3" t="str">
        <f>IF($A253="ADD",IF(NOT(ISBLANK(T253)),_xlfn.XLOOKUP(T253,ud_pole_structure_type[lookupValue],ud_pole_structure_type[lookupKey],"ERROR"),""), "")</f>
        <v/>
      </c>
      <c r="X253" s="3" t="str">
        <f>IF($A253="ADD",IF(NOT(ISBLANK(W253)),_xlfn.XLOOKUP(W253,pole_material[lookupValue],pole_material[lookupKey],"ERROR"),""), "")</f>
        <v/>
      </c>
      <c r="Z253" s="3" t="str">
        <f>IF($A253="ADD",IF(NOT(ISBLANK(Y253)),_xlfn.XLOOKUP(Y253,ud_coating_system[lookupValue],ud_coating_system[lookupKey],"ERROR"),""), "")</f>
        <v/>
      </c>
      <c r="AB253" s="3" t="str">
        <f>IF($A253="ADD",IF(NOT(ISBLANK(AA253)),_xlfn.XLOOKUP(AA253,ud_pole_foundation_type[lookupValue],ud_pole_foundation_type[lookupKey],"ERROR"),""), "")</f>
        <v/>
      </c>
      <c r="AD253" s="3" t="str">
        <f>IF($A253="ADD",IF(NOT(ISBLANK(AC253)),_xlfn.XLOOKUP(AC253,ud_pole_base_connection[lookupValue],ud_pole_base_connection[lookupKey],"ERROR"),""), "")</f>
        <v/>
      </c>
      <c r="AE253" s="22"/>
      <c r="AF253" s="22"/>
      <c r="AI253" s="3" t="str">
        <f>IF($A253="ADD",IF(NOT(ISBLANK(AH253)),_xlfn.XLOOKUP(AH253,ud_pole_structure_make[lookupValue],ud_pole_structure_make[lookupKey],"ERROR"),""), "")</f>
        <v/>
      </c>
      <c r="AK253" s="3" t="str">
        <f>IF($A253="ADD",IF(NOT(ISBLANK(AJ253)),_xlfn.XLOOKUP(1,(ud_pole_structure_model_lookup=AJ253)*(ud_pole_structure_model_parentKey=AI253),ud_pole_structure_model[lookupKey],"ERROR"),""), "")</f>
        <v/>
      </c>
      <c r="AM253" s="3" t="str">
        <f>IF($A253="ADD",IF(NOT(ISBLANK(AL253)),_xlfn.XLOOKUP(AL253,sl_pole_shape[lookupValue],sl_pole_shape[lookupKey],"ERROR"),""), "")</f>
        <v/>
      </c>
      <c r="AN253" s="8"/>
      <c r="AP253" s="3" t="str">
        <f>IF($A253="ADD",IF(NOT(ISBLANK(AO253)),_xlfn.XLOOKUP(AO253,sl_pole_attach[lookupValue],sl_pole_attach[lookupKey],"ERROR"),""), "")</f>
        <v/>
      </c>
      <c r="AR253" s="3" t="str">
        <f>IF($A253="ADD",IF(NOT(ISBLANK(AQ253)),_xlfn.XLOOKUP(AQ253,sl_earthing_type[lookupValue],sl_earthing_type[lookupKey],"ERROR"),""), "")</f>
        <v/>
      </c>
      <c r="AT253" s="3" t="str">
        <f>IF($A253="ADD",IF(NOT(ISBLANK(AS253)),_xlfn.XLOOKUP(AS253,men_point[lookupValue],men_point[lookupKey],"ERROR"),""), "")</f>
        <v/>
      </c>
      <c r="AU253" s="8"/>
      <c r="AW253" s="3" t="str">
        <f>IF($A253="ADD",IF(NOT(ISBLANK(AV253)),_xlfn.XLOOKUP(AV253,sign_bracket[lookupValue],sign_bracket[lookupKey],"ERROR"),""), "")</f>
        <v/>
      </c>
      <c r="AY253" s="3" t="str">
        <f>IF($A253="ADD",IF(NOT(ISBLANK(AX253)),_xlfn.XLOOKUP(AX253,post_plant_type[lookupValue],post_plant_type[lookupKey],"ERROR"),""), "")</f>
        <v/>
      </c>
      <c r="BA253" s="3" t="str">
        <f>IF($A253="ADD",IF(NOT(ISBLANK(AZ253)),_xlfn.XLOOKUP(AZ253,post_ground_type[lookupValue],post_ground_type[lookupKey],"ERROR"),""), "")</f>
        <v/>
      </c>
      <c r="BC253" s="3" t="str">
        <f>IF($A253="ADD",IF(NOT(ISBLANK(BB253)),_xlfn.XLOOKUP(BB253,post_joint_type[lookupValue],post_joint_type[lookupKey],"ERROR"),""), "")</f>
        <v/>
      </c>
      <c r="BD253" s="4"/>
      <c r="BE253" s="7"/>
      <c r="BF253" s="4" t="str">
        <f t="shared" ca="1" si="27"/>
        <v/>
      </c>
      <c r="BG253" s="4"/>
      <c r="BH253" s="3" t="str">
        <f t="shared" si="28"/>
        <v/>
      </c>
      <c r="BI253" s="3" t="str">
        <f>IF($A253="","",IF((AND($A253="ADD",OR(BH253="",BH253="In Use"))),"5",(_xlfn.XLOOKUP(BH253,ud_asset_status[lookupValue],ud_asset_status[lookupKey],""))))</f>
        <v/>
      </c>
      <c r="BJ253" s="7"/>
      <c r="BL253" s="3" t="str">
        <f>IF($A253="ADD",IF(NOT(ISBLANK(BK253)),_xlfn.XLOOKUP(BK253,ud_replacement_status[lookupValue],ud_replacement_status[lookupKey],"ERROR"),""), "")</f>
        <v/>
      </c>
      <c r="BM253" s="7"/>
      <c r="BO253" s="3" t="str">
        <f>IF($A253="ADD",IF(NOT(ISBLANK(BN253)),_xlfn.XLOOKUP(BN253,ar_replace_reason[lookupValue],ar_replace_reason[lookupKey],"ERROR"),""), "")</f>
        <v/>
      </c>
      <c r="BP253" s="3" t="str">
        <f t="shared" si="29"/>
        <v/>
      </c>
      <c r="BQ253" s="3" t="str">
        <f>IF($A253="","",IF((AND($A253="ADD",OR(BP253="",BP253="Queenstown-Lakes District Council"))),"70",(_xlfn.XLOOKUP(BP253,ud_organisation_owner[lookupValue],ud_organisation_owner[lookupKey],""))))</f>
        <v/>
      </c>
      <c r="BR253" s="3" t="str">
        <f t="shared" si="30"/>
        <v/>
      </c>
      <c r="BS253" s="3" t="str">
        <f>IF($A253="","",IF((AND($A253="ADD",OR(BR253="",BR253="Queenstown-Lakes District Council"))),"70",(_xlfn.XLOOKUP(BR253,ud_organisation_owner[lookupValue],ud_organisation_owner[lookupKey],""))))</f>
        <v/>
      </c>
      <c r="BT253" s="3" t="str">
        <f t="shared" si="31"/>
        <v/>
      </c>
      <c r="BU253" s="3" t="str">
        <f>IF($A253="","",IF((AND($A253="ADD",OR(BT253="",BT253="Local Authority"))),"17",(_xlfn.XLOOKUP(BT253,ud_sub_organisation[lookupValue],ud_sub_organisation[lookupKey],""))))</f>
        <v/>
      </c>
      <c r="BW253" s="3" t="str">
        <f>IF($A253="ADD",IF(NOT(ISBLANK(BV253)),_xlfn.XLOOKUP(BV253,ud_maintenance_organisation[lookupValue],ud_maintenance_organisation[lookupKey],"ERROR"),""), "")</f>
        <v/>
      </c>
      <c r="BX253" s="3" t="str">
        <f t="shared" si="32"/>
        <v/>
      </c>
      <c r="BY253" s="3" t="str">
        <f>IF($A253="","",IF((AND($A253="ADD",OR(BX253="",BX253="Vested Assets"))),"12",(_xlfn.XLOOKUP(BX253,ud_work_category[lookupValue],ud_work_category[lookupKey],""))))</f>
        <v/>
      </c>
      <c r="BZ253" s="6"/>
      <c r="CA253" s="2" t="str">
        <f t="shared" si="33"/>
        <v/>
      </c>
      <c r="CB253" s="3" t="str">
        <f t="shared" si="34"/>
        <v/>
      </c>
      <c r="CC253" s="3" t="str">
        <f>IF($A253="","",IF((AND($A253="ADD",OR(CB253="",CB253="Excellent"))),"1",(_xlfn.XLOOKUP(CB253,condition[lookupValue],condition[lookupKey],""))))</f>
        <v/>
      </c>
      <c r="CD253" s="7" t="str">
        <f t="shared" si="35"/>
        <v/>
      </c>
      <c r="CE253" s="8"/>
    </row>
    <row r="254" spans="2:83" x14ac:dyDescent="0.25">
      <c r="B254" s="4"/>
      <c r="D254" s="3" t="str">
        <f>IF($A254="ADD",IF(NOT(ISBLANK(C254)),_xlfn.XLOOKUP(C254,ud_amds_table_list[lookupValue],ud_amds_table_list[lookupKey],"ERROR"),""), "")</f>
        <v/>
      </c>
      <c r="G254" s="8"/>
      <c r="I254" s="3" t="str">
        <f>IF($A254="ADD",IF(NOT(ISBLANK(H254)),_xlfn.XLOOKUP(H254,roadnames[lookupValue],roadnames[lookupKey],"ERROR"),""), "")</f>
        <v/>
      </c>
      <c r="J254" s="5"/>
      <c r="K254" s="5"/>
      <c r="L254" s="22"/>
      <c r="N254" s="3" t="str">
        <f>IF($A254="ADD",IF(NOT(ISBLANK(M254)),_xlfn.XLOOKUP(M254,side[lookupValue],side[lookupKey],"ERROR"),""), "")</f>
        <v/>
      </c>
      <c r="O254" s="4"/>
      <c r="Q254" s="3" t="str">
        <f>IF($A254="ADD",IF(NOT(ISBLANK(P254)),_xlfn.XLOOKUP(P254,ud_placement[lookupValue],ud_placement[lookupKey],"ERROR"),""), "")</f>
        <v/>
      </c>
      <c r="S254" s="3" t="str">
        <f>IF($A254="ADD",IF(NOT(ISBLANK(R254)),_xlfn.XLOOKUP(R254,ud_pole_primary_function[lookupValue],ud_pole_primary_function[lookupKey],"ERROR"),""), "")</f>
        <v/>
      </c>
      <c r="U254" s="3" t="str">
        <f>IF($A254="ADD",IF(NOT(ISBLANK(T254)),_xlfn.XLOOKUP(T254,ud_pole_structure_type[lookupValue],ud_pole_structure_type[lookupKey],"ERROR"),""), "")</f>
        <v/>
      </c>
      <c r="X254" s="3" t="str">
        <f>IF($A254="ADD",IF(NOT(ISBLANK(W254)),_xlfn.XLOOKUP(W254,pole_material[lookupValue],pole_material[lookupKey],"ERROR"),""), "")</f>
        <v/>
      </c>
      <c r="Z254" s="3" t="str">
        <f>IF($A254="ADD",IF(NOT(ISBLANK(Y254)),_xlfn.XLOOKUP(Y254,ud_coating_system[lookupValue],ud_coating_system[lookupKey],"ERROR"),""), "")</f>
        <v/>
      </c>
      <c r="AB254" s="3" t="str">
        <f>IF($A254="ADD",IF(NOT(ISBLANK(AA254)),_xlfn.XLOOKUP(AA254,ud_pole_foundation_type[lookupValue],ud_pole_foundation_type[lookupKey],"ERROR"),""), "")</f>
        <v/>
      </c>
      <c r="AD254" s="3" t="str">
        <f>IF($A254="ADD",IF(NOT(ISBLANK(AC254)),_xlfn.XLOOKUP(AC254,ud_pole_base_connection[lookupValue],ud_pole_base_connection[lookupKey],"ERROR"),""), "")</f>
        <v/>
      </c>
      <c r="AE254" s="22"/>
      <c r="AF254" s="22"/>
      <c r="AI254" s="3" t="str">
        <f>IF($A254="ADD",IF(NOT(ISBLANK(AH254)),_xlfn.XLOOKUP(AH254,ud_pole_structure_make[lookupValue],ud_pole_structure_make[lookupKey],"ERROR"),""), "")</f>
        <v/>
      </c>
      <c r="AK254" s="3" t="str">
        <f>IF($A254="ADD",IF(NOT(ISBLANK(AJ254)),_xlfn.XLOOKUP(1,(ud_pole_structure_model_lookup=AJ254)*(ud_pole_structure_model_parentKey=AI254),ud_pole_structure_model[lookupKey],"ERROR"),""), "")</f>
        <v/>
      </c>
      <c r="AM254" s="3" t="str">
        <f>IF($A254="ADD",IF(NOT(ISBLANK(AL254)),_xlfn.XLOOKUP(AL254,sl_pole_shape[lookupValue],sl_pole_shape[lookupKey],"ERROR"),""), "")</f>
        <v/>
      </c>
      <c r="AN254" s="8"/>
      <c r="AP254" s="3" t="str">
        <f>IF($A254="ADD",IF(NOT(ISBLANK(AO254)),_xlfn.XLOOKUP(AO254,sl_pole_attach[lookupValue],sl_pole_attach[lookupKey],"ERROR"),""), "")</f>
        <v/>
      </c>
      <c r="AR254" s="3" t="str">
        <f>IF($A254="ADD",IF(NOT(ISBLANK(AQ254)),_xlfn.XLOOKUP(AQ254,sl_earthing_type[lookupValue],sl_earthing_type[lookupKey],"ERROR"),""), "")</f>
        <v/>
      </c>
      <c r="AT254" s="3" t="str">
        <f>IF($A254="ADD",IF(NOT(ISBLANK(AS254)),_xlfn.XLOOKUP(AS254,men_point[lookupValue],men_point[lookupKey],"ERROR"),""), "")</f>
        <v/>
      </c>
      <c r="AU254" s="8"/>
      <c r="AW254" s="3" t="str">
        <f>IF($A254="ADD",IF(NOT(ISBLANK(AV254)),_xlfn.XLOOKUP(AV254,sign_bracket[lookupValue],sign_bracket[lookupKey],"ERROR"),""), "")</f>
        <v/>
      </c>
      <c r="AY254" s="3" t="str">
        <f>IF($A254="ADD",IF(NOT(ISBLANK(AX254)),_xlfn.XLOOKUP(AX254,post_plant_type[lookupValue],post_plant_type[lookupKey],"ERROR"),""), "")</f>
        <v/>
      </c>
      <c r="BA254" s="3" t="str">
        <f>IF($A254="ADD",IF(NOT(ISBLANK(AZ254)),_xlfn.XLOOKUP(AZ254,post_ground_type[lookupValue],post_ground_type[lookupKey],"ERROR"),""), "")</f>
        <v/>
      </c>
      <c r="BC254" s="3" t="str">
        <f>IF($A254="ADD",IF(NOT(ISBLANK(BB254)),_xlfn.XLOOKUP(BB254,post_joint_type[lookupValue],post_joint_type[lookupKey],"ERROR"),""), "")</f>
        <v/>
      </c>
      <c r="BD254" s="4"/>
      <c r="BE254" s="7"/>
      <c r="BF254" s="4" t="str">
        <f t="shared" ca="1" si="27"/>
        <v/>
      </c>
      <c r="BG254" s="4"/>
      <c r="BH254" s="3" t="str">
        <f t="shared" si="28"/>
        <v/>
      </c>
      <c r="BI254" s="3" t="str">
        <f>IF($A254="","",IF((AND($A254="ADD",OR(BH254="",BH254="In Use"))),"5",(_xlfn.XLOOKUP(BH254,ud_asset_status[lookupValue],ud_asset_status[lookupKey],""))))</f>
        <v/>
      </c>
      <c r="BJ254" s="7"/>
      <c r="BL254" s="3" t="str">
        <f>IF($A254="ADD",IF(NOT(ISBLANK(BK254)),_xlfn.XLOOKUP(BK254,ud_replacement_status[lookupValue],ud_replacement_status[lookupKey],"ERROR"),""), "")</f>
        <v/>
      </c>
      <c r="BM254" s="7"/>
      <c r="BO254" s="3" t="str">
        <f>IF($A254="ADD",IF(NOT(ISBLANK(BN254)),_xlfn.XLOOKUP(BN254,ar_replace_reason[lookupValue],ar_replace_reason[lookupKey],"ERROR"),""), "")</f>
        <v/>
      </c>
      <c r="BP254" s="3" t="str">
        <f t="shared" si="29"/>
        <v/>
      </c>
      <c r="BQ254" s="3" t="str">
        <f>IF($A254="","",IF((AND($A254="ADD",OR(BP254="",BP254="Queenstown-Lakes District Council"))),"70",(_xlfn.XLOOKUP(BP254,ud_organisation_owner[lookupValue],ud_organisation_owner[lookupKey],""))))</f>
        <v/>
      </c>
      <c r="BR254" s="3" t="str">
        <f t="shared" si="30"/>
        <v/>
      </c>
      <c r="BS254" s="3" t="str">
        <f>IF($A254="","",IF((AND($A254="ADD",OR(BR254="",BR254="Queenstown-Lakes District Council"))),"70",(_xlfn.XLOOKUP(BR254,ud_organisation_owner[lookupValue],ud_organisation_owner[lookupKey],""))))</f>
        <v/>
      </c>
      <c r="BT254" s="3" t="str">
        <f t="shared" si="31"/>
        <v/>
      </c>
      <c r="BU254" s="3" t="str">
        <f>IF($A254="","",IF((AND($A254="ADD",OR(BT254="",BT254="Local Authority"))),"17",(_xlfn.XLOOKUP(BT254,ud_sub_organisation[lookupValue],ud_sub_organisation[lookupKey],""))))</f>
        <v/>
      </c>
      <c r="BW254" s="3" t="str">
        <f>IF($A254="ADD",IF(NOT(ISBLANK(BV254)),_xlfn.XLOOKUP(BV254,ud_maintenance_organisation[lookupValue],ud_maintenance_organisation[lookupKey],"ERROR"),""), "")</f>
        <v/>
      </c>
      <c r="BX254" s="3" t="str">
        <f t="shared" si="32"/>
        <v/>
      </c>
      <c r="BY254" s="3" t="str">
        <f>IF($A254="","",IF((AND($A254="ADD",OR(BX254="",BX254="Vested Assets"))),"12",(_xlfn.XLOOKUP(BX254,ud_work_category[lookupValue],ud_work_category[lookupKey],""))))</f>
        <v/>
      </c>
      <c r="BZ254" s="6"/>
      <c r="CA254" s="2" t="str">
        <f t="shared" si="33"/>
        <v/>
      </c>
      <c r="CB254" s="3" t="str">
        <f t="shared" si="34"/>
        <v/>
      </c>
      <c r="CC254" s="3" t="str">
        <f>IF($A254="","",IF((AND($A254="ADD",OR(CB254="",CB254="Excellent"))),"1",(_xlfn.XLOOKUP(CB254,condition[lookupValue],condition[lookupKey],""))))</f>
        <v/>
      </c>
      <c r="CD254" s="7" t="str">
        <f t="shared" si="35"/>
        <v/>
      </c>
      <c r="CE254" s="8"/>
    </row>
    <row r="255" spans="2:83" x14ac:dyDescent="0.25">
      <c r="B255" s="4"/>
      <c r="D255" s="3" t="str">
        <f>IF($A255="ADD",IF(NOT(ISBLANK(C255)),_xlfn.XLOOKUP(C255,ud_amds_table_list[lookupValue],ud_amds_table_list[lookupKey],"ERROR"),""), "")</f>
        <v/>
      </c>
      <c r="G255" s="8"/>
      <c r="I255" s="3" t="str">
        <f>IF($A255="ADD",IF(NOT(ISBLANK(H255)),_xlfn.XLOOKUP(H255,roadnames[lookupValue],roadnames[lookupKey],"ERROR"),""), "")</f>
        <v/>
      </c>
      <c r="J255" s="5"/>
      <c r="K255" s="5"/>
      <c r="L255" s="22"/>
      <c r="N255" s="3" t="str">
        <f>IF($A255="ADD",IF(NOT(ISBLANK(M255)),_xlfn.XLOOKUP(M255,side[lookupValue],side[lookupKey],"ERROR"),""), "")</f>
        <v/>
      </c>
      <c r="O255" s="4"/>
      <c r="Q255" s="3" t="str">
        <f>IF($A255="ADD",IF(NOT(ISBLANK(P255)),_xlfn.XLOOKUP(P255,ud_placement[lookupValue],ud_placement[lookupKey],"ERROR"),""), "")</f>
        <v/>
      </c>
      <c r="S255" s="3" t="str">
        <f>IF($A255="ADD",IF(NOT(ISBLANK(R255)),_xlfn.XLOOKUP(R255,ud_pole_primary_function[lookupValue],ud_pole_primary_function[lookupKey],"ERROR"),""), "")</f>
        <v/>
      </c>
      <c r="U255" s="3" t="str">
        <f>IF($A255="ADD",IF(NOT(ISBLANK(T255)),_xlfn.XLOOKUP(T255,ud_pole_structure_type[lookupValue],ud_pole_structure_type[lookupKey],"ERROR"),""), "")</f>
        <v/>
      </c>
      <c r="X255" s="3" t="str">
        <f>IF($A255="ADD",IF(NOT(ISBLANK(W255)),_xlfn.XLOOKUP(W255,pole_material[lookupValue],pole_material[lookupKey],"ERROR"),""), "")</f>
        <v/>
      </c>
      <c r="Z255" s="3" t="str">
        <f>IF($A255="ADD",IF(NOT(ISBLANK(Y255)),_xlfn.XLOOKUP(Y255,ud_coating_system[lookupValue],ud_coating_system[lookupKey],"ERROR"),""), "")</f>
        <v/>
      </c>
      <c r="AB255" s="3" t="str">
        <f>IF($A255="ADD",IF(NOT(ISBLANK(AA255)),_xlfn.XLOOKUP(AA255,ud_pole_foundation_type[lookupValue],ud_pole_foundation_type[lookupKey],"ERROR"),""), "")</f>
        <v/>
      </c>
      <c r="AD255" s="3" t="str">
        <f>IF($A255="ADD",IF(NOT(ISBLANK(AC255)),_xlfn.XLOOKUP(AC255,ud_pole_base_connection[lookupValue],ud_pole_base_connection[lookupKey],"ERROR"),""), "")</f>
        <v/>
      </c>
      <c r="AE255" s="22"/>
      <c r="AF255" s="22"/>
      <c r="AI255" s="3" t="str">
        <f>IF($A255="ADD",IF(NOT(ISBLANK(AH255)),_xlfn.XLOOKUP(AH255,ud_pole_structure_make[lookupValue],ud_pole_structure_make[lookupKey],"ERROR"),""), "")</f>
        <v/>
      </c>
      <c r="AK255" s="3" t="str">
        <f>IF($A255="ADD",IF(NOT(ISBLANK(AJ255)),_xlfn.XLOOKUP(1,(ud_pole_structure_model_lookup=AJ255)*(ud_pole_structure_model_parentKey=AI255),ud_pole_structure_model[lookupKey],"ERROR"),""), "")</f>
        <v/>
      </c>
      <c r="AM255" s="3" t="str">
        <f>IF($A255="ADD",IF(NOT(ISBLANK(AL255)),_xlfn.XLOOKUP(AL255,sl_pole_shape[lookupValue],sl_pole_shape[lookupKey],"ERROR"),""), "")</f>
        <v/>
      </c>
      <c r="AN255" s="8"/>
      <c r="AP255" s="3" t="str">
        <f>IF($A255="ADD",IF(NOT(ISBLANK(AO255)),_xlfn.XLOOKUP(AO255,sl_pole_attach[lookupValue],sl_pole_attach[lookupKey],"ERROR"),""), "")</f>
        <v/>
      </c>
      <c r="AR255" s="3" t="str">
        <f>IF($A255="ADD",IF(NOT(ISBLANK(AQ255)),_xlfn.XLOOKUP(AQ255,sl_earthing_type[lookupValue],sl_earthing_type[lookupKey],"ERROR"),""), "")</f>
        <v/>
      </c>
      <c r="AT255" s="3" t="str">
        <f>IF($A255="ADD",IF(NOT(ISBLANK(AS255)),_xlfn.XLOOKUP(AS255,men_point[lookupValue],men_point[lookupKey],"ERROR"),""), "")</f>
        <v/>
      </c>
      <c r="AU255" s="8"/>
      <c r="AW255" s="3" t="str">
        <f>IF($A255="ADD",IF(NOT(ISBLANK(AV255)),_xlfn.XLOOKUP(AV255,sign_bracket[lookupValue],sign_bracket[lookupKey],"ERROR"),""), "")</f>
        <v/>
      </c>
      <c r="AY255" s="3" t="str">
        <f>IF($A255="ADD",IF(NOT(ISBLANK(AX255)),_xlfn.XLOOKUP(AX255,post_plant_type[lookupValue],post_plant_type[lookupKey],"ERROR"),""), "")</f>
        <v/>
      </c>
      <c r="BA255" s="3" t="str">
        <f>IF($A255="ADD",IF(NOT(ISBLANK(AZ255)),_xlfn.XLOOKUP(AZ255,post_ground_type[lookupValue],post_ground_type[lookupKey],"ERROR"),""), "")</f>
        <v/>
      </c>
      <c r="BC255" s="3" t="str">
        <f>IF($A255="ADD",IF(NOT(ISBLANK(BB255)),_xlfn.XLOOKUP(BB255,post_joint_type[lookupValue],post_joint_type[lookupKey],"ERROR"),""), "")</f>
        <v/>
      </c>
      <c r="BD255" s="4"/>
      <c r="BE255" s="7"/>
      <c r="BF255" s="4" t="str">
        <f t="shared" ca="1" si="27"/>
        <v/>
      </c>
      <c r="BG255" s="4"/>
      <c r="BH255" s="3" t="str">
        <f t="shared" si="28"/>
        <v/>
      </c>
      <c r="BI255" s="3" t="str">
        <f>IF($A255="","",IF((AND($A255="ADD",OR(BH255="",BH255="In Use"))),"5",(_xlfn.XLOOKUP(BH255,ud_asset_status[lookupValue],ud_asset_status[lookupKey],""))))</f>
        <v/>
      </c>
      <c r="BJ255" s="7"/>
      <c r="BL255" s="3" t="str">
        <f>IF($A255="ADD",IF(NOT(ISBLANK(BK255)),_xlfn.XLOOKUP(BK255,ud_replacement_status[lookupValue],ud_replacement_status[lookupKey],"ERROR"),""), "")</f>
        <v/>
      </c>
      <c r="BM255" s="7"/>
      <c r="BO255" s="3" t="str">
        <f>IF($A255="ADD",IF(NOT(ISBLANK(BN255)),_xlfn.XLOOKUP(BN255,ar_replace_reason[lookupValue],ar_replace_reason[lookupKey],"ERROR"),""), "")</f>
        <v/>
      </c>
      <c r="BP255" s="3" t="str">
        <f t="shared" si="29"/>
        <v/>
      </c>
      <c r="BQ255" s="3" t="str">
        <f>IF($A255="","",IF((AND($A255="ADD",OR(BP255="",BP255="Queenstown-Lakes District Council"))),"70",(_xlfn.XLOOKUP(BP255,ud_organisation_owner[lookupValue],ud_organisation_owner[lookupKey],""))))</f>
        <v/>
      </c>
      <c r="BR255" s="3" t="str">
        <f t="shared" si="30"/>
        <v/>
      </c>
      <c r="BS255" s="3" t="str">
        <f>IF($A255="","",IF((AND($A255="ADD",OR(BR255="",BR255="Queenstown-Lakes District Council"))),"70",(_xlfn.XLOOKUP(BR255,ud_organisation_owner[lookupValue],ud_organisation_owner[lookupKey],""))))</f>
        <v/>
      </c>
      <c r="BT255" s="3" t="str">
        <f t="shared" si="31"/>
        <v/>
      </c>
      <c r="BU255" s="3" t="str">
        <f>IF($A255="","",IF((AND($A255="ADD",OR(BT255="",BT255="Local Authority"))),"17",(_xlfn.XLOOKUP(BT255,ud_sub_organisation[lookupValue],ud_sub_organisation[lookupKey],""))))</f>
        <v/>
      </c>
      <c r="BW255" s="3" t="str">
        <f>IF($A255="ADD",IF(NOT(ISBLANK(BV255)),_xlfn.XLOOKUP(BV255,ud_maintenance_organisation[lookupValue],ud_maintenance_organisation[lookupKey],"ERROR"),""), "")</f>
        <v/>
      </c>
      <c r="BX255" s="3" t="str">
        <f t="shared" si="32"/>
        <v/>
      </c>
      <c r="BY255" s="3" t="str">
        <f>IF($A255="","",IF((AND($A255="ADD",OR(BX255="",BX255="Vested Assets"))),"12",(_xlfn.XLOOKUP(BX255,ud_work_category[lookupValue],ud_work_category[lookupKey],""))))</f>
        <v/>
      </c>
      <c r="BZ255" s="6"/>
      <c r="CA255" s="2" t="str">
        <f t="shared" si="33"/>
        <v/>
      </c>
      <c r="CB255" s="3" t="str">
        <f t="shared" si="34"/>
        <v/>
      </c>
      <c r="CC255" s="3" t="str">
        <f>IF($A255="","",IF((AND($A255="ADD",OR(CB255="",CB255="Excellent"))),"1",(_xlfn.XLOOKUP(CB255,condition[lookupValue],condition[lookupKey],""))))</f>
        <v/>
      </c>
      <c r="CD255" s="7" t="str">
        <f t="shared" si="35"/>
        <v/>
      </c>
      <c r="CE255" s="8"/>
    </row>
    <row r="256" spans="2:83" x14ac:dyDescent="0.25">
      <c r="B256" s="4"/>
      <c r="D256" s="3" t="str">
        <f>IF($A256="ADD",IF(NOT(ISBLANK(C256)),_xlfn.XLOOKUP(C256,ud_amds_table_list[lookupValue],ud_amds_table_list[lookupKey],"ERROR"),""), "")</f>
        <v/>
      </c>
      <c r="G256" s="8"/>
      <c r="I256" s="3" t="str">
        <f>IF($A256="ADD",IF(NOT(ISBLANK(H256)),_xlfn.XLOOKUP(H256,roadnames[lookupValue],roadnames[lookupKey],"ERROR"),""), "")</f>
        <v/>
      </c>
      <c r="J256" s="5"/>
      <c r="K256" s="5"/>
      <c r="L256" s="22"/>
      <c r="N256" s="3" t="str">
        <f>IF($A256="ADD",IF(NOT(ISBLANK(M256)),_xlfn.XLOOKUP(M256,side[lookupValue],side[lookupKey],"ERROR"),""), "")</f>
        <v/>
      </c>
      <c r="O256" s="4"/>
      <c r="Q256" s="3" t="str">
        <f>IF($A256="ADD",IF(NOT(ISBLANK(P256)),_xlfn.XLOOKUP(P256,ud_placement[lookupValue],ud_placement[lookupKey],"ERROR"),""), "")</f>
        <v/>
      </c>
      <c r="S256" s="3" t="str">
        <f>IF($A256="ADD",IF(NOT(ISBLANK(R256)),_xlfn.XLOOKUP(R256,ud_pole_primary_function[lookupValue],ud_pole_primary_function[lookupKey],"ERROR"),""), "")</f>
        <v/>
      </c>
      <c r="U256" s="3" t="str">
        <f>IF($A256="ADD",IF(NOT(ISBLANK(T256)),_xlfn.XLOOKUP(T256,ud_pole_structure_type[lookupValue],ud_pole_structure_type[lookupKey],"ERROR"),""), "")</f>
        <v/>
      </c>
      <c r="X256" s="3" t="str">
        <f>IF($A256="ADD",IF(NOT(ISBLANK(W256)),_xlfn.XLOOKUP(W256,pole_material[lookupValue],pole_material[lookupKey],"ERROR"),""), "")</f>
        <v/>
      </c>
      <c r="Z256" s="3" t="str">
        <f>IF($A256="ADD",IF(NOT(ISBLANK(Y256)),_xlfn.XLOOKUP(Y256,ud_coating_system[lookupValue],ud_coating_system[lookupKey],"ERROR"),""), "")</f>
        <v/>
      </c>
      <c r="AB256" s="3" t="str">
        <f>IF($A256="ADD",IF(NOT(ISBLANK(AA256)),_xlfn.XLOOKUP(AA256,ud_pole_foundation_type[lookupValue],ud_pole_foundation_type[lookupKey],"ERROR"),""), "")</f>
        <v/>
      </c>
      <c r="AD256" s="3" t="str">
        <f>IF($A256="ADD",IF(NOT(ISBLANK(AC256)),_xlfn.XLOOKUP(AC256,ud_pole_base_connection[lookupValue],ud_pole_base_connection[lookupKey],"ERROR"),""), "")</f>
        <v/>
      </c>
      <c r="AE256" s="22"/>
      <c r="AF256" s="22"/>
      <c r="AI256" s="3" t="str">
        <f>IF($A256="ADD",IF(NOT(ISBLANK(AH256)),_xlfn.XLOOKUP(AH256,ud_pole_structure_make[lookupValue],ud_pole_structure_make[lookupKey],"ERROR"),""), "")</f>
        <v/>
      </c>
      <c r="AK256" s="3" t="str">
        <f>IF($A256="ADD",IF(NOT(ISBLANK(AJ256)),_xlfn.XLOOKUP(1,(ud_pole_structure_model_lookup=AJ256)*(ud_pole_structure_model_parentKey=AI256),ud_pole_structure_model[lookupKey],"ERROR"),""), "")</f>
        <v/>
      </c>
      <c r="AM256" s="3" t="str">
        <f>IF($A256="ADD",IF(NOT(ISBLANK(AL256)),_xlfn.XLOOKUP(AL256,sl_pole_shape[lookupValue],sl_pole_shape[lookupKey],"ERROR"),""), "")</f>
        <v/>
      </c>
      <c r="AN256" s="8"/>
      <c r="AP256" s="3" t="str">
        <f>IF($A256="ADD",IF(NOT(ISBLANK(AO256)),_xlfn.XLOOKUP(AO256,sl_pole_attach[lookupValue],sl_pole_attach[lookupKey],"ERROR"),""), "")</f>
        <v/>
      </c>
      <c r="AR256" s="3" t="str">
        <f>IF($A256="ADD",IF(NOT(ISBLANK(AQ256)),_xlfn.XLOOKUP(AQ256,sl_earthing_type[lookupValue],sl_earthing_type[lookupKey],"ERROR"),""), "")</f>
        <v/>
      </c>
      <c r="AT256" s="3" t="str">
        <f>IF($A256="ADD",IF(NOT(ISBLANK(AS256)),_xlfn.XLOOKUP(AS256,men_point[lookupValue],men_point[lookupKey],"ERROR"),""), "")</f>
        <v/>
      </c>
      <c r="AU256" s="8"/>
      <c r="AW256" s="3" t="str">
        <f>IF($A256="ADD",IF(NOT(ISBLANK(AV256)),_xlfn.XLOOKUP(AV256,sign_bracket[lookupValue],sign_bracket[lookupKey],"ERROR"),""), "")</f>
        <v/>
      </c>
      <c r="AY256" s="3" t="str">
        <f>IF($A256="ADD",IF(NOT(ISBLANK(AX256)),_xlfn.XLOOKUP(AX256,post_plant_type[lookupValue],post_plant_type[lookupKey],"ERROR"),""), "")</f>
        <v/>
      </c>
      <c r="BA256" s="3" t="str">
        <f>IF($A256="ADD",IF(NOT(ISBLANK(AZ256)),_xlfn.XLOOKUP(AZ256,post_ground_type[lookupValue],post_ground_type[lookupKey],"ERROR"),""), "")</f>
        <v/>
      </c>
      <c r="BC256" s="3" t="str">
        <f>IF($A256="ADD",IF(NOT(ISBLANK(BB256)),_xlfn.XLOOKUP(BB256,post_joint_type[lookupValue],post_joint_type[lookupKey],"ERROR"),""), "")</f>
        <v/>
      </c>
      <c r="BD256" s="4"/>
      <c r="BE256" s="7"/>
      <c r="BF256" s="4" t="str">
        <f t="shared" ca="1" si="27"/>
        <v/>
      </c>
      <c r="BG256" s="4"/>
      <c r="BH256" s="3" t="str">
        <f t="shared" si="28"/>
        <v/>
      </c>
      <c r="BI256" s="3" t="str">
        <f>IF($A256="","",IF((AND($A256="ADD",OR(BH256="",BH256="In Use"))),"5",(_xlfn.XLOOKUP(BH256,ud_asset_status[lookupValue],ud_asset_status[lookupKey],""))))</f>
        <v/>
      </c>
      <c r="BJ256" s="7"/>
      <c r="BL256" s="3" t="str">
        <f>IF($A256="ADD",IF(NOT(ISBLANK(BK256)),_xlfn.XLOOKUP(BK256,ud_replacement_status[lookupValue],ud_replacement_status[lookupKey],"ERROR"),""), "")</f>
        <v/>
      </c>
      <c r="BM256" s="7"/>
      <c r="BO256" s="3" t="str">
        <f>IF($A256="ADD",IF(NOT(ISBLANK(BN256)),_xlfn.XLOOKUP(BN256,ar_replace_reason[lookupValue],ar_replace_reason[lookupKey],"ERROR"),""), "")</f>
        <v/>
      </c>
      <c r="BP256" s="3" t="str">
        <f t="shared" si="29"/>
        <v/>
      </c>
      <c r="BQ256" s="3" t="str">
        <f>IF($A256="","",IF((AND($A256="ADD",OR(BP256="",BP256="Queenstown-Lakes District Council"))),"70",(_xlfn.XLOOKUP(BP256,ud_organisation_owner[lookupValue],ud_organisation_owner[lookupKey],""))))</f>
        <v/>
      </c>
      <c r="BR256" s="3" t="str">
        <f t="shared" si="30"/>
        <v/>
      </c>
      <c r="BS256" s="3" t="str">
        <f>IF($A256="","",IF((AND($A256="ADD",OR(BR256="",BR256="Queenstown-Lakes District Council"))),"70",(_xlfn.XLOOKUP(BR256,ud_organisation_owner[lookupValue],ud_organisation_owner[lookupKey],""))))</f>
        <v/>
      </c>
      <c r="BT256" s="3" t="str">
        <f t="shared" si="31"/>
        <v/>
      </c>
      <c r="BU256" s="3" t="str">
        <f>IF($A256="","",IF((AND($A256="ADD",OR(BT256="",BT256="Local Authority"))),"17",(_xlfn.XLOOKUP(BT256,ud_sub_organisation[lookupValue],ud_sub_organisation[lookupKey],""))))</f>
        <v/>
      </c>
      <c r="BW256" s="3" t="str">
        <f>IF($A256="ADD",IF(NOT(ISBLANK(BV256)),_xlfn.XLOOKUP(BV256,ud_maintenance_organisation[lookupValue],ud_maintenance_organisation[lookupKey],"ERROR"),""), "")</f>
        <v/>
      </c>
      <c r="BX256" s="3" t="str">
        <f t="shared" si="32"/>
        <v/>
      </c>
      <c r="BY256" s="3" t="str">
        <f>IF($A256="","",IF((AND($A256="ADD",OR(BX256="",BX256="Vested Assets"))),"12",(_xlfn.XLOOKUP(BX256,ud_work_category[lookupValue],ud_work_category[lookupKey],""))))</f>
        <v/>
      </c>
      <c r="BZ256" s="6"/>
      <c r="CA256" s="2" t="str">
        <f t="shared" si="33"/>
        <v/>
      </c>
      <c r="CB256" s="3" t="str">
        <f t="shared" si="34"/>
        <v/>
      </c>
      <c r="CC256" s="3" t="str">
        <f>IF($A256="","",IF((AND($A256="ADD",OR(CB256="",CB256="Excellent"))),"1",(_xlfn.XLOOKUP(CB256,condition[lookupValue],condition[lookupKey],""))))</f>
        <v/>
      </c>
      <c r="CD256" s="7" t="str">
        <f t="shared" si="35"/>
        <v/>
      </c>
      <c r="CE256" s="8"/>
    </row>
    <row r="257" spans="2:83" x14ac:dyDescent="0.25">
      <c r="B257" s="4"/>
      <c r="D257" s="3" t="str">
        <f>IF($A257="ADD",IF(NOT(ISBLANK(C257)),_xlfn.XLOOKUP(C257,ud_amds_table_list[lookupValue],ud_amds_table_list[lookupKey],"ERROR"),""), "")</f>
        <v/>
      </c>
      <c r="G257" s="8"/>
      <c r="I257" s="3" t="str">
        <f>IF($A257="ADD",IF(NOT(ISBLANK(H257)),_xlfn.XLOOKUP(H257,roadnames[lookupValue],roadnames[lookupKey],"ERROR"),""), "")</f>
        <v/>
      </c>
      <c r="J257" s="5"/>
      <c r="K257" s="5"/>
      <c r="L257" s="22"/>
      <c r="N257" s="3" t="str">
        <f>IF($A257="ADD",IF(NOT(ISBLANK(M257)),_xlfn.XLOOKUP(M257,side[lookupValue],side[lookupKey],"ERROR"),""), "")</f>
        <v/>
      </c>
      <c r="O257" s="4"/>
      <c r="Q257" s="3" t="str">
        <f>IF($A257="ADD",IF(NOT(ISBLANK(P257)),_xlfn.XLOOKUP(P257,ud_placement[lookupValue],ud_placement[lookupKey],"ERROR"),""), "")</f>
        <v/>
      </c>
      <c r="S257" s="3" t="str">
        <f>IF($A257="ADD",IF(NOT(ISBLANK(R257)),_xlfn.XLOOKUP(R257,ud_pole_primary_function[lookupValue],ud_pole_primary_function[lookupKey],"ERROR"),""), "")</f>
        <v/>
      </c>
      <c r="U257" s="3" t="str">
        <f>IF($A257="ADD",IF(NOT(ISBLANK(T257)),_xlfn.XLOOKUP(T257,ud_pole_structure_type[lookupValue],ud_pole_structure_type[lookupKey],"ERROR"),""), "")</f>
        <v/>
      </c>
      <c r="X257" s="3" t="str">
        <f>IF($A257="ADD",IF(NOT(ISBLANK(W257)),_xlfn.XLOOKUP(W257,pole_material[lookupValue],pole_material[lookupKey],"ERROR"),""), "")</f>
        <v/>
      </c>
      <c r="Z257" s="3" t="str">
        <f>IF($A257="ADD",IF(NOT(ISBLANK(Y257)),_xlfn.XLOOKUP(Y257,ud_coating_system[lookupValue],ud_coating_system[lookupKey],"ERROR"),""), "")</f>
        <v/>
      </c>
      <c r="AB257" s="3" t="str">
        <f>IF($A257="ADD",IF(NOT(ISBLANK(AA257)),_xlfn.XLOOKUP(AA257,ud_pole_foundation_type[lookupValue],ud_pole_foundation_type[lookupKey],"ERROR"),""), "")</f>
        <v/>
      </c>
      <c r="AD257" s="3" t="str">
        <f>IF($A257="ADD",IF(NOT(ISBLANK(AC257)),_xlfn.XLOOKUP(AC257,ud_pole_base_connection[lookupValue],ud_pole_base_connection[lookupKey],"ERROR"),""), "")</f>
        <v/>
      </c>
      <c r="AE257" s="22"/>
      <c r="AF257" s="22"/>
      <c r="AI257" s="3" t="str">
        <f>IF($A257="ADD",IF(NOT(ISBLANK(AH257)),_xlfn.XLOOKUP(AH257,ud_pole_structure_make[lookupValue],ud_pole_structure_make[lookupKey],"ERROR"),""), "")</f>
        <v/>
      </c>
      <c r="AK257" s="3" t="str">
        <f>IF($A257="ADD",IF(NOT(ISBLANK(AJ257)),_xlfn.XLOOKUP(1,(ud_pole_structure_model_lookup=AJ257)*(ud_pole_structure_model_parentKey=AI257),ud_pole_structure_model[lookupKey],"ERROR"),""), "")</f>
        <v/>
      </c>
      <c r="AM257" s="3" t="str">
        <f>IF($A257="ADD",IF(NOT(ISBLANK(AL257)),_xlfn.XLOOKUP(AL257,sl_pole_shape[lookupValue],sl_pole_shape[lookupKey],"ERROR"),""), "")</f>
        <v/>
      </c>
      <c r="AN257" s="8"/>
      <c r="AP257" s="3" t="str">
        <f>IF($A257="ADD",IF(NOT(ISBLANK(AO257)),_xlfn.XLOOKUP(AO257,sl_pole_attach[lookupValue],sl_pole_attach[lookupKey],"ERROR"),""), "")</f>
        <v/>
      </c>
      <c r="AR257" s="3" t="str">
        <f>IF($A257="ADD",IF(NOT(ISBLANK(AQ257)),_xlfn.XLOOKUP(AQ257,sl_earthing_type[lookupValue],sl_earthing_type[lookupKey],"ERROR"),""), "")</f>
        <v/>
      </c>
      <c r="AT257" s="3" t="str">
        <f>IF($A257="ADD",IF(NOT(ISBLANK(AS257)),_xlfn.XLOOKUP(AS257,men_point[lookupValue],men_point[lookupKey],"ERROR"),""), "")</f>
        <v/>
      </c>
      <c r="AU257" s="8"/>
      <c r="AW257" s="3" t="str">
        <f>IF($A257="ADD",IF(NOT(ISBLANK(AV257)),_xlfn.XLOOKUP(AV257,sign_bracket[lookupValue],sign_bracket[lookupKey],"ERROR"),""), "")</f>
        <v/>
      </c>
      <c r="AY257" s="3" t="str">
        <f>IF($A257="ADD",IF(NOT(ISBLANK(AX257)),_xlfn.XLOOKUP(AX257,post_plant_type[lookupValue],post_plant_type[lookupKey],"ERROR"),""), "")</f>
        <v/>
      </c>
      <c r="BA257" s="3" t="str">
        <f>IF($A257="ADD",IF(NOT(ISBLANK(AZ257)),_xlfn.XLOOKUP(AZ257,post_ground_type[lookupValue],post_ground_type[lookupKey],"ERROR"),""), "")</f>
        <v/>
      </c>
      <c r="BC257" s="3" t="str">
        <f>IF($A257="ADD",IF(NOT(ISBLANK(BB257)),_xlfn.XLOOKUP(BB257,post_joint_type[lookupValue],post_joint_type[lookupKey],"ERROR"),""), "")</f>
        <v/>
      </c>
      <c r="BD257" s="4"/>
      <c r="BE257" s="7"/>
      <c r="BF257" s="4" t="str">
        <f t="shared" ca="1" si="27"/>
        <v/>
      </c>
      <c r="BG257" s="4"/>
      <c r="BH257" s="3" t="str">
        <f t="shared" si="28"/>
        <v/>
      </c>
      <c r="BI257" s="3" t="str">
        <f>IF($A257="","",IF((AND($A257="ADD",OR(BH257="",BH257="In Use"))),"5",(_xlfn.XLOOKUP(BH257,ud_asset_status[lookupValue],ud_asset_status[lookupKey],""))))</f>
        <v/>
      </c>
      <c r="BJ257" s="7"/>
      <c r="BL257" s="3" t="str">
        <f>IF($A257="ADD",IF(NOT(ISBLANK(BK257)),_xlfn.XLOOKUP(BK257,ud_replacement_status[lookupValue],ud_replacement_status[lookupKey],"ERROR"),""), "")</f>
        <v/>
      </c>
      <c r="BM257" s="7"/>
      <c r="BO257" s="3" t="str">
        <f>IF($A257="ADD",IF(NOT(ISBLANK(BN257)),_xlfn.XLOOKUP(BN257,ar_replace_reason[lookupValue],ar_replace_reason[lookupKey],"ERROR"),""), "")</f>
        <v/>
      </c>
      <c r="BP257" s="3" t="str">
        <f t="shared" si="29"/>
        <v/>
      </c>
      <c r="BQ257" s="3" t="str">
        <f>IF($A257="","",IF((AND($A257="ADD",OR(BP257="",BP257="Queenstown-Lakes District Council"))),"70",(_xlfn.XLOOKUP(BP257,ud_organisation_owner[lookupValue],ud_organisation_owner[lookupKey],""))))</f>
        <v/>
      </c>
      <c r="BR257" s="3" t="str">
        <f t="shared" si="30"/>
        <v/>
      </c>
      <c r="BS257" s="3" t="str">
        <f>IF($A257="","",IF((AND($A257="ADD",OR(BR257="",BR257="Queenstown-Lakes District Council"))),"70",(_xlfn.XLOOKUP(BR257,ud_organisation_owner[lookupValue],ud_organisation_owner[lookupKey],""))))</f>
        <v/>
      </c>
      <c r="BT257" s="3" t="str">
        <f t="shared" si="31"/>
        <v/>
      </c>
      <c r="BU257" s="3" t="str">
        <f>IF($A257="","",IF((AND($A257="ADD",OR(BT257="",BT257="Local Authority"))),"17",(_xlfn.XLOOKUP(BT257,ud_sub_organisation[lookupValue],ud_sub_organisation[lookupKey],""))))</f>
        <v/>
      </c>
      <c r="BW257" s="3" t="str">
        <f>IF($A257="ADD",IF(NOT(ISBLANK(BV257)),_xlfn.XLOOKUP(BV257,ud_maintenance_organisation[lookupValue],ud_maintenance_organisation[lookupKey],"ERROR"),""), "")</f>
        <v/>
      </c>
      <c r="BX257" s="3" t="str">
        <f t="shared" si="32"/>
        <v/>
      </c>
      <c r="BY257" s="3" t="str">
        <f>IF($A257="","",IF((AND($A257="ADD",OR(BX257="",BX257="Vested Assets"))),"12",(_xlfn.XLOOKUP(BX257,ud_work_category[lookupValue],ud_work_category[lookupKey],""))))</f>
        <v/>
      </c>
      <c r="BZ257" s="6"/>
      <c r="CA257" s="2" t="str">
        <f t="shared" si="33"/>
        <v/>
      </c>
      <c r="CB257" s="3" t="str">
        <f t="shared" si="34"/>
        <v/>
      </c>
      <c r="CC257" s="3" t="str">
        <f>IF($A257="","",IF((AND($A257="ADD",OR(CB257="",CB257="Excellent"))),"1",(_xlfn.XLOOKUP(CB257,condition[lookupValue],condition[lookupKey],""))))</f>
        <v/>
      </c>
      <c r="CD257" s="7" t="str">
        <f t="shared" si="35"/>
        <v/>
      </c>
      <c r="CE257" s="8"/>
    </row>
    <row r="258" spans="2:83" x14ac:dyDescent="0.25">
      <c r="B258" s="4"/>
      <c r="D258" s="3" t="str">
        <f>IF($A258="ADD",IF(NOT(ISBLANK(C258)),_xlfn.XLOOKUP(C258,ud_amds_table_list[lookupValue],ud_amds_table_list[lookupKey],"ERROR"),""), "")</f>
        <v/>
      </c>
      <c r="G258" s="8"/>
      <c r="I258" s="3" t="str">
        <f>IF($A258="ADD",IF(NOT(ISBLANK(H258)),_xlfn.XLOOKUP(H258,roadnames[lookupValue],roadnames[lookupKey],"ERROR"),""), "")</f>
        <v/>
      </c>
      <c r="J258" s="5"/>
      <c r="K258" s="5"/>
      <c r="L258" s="22"/>
      <c r="N258" s="3" t="str">
        <f>IF($A258="ADD",IF(NOT(ISBLANK(M258)),_xlfn.XLOOKUP(M258,side[lookupValue],side[lookupKey],"ERROR"),""), "")</f>
        <v/>
      </c>
      <c r="O258" s="4"/>
      <c r="Q258" s="3" t="str">
        <f>IF($A258="ADD",IF(NOT(ISBLANK(P258)),_xlfn.XLOOKUP(P258,ud_placement[lookupValue],ud_placement[lookupKey],"ERROR"),""), "")</f>
        <v/>
      </c>
      <c r="S258" s="3" t="str">
        <f>IF($A258="ADD",IF(NOT(ISBLANK(R258)),_xlfn.XLOOKUP(R258,ud_pole_primary_function[lookupValue],ud_pole_primary_function[lookupKey],"ERROR"),""), "")</f>
        <v/>
      </c>
      <c r="U258" s="3" t="str">
        <f>IF($A258="ADD",IF(NOT(ISBLANK(T258)),_xlfn.XLOOKUP(T258,ud_pole_structure_type[lookupValue],ud_pole_structure_type[lookupKey],"ERROR"),""), "")</f>
        <v/>
      </c>
      <c r="X258" s="3" t="str">
        <f>IF($A258="ADD",IF(NOT(ISBLANK(W258)),_xlfn.XLOOKUP(W258,pole_material[lookupValue],pole_material[lookupKey],"ERROR"),""), "")</f>
        <v/>
      </c>
      <c r="Z258" s="3" t="str">
        <f>IF($A258="ADD",IF(NOT(ISBLANK(Y258)),_xlfn.XLOOKUP(Y258,ud_coating_system[lookupValue],ud_coating_system[lookupKey],"ERROR"),""), "")</f>
        <v/>
      </c>
      <c r="AB258" s="3" t="str">
        <f>IF($A258="ADD",IF(NOT(ISBLANK(AA258)),_xlfn.XLOOKUP(AA258,ud_pole_foundation_type[lookupValue],ud_pole_foundation_type[lookupKey],"ERROR"),""), "")</f>
        <v/>
      </c>
      <c r="AD258" s="3" t="str">
        <f>IF($A258="ADD",IF(NOT(ISBLANK(AC258)),_xlfn.XLOOKUP(AC258,ud_pole_base_connection[lookupValue],ud_pole_base_connection[lookupKey],"ERROR"),""), "")</f>
        <v/>
      </c>
      <c r="AE258" s="22"/>
      <c r="AF258" s="22"/>
      <c r="AI258" s="3" t="str">
        <f>IF($A258="ADD",IF(NOT(ISBLANK(AH258)),_xlfn.XLOOKUP(AH258,ud_pole_structure_make[lookupValue],ud_pole_structure_make[lookupKey],"ERROR"),""), "")</f>
        <v/>
      </c>
      <c r="AK258" s="3" t="str">
        <f>IF($A258="ADD",IF(NOT(ISBLANK(AJ258)),_xlfn.XLOOKUP(1,(ud_pole_structure_model_lookup=AJ258)*(ud_pole_structure_model_parentKey=AI258),ud_pole_structure_model[lookupKey],"ERROR"),""), "")</f>
        <v/>
      </c>
      <c r="AM258" s="3" t="str">
        <f>IF($A258="ADD",IF(NOT(ISBLANK(AL258)),_xlfn.XLOOKUP(AL258,sl_pole_shape[lookupValue],sl_pole_shape[lookupKey],"ERROR"),""), "")</f>
        <v/>
      </c>
      <c r="AN258" s="8"/>
      <c r="AP258" s="3" t="str">
        <f>IF($A258="ADD",IF(NOT(ISBLANK(AO258)),_xlfn.XLOOKUP(AO258,sl_pole_attach[lookupValue],sl_pole_attach[lookupKey],"ERROR"),""), "")</f>
        <v/>
      </c>
      <c r="AR258" s="3" t="str">
        <f>IF($A258="ADD",IF(NOT(ISBLANK(AQ258)),_xlfn.XLOOKUP(AQ258,sl_earthing_type[lookupValue],sl_earthing_type[lookupKey],"ERROR"),""), "")</f>
        <v/>
      </c>
      <c r="AT258" s="3" t="str">
        <f>IF($A258="ADD",IF(NOT(ISBLANK(AS258)),_xlfn.XLOOKUP(AS258,men_point[lookupValue],men_point[lookupKey],"ERROR"),""), "")</f>
        <v/>
      </c>
      <c r="AU258" s="8"/>
      <c r="AW258" s="3" t="str">
        <f>IF($A258="ADD",IF(NOT(ISBLANK(AV258)),_xlfn.XLOOKUP(AV258,sign_bracket[lookupValue],sign_bracket[lookupKey],"ERROR"),""), "")</f>
        <v/>
      </c>
      <c r="AY258" s="3" t="str">
        <f>IF($A258="ADD",IF(NOT(ISBLANK(AX258)),_xlfn.XLOOKUP(AX258,post_plant_type[lookupValue],post_plant_type[lookupKey],"ERROR"),""), "")</f>
        <v/>
      </c>
      <c r="BA258" s="3" t="str">
        <f>IF($A258="ADD",IF(NOT(ISBLANK(AZ258)),_xlfn.XLOOKUP(AZ258,post_ground_type[lookupValue],post_ground_type[lookupKey],"ERROR"),""), "")</f>
        <v/>
      </c>
      <c r="BC258" s="3" t="str">
        <f>IF($A258="ADD",IF(NOT(ISBLANK(BB258)),_xlfn.XLOOKUP(BB258,post_joint_type[lookupValue],post_joint_type[lookupKey],"ERROR"),""), "")</f>
        <v/>
      </c>
      <c r="BD258" s="4"/>
      <c r="BE258" s="7"/>
      <c r="BF258" s="4" t="str">
        <f t="shared" ca="1" si="27"/>
        <v/>
      </c>
      <c r="BG258" s="4"/>
      <c r="BH258" s="3" t="str">
        <f t="shared" si="28"/>
        <v/>
      </c>
      <c r="BI258" s="3" t="str">
        <f>IF($A258="","",IF((AND($A258="ADD",OR(BH258="",BH258="In Use"))),"5",(_xlfn.XLOOKUP(BH258,ud_asset_status[lookupValue],ud_asset_status[lookupKey],""))))</f>
        <v/>
      </c>
      <c r="BJ258" s="7"/>
      <c r="BL258" s="3" t="str">
        <f>IF($A258="ADD",IF(NOT(ISBLANK(BK258)),_xlfn.XLOOKUP(BK258,ud_replacement_status[lookupValue],ud_replacement_status[lookupKey],"ERROR"),""), "")</f>
        <v/>
      </c>
      <c r="BM258" s="7"/>
      <c r="BO258" s="3" t="str">
        <f>IF($A258="ADD",IF(NOT(ISBLANK(BN258)),_xlfn.XLOOKUP(BN258,ar_replace_reason[lookupValue],ar_replace_reason[lookupKey],"ERROR"),""), "")</f>
        <v/>
      </c>
      <c r="BP258" s="3" t="str">
        <f t="shared" si="29"/>
        <v/>
      </c>
      <c r="BQ258" s="3" t="str">
        <f>IF($A258="","",IF((AND($A258="ADD",OR(BP258="",BP258="Queenstown-Lakes District Council"))),"70",(_xlfn.XLOOKUP(BP258,ud_organisation_owner[lookupValue],ud_organisation_owner[lookupKey],""))))</f>
        <v/>
      </c>
      <c r="BR258" s="3" t="str">
        <f t="shared" si="30"/>
        <v/>
      </c>
      <c r="BS258" s="3" t="str">
        <f>IF($A258="","",IF((AND($A258="ADD",OR(BR258="",BR258="Queenstown-Lakes District Council"))),"70",(_xlfn.XLOOKUP(BR258,ud_organisation_owner[lookupValue],ud_organisation_owner[lookupKey],""))))</f>
        <v/>
      </c>
      <c r="BT258" s="3" t="str">
        <f t="shared" si="31"/>
        <v/>
      </c>
      <c r="BU258" s="3" t="str">
        <f>IF($A258="","",IF((AND($A258="ADD",OR(BT258="",BT258="Local Authority"))),"17",(_xlfn.XLOOKUP(BT258,ud_sub_organisation[lookupValue],ud_sub_organisation[lookupKey],""))))</f>
        <v/>
      </c>
      <c r="BW258" s="3" t="str">
        <f>IF($A258="ADD",IF(NOT(ISBLANK(BV258)),_xlfn.XLOOKUP(BV258,ud_maintenance_organisation[lookupValue],ud_maintenance_organisation[lookupKey],"ERROR"),""), "")</f>
        <v/>
      </c>
      <c r="BX258" s="3" t="str">
        <f t="shared" si="32"/>
        <v/>
      </c>
      <c r="BY258" s="3" t="str">
        <f>IF($A258="","",IF((AND($A258="ADD",OR(BX258="",BX258="Vested Assets"))),"12",(_xlfn.XLOOKUP(BX258,ud_work_category[lookupValue],ud_work_category[lookupKey],""))))</f>
        <v/>
      </c>
      <c r="BZ258" s="6"/>
      <c r="CA258" s="2" t="str">
        <f t="shared" si="33"/>
        <v/>
      </c>
      <c r="CB258" s="3" t="str">
        <f t="shared" si="34"/>
        <v/>
      </c>
      <c r="CC258" s="3" t="str">
        <f>IF($A258="","",IF((AND($A258="ADD",OR(CB258="",CB258="Excellent"))),"1",(_xlfn.XLOOKUP(CB258,condition[lookupValue],condition[lookupKey],""))))</f>
        <v/>
      </c>
      <c r="CD258" s="7" t="str">
        <f t="shared" si="35"/>
        <v/>
      </c>
      <c r="CE258" s="8"/>
    </row>
    <row r="259" spans="2:83" x14ac:dyDescent="0.25">
      <c r="B259" s="4"/>
      <c r="D259" s="3" t="str">
        <f>IF($A259="ADD",IF(NOT(ISBLANK(C259)),_xlfn.XLOOKUP(C259,ud_amds_table_list[lookupValue],ud_amds_table_list[lookupKey],"ERROR"),""), "")</f>
        <v/>
      </c>
      <c r="G259" s="8"/>
      <c r="I259" s="3" t="str">
        <f>IF($A259="ADD",IF(NOT(ISBLANK(H259)),_xlfn.XLOOKUP(H259,roadnames[lookupValue],roadnames[lookupKey],"ERROR"),""), "")</f>
        <v/>
      </c>
      <c r="J259" s="5"/>
      <c r="K259" s="5"/>
      <c r="L259" s="22"/>
      <c r="N259" s="3" t="str">
        <f>IF($A259="ADD",IF(NOT(ISBLANK(M259)),_xlfn.XLOOKUP(M259,side[lookupValue],side[lookupKey],"ERROR"),""), "")</f>
        <v/>
      </c>
      <c r="O259" s="4"/>
      <c r="Q259" s="3" t="str">
        <f>IF($A259="ADD",IF(NOT(ISBLANK(P259)),_xlfn.XLOOKUP(P259,ud_placement[lookupValue],ud_placement[lookupKey],"ERROR"),""), "")</f>
        <v/>
      </c>
      <c r="S259" s="3" t="str">
        <f>IF($A259="ADD",IF(NOT(ISBLANK(R259)),_xlfn.XLOOKUP(R259,ud_pole_primary_function[lookupValue],ud_pole_primary_function[lookupKey],"ERROR"),""), "")</f>
        <v/>
      </c>
      <c r="U259" s="3" t="str">
        <f>IF($A259="ADD",IF(NOT(ISBLANK(T259)),_xlfn.XLOOKUP(T259,ud_pole_structure_type[lookupValue],ud_pole_structure_type[lookupKey],"ERROR"),""), "")</f>
        <v/>
      </c>
      <c r="X259" s="3" t="str">
        <f>IF($A259="ADD",IF(NOT(ISBLANK(W259)),_xlfn.XLOOKUP(W259,pole_material[lookupValue],pole_material[lookupKey],"ERROR"),""), "")</f>
        <v/>
      </c>
      <c r="Z259" s="3" t="str">
        <f>IF($A259="ADD",IF(NOT(ISBLANK(Y259)),_xlfn.XLOOKUP(Y259,ud_coating_system[lookupValue],ud_coating_system[lookupKey],"ERROR"),""), "")</f>
        <v/>
      </c>
      <c r="AB259" s="3" t="str">
        <f>IF($A259="ADD",IF(NOT(ISBLANK(AA259)),_xlfn.XLOOKUP(AA259,ud_pole_foundation_type[lookupValue],ud_pole_foundation_type[lookupKey],"ERROR"),""), "")</f>
        <v/>
      </c>
      <c r="AD259" s="3" t="str">
        <f>IF($A259="ADD",IF(NOT(ISBLANK(AC259)),_xlfn.XLOOKUP(AC259,ud_pole_base_connection[lookupValue],ud_pole_base_connection[lookupKey],"ERROR"),""), "")</f>
        <v/>
      </c>
      <c r="AE259" s="22"/>
      <c r="AF259" s="22"/>
      <c r="AI259" s="3" t="str">
        <f>IF($A259="ADD",IF(NOT(ISBLANK(AH259)),_xlfn.XLOOKUP(AH259,ud_pole_structure_make[lookupValue],ud_pole_structure_make[lookupKey],"ERROR"),""), "")</f>
        <v/>
      </c>
      <c r="AK259" s="3" t="str">
        <f>IF($A259="ADD",IF(NOT(ISBLANK(AJ259)),_xlfn.XLOOKUP(1,(ud_pole_structure_model_lookup=AJ259)*(ud_pole_structure_model_parentKey=AI259),ud_pole_structure_model[lookupKey],"ERROR"),""), "")</f>
        <v/>
      </c>
      <c r="AM259" s="3" t="str">
        <f>IF($A259="ADD",IF(NOT(ISBLANK(AL259)),_xlfn.XLOOKUP(AL259,sl_pole_shape[lookupValue],sl_pole_shape[lookupKey],"ERROR"),""), "")</f>
        <v/>
      </c>
      <c r="AN259" s="8"/>
      <c r="AP259" s="3" t="str">
        <f>IF($A259="ADD",IF(NOT(ISBLANK(AO259)),_xlfn.XLOOKUP(AO259,sl_pole_attach[lookupValue],sl_pole_attach[lookupKey],"ERROR"),""), "")</f>
        <v/>
      </c>
      <c r="AR259" s="3" t="str">
        <f>IF($A259="ADD",IF(NOT(ISBLANK(AQ259)),_xlfn.XLOOKUP(AQ259,sl_earthing_type[lookupValue],sl_earthing_type[lookupKey],"ERROR"),""), "")</f>
        <v/>
      </c>
      <c r="AT259" s="3" t="str">
        <f>IF($A259="ADD",IF(NOT(ISBLANK(AS259)),_xlfn.XLOOKUP(AS259,men_point[lookupValue],men_point[lookupKey],"ERROR"),""), "")</f>
        <v/>
      </c>
      <c r="AU259" s="8"/>
      <c r="AW259" s="3" t="str">
        <f>IF($A259="ADD",IF(NOT(ISBLANK(AV259)),_xlfn.XLOOKUP(AV259,sign_bracket[lookupValue],sign_bracket[lookupKey],"ERROR"),""), "")</f>
        <v/>
      </c>
      <c r="AY259" s="3" t="str">
        <f>IF($A259="ADD",IF(NOT(ISBLANK(AX259)),_xlfn.XLOOKUP(AX259,post_plant_type[lookupValue],post_plant_type[lookupKey],"ERROR"),""), "")</f>
        <v/>
      </c>
      <c r="BA259" s="3" t="str">
        <f>IF($A259="ADD",IF(NOT(ISBLANK(AZ259)),_xlfn.XLOOKUP(AZ259,post_ground_type[lookupValue],post_ground_type[lookupKey],"ERROR"),""), "")</f>
        <v/>
      </c>
      <c r="BC259" s="3" t="str">
        <f>IF($A259="ADD",IF(NOT(ISBLANK(BB259)),_xlfn.XLOOKUP(BB259,post_joint_type[lookupValue],post_joint_type[lookupKey],"ERROR"),""), "")</f>
        <v/>
      </c>
      <c r="BD259" s="4"/>
      <c r="BE259" s="7"/>
      <c r="BF259" s="4" t="str">
        <f t="shared" ca="1" si="27"/>
        <v/>
      </c>
      <c r="BG259" s="4"/>
      <c r="BH259" s="3" t="str">
        <f t="shared" si="28"/>
        <v/>
      </c>
      <c r="BI259" s="3" t="str">
        <f>IF($A259="","",IF((AND($A259="ADD",OR(BH259="",BH259="In Use"))),"5",(_xlfn.XLOOKUP(BH259,ud_asset_status[lookupValue],ud_asset_status[lookupKey],""))))</f>
        <v/>
      </c>
      <c r="BJ259" s="7"/>
      <c r="BL259" s="3" t="str">
        <f>IF($A259="ADD",IF(NOT(ISBLANK(BK259)),_xlfn.XLOOKUP(BK259,ud_replacement_status[lookupValue],ud_replacement_status[lookupKey],"ERROR"),""), "")</f>
        <v/>
      </c>
      <c r="BM259" s="7"/>
      <c r="BO259" s="3" t="str">
        <f>IF($A259="ADD",IF(NOT(ISBLANK(BN259)),_xlfn.XLOOKUP(BN259,ar_replace_reason[lookupValue],ar_replace_reason[lookupKey],"ERROR"),""), "")</f>
        <v/>
      </c>
      <c r="BP259" s="3" t="str">
        <f t="shared" si="29"/>
        <v/>
      </c>
      <c r="BQ259" s="3" t="str">
        <f>IF($A259="","",IF((AND($A259="ADD",OR(BP259="",BP259="Queenstown-Lakes District Council"))),"70",(_xlfn.XLOOKUP(BP259,ud_organisation_owner[lookupValue],ud_organisation_owner[lookupKey],""))))</f>
        <v/>
      </c>
      <c r="BR259" s="3" t="str">
        <f t="shared" si="30"/>
        <v/>
      </c>
      <c r="BS259" s="3" t="str">
        <f>IF($A259="","",IF((AND($A259="ADD",OR(BR259="",BR259="Queenstown-Lakes District Council"))),"70",(_xlfn.XLOOKUP(BR259,ud_organisation_owner[lookupValue],ud_organisation_owner[lookupKey],""))))</f>
        <v/>
      </c>
      <c r="BT259" s="3" t="str">
        <f t="shared" si="31"/>
        <v/>
      </c>
      <c r="BU259" s="3" t="str">
        <f>IF($A259="","",IF((AND($A259="ADD",OR(BT259="",BT259="Local Authority"))),"17",(_xlfn.XLOOKUP(BT259,ud_sub_organisation[lookupValue],ud_sub_organisation[lookupKey],""))))</f>
        <v/>
      </c>
      <c r="BW259" s="3" t="str">
        <f>IF($A259="ADD",IF(NOT(ISBLANK(BV259)),_xlfn.XLOOKUP(BV259,ud_maintenance_organisation[lookupValue],ud_maintenance_organisation[lookupKey],"ERROR"),""), "")</f>
        <v/>
      </c>
      <c r="BX259" s="3" t="str">
        <f t="shared" si="32"/>
        <v/>
      </c>
      <c r="BY259" s="3" t="str">
        <f>IF($A259="","",IF((AND($A259="ADD",OR(BX259="",BX259="Vested Assets"))),"12",(_xlfn.XLOOKUP(BX259,ud_work_category[lookupValue],ud_work_category[lookupKey],""))))</f>
        <v/>
      </c>
      <c r="BZ259" s="6"/>
      <c r="CA259" s="2" t="str">
        <f t="shared" si="33"/>
        <v/>
      </c>
      <c r="CB259" s="3" t="str">
        <f t="shared" si="34"/>
        <v/>
      </c>
      <c r="CC259" s="3" t="str">
        <f>IF($A259="","",IF((AND($A259="ADD",OR(CB259="",CB259="Excellent"))),"1",(_xlfn.XLOOKUP(CB259,condition[lookupValue],condition[lookupKey],""))))</f>
        <v/>
      </c>
      <c r="CD259" s="7" t="str">
        <f t="shared" si="35"/>
        <v/>
      </c>
      <c r="CE259" s="8"/>
    </row>
    <row r="260" spans="2:83" x14ac:dyDescent="0.25">
      <c r="B260" s="4"/>
      <c r="D260" s="3" t="str">
        <f>IF($A260="ADD",IF(NOT(ISBLANK(C260)),_xlfn.XLOOKUP(C260,ud_amds_table_list[lookupValue],ud_amds_table_list[lookupKey],"ERROR"),""), "")</f>
        <v/>
      </c>
      <c r="G260" s="8"/>
      <c r="I260" s="3" t="str">
        <f>IF($A260="ADD",IF(NOT(ISBLANK(H260)),_xlfn.XLOOKUP(H260,roadnames[lookupValue],roadnames[lookupKey],"ERROR"),""), "")</f>
        <v/>
      </c>
      <c r="J260" s="5"/>
      <c r="K260" s="5"/>
      <c r="L260" s="22"/>
      <c r="N260" s="3" t="str">
        <f>IF($A260="ADD",IF(NOT(ISBLANK(M260)),_xlfn.XLOOKUP(M260,side[lookupValue],side[lookupKey],"ERROR"),""), "")</f>
        <v/>
      </c>
      <c r="O260" s="4"/>
      <c r="Q260" s="3" t="str">
        <f>IF($A260="ADD",IF(NOT(ISBLANK(P260)),_xlfn.XLOOKUP(P260,ud_placement[lookupValue],ud_placement[lookupKey],"ERROR"),""), "")</f>
        <v/>
      </c>
      <c r="S260" s="3" t="str">
        <f>IF($A260="ADD",IF(NOT(ISBLANK(R260)),_xlfn.XLOOKUP(R260,ud_pole_primary_function[lookupValue],ud_pole_primary_function[lookupKey],"ERROR"),""), "")</f>
        <v/>
      </c>
      <c r="U260" s="3" t="str">
        <f>IF($A260="ADD",IF(NOT(ISBLANK(T260)),_xlfn.XLOOKUP(T260,ud_pole_structure_type[lookupValue],ud_pole_structure_type[lookupKey],"ERROR"),""), "")</f>
        <v/>
      </c>
      <c r="X260" s="3" t="str">
        <f>IF($A260="ADD",IF(NOT(ISBLANK(W260)),_xlfn.XLOOKUP(W260,pole_material[lookupValue],pole_material[lookupKey],"ERROR"),""), "")</f>
        <v/>
      </c>
      <c r="Z260" s="3" t="str">
        <f>IF($A260="ADD",IF(NOT(ISBLANK(Y260)),_xlfn.XLOOKUP(Y260,ud_coating_system[lookupValue],ud_coating_system[lookupKey],"ERROR"),""), "")</f>
        <v/>
      </c>
      <c r="AB260" s="3" t="str">
        <f>IF($A260="ADD",IF(NOT(ISBLANK(AA260)),_xlfn.XLOOKUP(AA260,ud_pole_foundation_type[lookupValue],ud_pole_foundation_type[lookupKey],"ERROR"),""), "")</f>
        <v/>
      </c>
      <c r="AD260" s="3" t="str">
        <f>IF($A260="ADD",IF(NOT(ISBLANK(AC260)),_xlfn.XLOOKUP(AC260,ud_pole_base_connection[lookupValue],ud_pole_base_connection[lookupKey],"ERROR"),""), "")</f>
        <v/>
      </c>
      <c r="AE260" s="22"/>
      <c r="AF260" s="22"/>
      <c r="AI260" s="3" t="str">
        <f>IF($A260="ADD",IF(NOT(ISBLANK(AH260)),_xlfn.XLOOKUP(AH260,ud_pole_structure_make[lookupValue],ud_pole_structure_make[lookupKey],"ERROR"),""), "")</f>
        <v/>
      </c>
      <c r="AK260" s="3" t="str">
        <f>IF($A260="ADD",IF(NOT(ISBLANK(AJ260)),_xlfn.XLOOKUP(1,(ud_pole_structure_model_lookup=AJ260)*(ud_pole_structure_model_parentKey=AI260),ud_pole_structure_model[lookupKey],"ERROR"),""), "")</f>
        <v/>
      </c>
      <c r="AM260" s="3" t="str">
        <f>IF($A260="ADD",IF(NOT(ISBLANK(AL260)),_xlfn.XLOOKUP(AL260,sl_pole_shape[lookupValue],sl_pole_shape[lookupKey],"ERROR"),""), "")</f>
        <v/>
      </c>
      <c r="AN260" s="8"/>
      <c r="AP260" s="3" t="str">
        <f>IF($A260="ADD",IF(NOT(ISBLANK(AO260)),_xlfn.XLOOKUP(AO260,sl_pole_attach[lookupValue],sl_pole_attach[lookupKey],"ERROR"),""), "")</f>
        <v/>
      </c>
      <c r="AR260" s="3" t="str">
        <f>IF($A260="ADD",IF(NOT(ISBLANK(AQ260)),_xlfn.XLOOKUP(AQ260,sl_earthing_type[lookupValue],sl_earthing_type[lookupKey],"ERROR"),""), "")</f>
        <v/>
      </c>
      <c r="AT260" s="3" t="str">
        <f>IF($A260="ADD",IF(NOT(ISBLANK(AS260)),_xlfn.XLOOKUP(AS260,men_point[lookupValue],men_point[lookupKey],"ERROR"),""), "")</f>
        <v/>
      </c>
      <c r="AU260" s="8"/>
      <c r="AW260" s="3" t="str">
        <f>IF($A260="ADD",IF(NOT(ISBLANK(AV260)),_xlfn.XLOOKUP(AV260,sign_bracket[lookupValue],sign_bracket[lookupKey],"ERROR"),""), "")</f>
        <v/>
      </c>
      <c r="AY260" s="3" t="str">
        <f>IF($A260="ADD",IF(NOT(ISBLANK(AX260)),_xlfn.XLOOKUP(AX260,post_plant_type[lookupValue],post_plant_type[lookupKey],"ERROR"),""), "")</f>
        <v/>
      </c>
      <c r="BA260" s="3" t="str">
        <f>IF($A260="ADD",IF(NOT(ISBLANK(AZ260)),_xlfn.XLOOKUP(AZ260,post_ground_type[lookupValue],post_ground_type[lookupKey],"ERROR"),""), "")</f>
        <v/>
      </c>
      <c r="BC260" s="3" t="str">
        <f>IF($A260="ADD",IF(NOT(ISBLANK(BB260)),_xlfn.XLOOKUP(BB260,post_joint_type[lookupValue],post_joint_type[lookupKey],"ERROR"),""), "")</f>
        <v/>
      </c>
      <c r="BD260" s="4"/>
      <c r="BE260" s="7"/>
      <c r="BF260" s="4" t="str">
        <f t="shared" ca="1" si="27"/>
        <v/>
      </c>
      <c r="BG260" s="4"/>
      <c r="BH260" s="3" t="str">
        <f t="shared" si="28"/>
        <v/>
      </c>
      <c r="BI260" s="3" t="str">
        <f>IF($A260="","",IF((AND($A260="ADD",OR(BH260="",BH260="In Use"))),"5",(_xlfn.XLOOKUP(BH260,ud_asset_status[lookupValue],ud_asset_status[lookupKey],""))))</f>
        <v/>
      </c>
      <c r="BJ260" s="7"/>
      <c r="BL260" s="3" t="str">
        <f>IF($A260="ADD",IF(NOT(ISBLANK(BK260)),_xlfn.XLOOKUP(BK260,ud_replacement_status[lookupValue],ud_replacement_status[lookupKey],"ERROR"),""), "")</f>
        <v/>
      </c>
      <c r="BM260" s="7"/>
      <c r="BO260" s="3" t="str">
        <f>IF($A260="ADD",IF(NOT(ISBLANK(BN260)),_xlfn.XLOOKUP(BN260,ar_replace_reason[lookupValue],ar_replace_reason[lookupKey],"ERROR"),""), "")</f>
        <v/>
      </c>
      <c r="BP260" s="3" t="str">
        <f t="shared" si="29"/>
        <v/>
      </c>
      <c r="BQ260" s="3" t="str">
        <f>IF($A260="","",IF((AND($A260="ADD",OR(BP260="",BP260="Queenstown-Lakes District Council"))),"70",(_xlfn.XLOOKUP(BP260,ud_organisation_owner[lookupValue],ud_organisation_owner[lookupKey],""))))</f>
        <v/>
      </c>
      <c r="BR260" s="3" t="str">
        <f t="shared" si="30"/>
        <v/>
      </c>
      <c r="BS260" s="3" t="str">
        <f>IF($A260="","",IF((AND($A260="ADD",OR(BR260="",BR260="Queenstown-Lakes District Council"))),"70",(_xlfn.XLOOKUP(BR260,ud_organisation_owner[lookupValue],ud_organisation_owner[lookupKey],""))))</f>
        <v/>
      </c>
      <c r="BT260" s="3" t="str">
        <f t="shared" si="31"/>
        <v/>
      </c>
      <c r="BU260" s="3" t="str">
        <f>IF($A260="","",IF((AND($A260="ADD",OR(BT260="",BT260="Local Authority"))),"17",(_xlfn.XLOOKUP(BT260,ud_sub_organisation[lookupValue],ud_sub_organisation[lookupKey],""))))</f>
        <v/>
      </c>
      <c r="BW260" s="3" t="str">
        <f>IF($A260="ADD",IF(NOT(ISBLANK(BV260)),_xlfn.XLOOKUP(BV260,ud_maintenance_organisation[lookupValue],ud_maintenance_organisation[lookupKey],"ERROR"),""), "")</f>
        <v/>
      </c>
      <c r="BX260" s="3" t="str">
        <f t="shared" si="32"/>
        <v/>
      </c>
      <c r="BY260" s="3" t="str">
        <f>IF($A260="","",IF((AND($A260="ADD",OR(BX260="",BX260="Vested Assets"))),"12",(_xlfn.XLOOKUP(BX260,ud_work_category[lookupValue],ud_work_category[lookupKey],""))))</f>
        <v/>
      </c>
      <c r="BZ260" s="6"/>
      <c r="CA260" s="2" t="str">
        <f t="shared" si="33"/>
        <v/>
      </c>
      <c r="CB260" s="3" t="str">
        <f t="shared" si="34"/>
        <v/>
      </c>
      <c r="CC260" s="3" t="str">
        <f>IF($A260="","",IF((AND($A260="ADD",OR(CB260="",CB260="Excellent"))),"1",(_xlfn.XLOOKUP(CB260,condition[lookupValue],condition[lookupKey],""))))</f>
        <v/>
      </c>
      <c r="CD260" s="7" t="str">
        <f t="shared" si="35"/>
        <v/>
      </c>
      <c r="CE260" s="8"/>
    </row>
    <row r="261" spans="2:83" x14ac:dyDescent="0.25">
      <c r="B261" s="4"/>
      <c r="D261" s="3" t="str">
        <f>IF($A261="ADD",IF(NOT(ISBLANK(C261)),_xlfn.XLOOKUP(C261,ud_amds_table_list[lookupValue],ud_amds_table_list[lookupKey],"ERROR"),""), "")</f>
        <v/>
      </c>
      <c r="G261" s="8"/>
      <c r="I261" s="3" t="str">
        <f>IF($A261="ADD",IF(NOT(ISBLANK(H261)),_xlfn.XLOOKUP(H261,roadnames[lookupValue],roadnames[lookupKey],"ERROR"),""), "")</f>
        <v/>
      </c>
      <c r="J261" s="5"/>
      <c r="K261" s="5"/>
      <c r="L261" s="22"/>
      <c r="N261" s="3" t="str">
        <f>IF($A261="ADD",IF(NOT(ISBLANK(M261)),_xlfn.XLOOKUP(M261,side[lookupValue],side[lookupKey],"ERROR"),""), "")</f>
        <v/>
      </c>
      <c r="O261" s="4"/>
      <c r="Q261" s="3" t="str">
        <f>IF($A261="ADD",IF(NOT(ISBLANK(P261)),_xlfn.XLOOKUP(P261,ud_placement[lookupValue],ud_placement[lookupKey],"ERROR"),""), "")</f>
        <v/>
      </c>
      <c r="S261" s="3" t="str">
        <f>IF($A261="ADD",IF(NOT(ISBLANK(R261)),_xlfn.XLOOKUP(R261,ud_pole_primary_function[lookupValue],ud_pole_primary_function[lookupKey],"ERROR"),""), "")</f>
        <v/>
      </c>
      <c r="U261" s="3" t="str">
        <f>IF($A261="ADD",IF(NOT(ISBLANK(T261)),_xlfn.XLOOKUP(T261,ud_pole_structure_type[lookupValue],ud_pole_structure_type[lookupKey],"ERROR"),""), "")</f>
        <v/>
      </c>
      <c r="X261" s="3" t="str">
        <f>IF($A261="ADD",IF(NOT(ISBLANK(W261)),_xlfn.XLOOKUP(W261,pole_material[lookupValue],pole_material[lookupKey],"ERROR"),""), "")</f>
        <v/>
      </c>
      <c r="Z261" s="3" t="str">
        <f>IF($A261="ADD",IF(NOT(ISBLANK(Y261)),_xlfn.XLOOKUP(Y261,ud_coating_system[lookupValue],ud_coating_system[lookupKey],"ERROR"),""), "")</f>
        <v/>
      </c>
      <c r="AB261" s="3" t="str">
        <f>IF($A261="ADD",IF(NOT(ISBLANK(AA261)),_xlfn.XLOOKUP(AA261,ud_pole_foundation_type[lookupValue],ud_pole_foundation_type[lookupKey],"ERROR"),""), "")</f>
        <v/>
      </c>
      <c r="AD261" s="3" t="str">
        <f>IF($A261="ADD",IF(NOT(ISBLANK(AC261)),_xlfn.XLOOKUP(AC261,ud_pole_base_connection[lookupValue],ud_pole_base_connection[lookupKey],"ERROR"),""), "")</f>
        <v/>
      </c>
      <c r="AE261" s="22"/>
      <c r="AF261" s="22"/>
      <c r="AI261" s="3" t="str">
        <f>IF($A261="ADD",IF(NOT(ISBLANK(AH261)),_xlfn.XLOOKUP(AH261,ud_pole_structure_make[lookupValue],ud_pole_structure_make[lookupKey],"ERROR"),""), "")</f>
        <v/>
      </c>
      <c r="AK261" s="3" t="str">
        <f>IF($A261="ADD",IF(NOT(ISBLANK(AJ261)),_xlfn.XLOOKUP(1,(ud_pole_structure_model_lookup=AJ261)*(ud_pole_structure_model_parentKey=AI261),ud_pole_structure_model[lookupKey],"ERROR"),""), "")</f>
        <v/>
      </c>
      <c r="AM261" s="3" t="str">
        <f>IF($A261="ADD",IF(NOT(ISBLANK(AL261)),_xlfn.XLOOKUP(AL261,sl_pole_shape[lookupValue],sl_pole_shape[lookupKey],"ERROR"),""), "")</f>
        <v/>
      </c>
      <c r="AN261" s="8"/>
      <c r="AP261" s="3" t="str">
        <f>IF($A261="ADD",IF(NOT(ISBLANK(AO261)),_xlfn.XLOOKUP(AO261,sl_pole_attach[lookupValue],sl_pole_attach[lookupKey],"ERROR"),""), "")</f>
        <v/>
      </c>
      <c r="AR261" s="3" t="str">
        <f>IF($A261="ADD",IF(NOT(ISBLANK(AQ261)),_xlfn.XLOOKUP(AQ261,sl_earthing_type[lookupValue],sl_earthing_type[lookupKey],"ERROR"),""), "")</f>
        <v/>
      </c>
      <c r="AT261" s="3" t="str">
        <f>IF($A261="ADD",IF(NOT(ISBLANK(AS261)),_xlfn.XLOOKUP(AS261,men_point[lookupValue],men_point[lookupKey],"ERROR"),""), "")</f>
        <v/>
      </c>
      <c r="AU261" s="8"/>
      <c r="AW261" s="3" t="str">
        <f>IF($A261="ADD",IF(NOT(ISBLANK(AV261)),_xlfn.XLOOKUP(AV261,sign_bracket[lookupValue],sign_bracket[lookupKey],"ERROR"),""), "")</f>
        <v/>
      </c>
      <c r="AY261" s="3" t="str">
        <f>IF($A261="ADD",IF(NOT(ISBLANK(AX261)),_xlfn.XLOOKUP(AX261,post_plant_type[lookupValue],post_plant_type[lookupKey],"ERROR"),""), "")</f>
        <v/>
      </c>
      <c r="BA261" s="3" t="str">
        <f>IF($A261="ADD",IF(NOT(ISBLANK(AZ261)),_xlfn.XLOOKUP(AZ261,post_ground_type[lookupValue],post_ground_type[lookupKey],"ERROR"),""), "")</f>
        <v/>
      </c>
      <c r="BC261" s="3" t="str">
        <f>IF($A261="ADD",IF(NOT(ISBLANK(BB261)),_xlfn.XLOOKUP(BB261,post_joint_type[lookupValue],post_joint_type[lookupKey],"ERROR"),""), "")</f>
        <v/>
      </c>
      <c r="BD261" s="4"/>
      <c r="BE261" s="7"/>
      <c r="BF261" s="4" t="str">
        <f t="shared" ca="1" si="27"/>
        <v/>
      </c>
      <c r="BG261" s="4"/>
      <c r="BH261" s="3" t="str">
        <f t="shared" si="28"/>
        <v/>
      </c>
      <c r="BI261" s="3" t="str">
        <f>IF($A261="","",IF((AND($A261="ADD",OR(BH261="",BH261="In Use"))),"5",(_xlfn.XLOOKUP(BH261,ud_asset_status[lookupValue],ud_asset_status[lookupKey],""))))</f>
        <v/>
      </c>
      <c r="BJ261" s="7"/>
      <c r="BL261" s="3" t="str">
        <f>IF($A261="ADD",IF(NOT(ISBLANK(BK261)),_xlfn.XLOOKUP(BK261,ud_replacement_status[lookupValue],ud_replacement_status[lookupKey],"ERROR"),""), "")</f>
        <v/>
      </c>
      <c r="BM261" s="7"/>
      <c r="BO261" s="3" t="str">
        <f>IF($A261="ADD",IF(NOT(ISBLANK(BN261)),_xlfn.XLOOKUP(BN261,ar_replace_reason[lookupValue],ar_replace_reason[lookupKey],"ERROR"),""), "")</f>
        <v/>
      </c>
      <c r="BP261" s="3" t="str">
        <f t="shared" si="29"/>
        <v/>
      </c>
      <c r="BQ261" s="3" t="str">
        <f>IF($A261="","",IF((AND($A261="ADD",OR(BP261="",BP261="Queenstown-Lakes District Council"))),"70",(_xlfn.XLOOKUP(BP261,ud_organisation_owner[lookupValue],ud_organisation_owner[lookupKey],""))))</f>
        <v/>
      </c>
      <c r="BR261" s="3" t="str">
        <f t="shared" si="30"/>
        <v/>
      </c>
      <c r="BS261" s="3" t="str">
        <f>IF($A261="","",IF((AND($A261="ADD",OR(BR261="",BR261="Queenstown-Lakes District Council"))),"70",(_xlfn.XLOOKUP(BR261,ud_organisation_owner[lookupValue],ud_organisation_owner[lookupKey],""))))</f>
        <v/>
      </c>
      <c r="BT261" s="3" t="str">
        <f t="shared" si="31"/>
        <v/>
      </c>
      <c r="BU261" s="3" t="str">
        <f>IF($A261="","",IF((AND($A261="ADD",OR(BT261="",BT261="Local Authority"))),"17",(_xlfn.XLOOKUP(BT261,ud_sub_organisation[lookupValue],ud_sub_organisation[lookupKey],""))))</f>
        <v/>
      </c>
      <c r="BW261" s="3" t="str">
        <f>IF($A261="ADD",IF(NOT(ISBLANK(BV261)),_xlfn.XLOOKUP(BV261,ud_maintenance_organisation[lookupValue],ud_maintenance_organisation[lookupKey],"ERROR"),""), "")</f>
        <v/>
      </c>
      <c r="BX261" s="3" t="str">
        <f t="shared" si="32"/>
        <v/>
      </c>
      <c r="BY261" s="3" t="str">
        <f>IF($A261="","",IF((AND($A261="ADD",OR(BX261="",BX261="Vested Assets"))),"12",(_xlfn.XLOOKUP(BX261,ud_work_category[lookupValue],ud_work_category[lookupKey],""))))</f>
        <v/>
      </c>
      <c r="BZ261" s="6"/>
      <c r="CA261" s="2" t="str">
        <f t="shared" si="33"/>
        <v/>
      </c>
      <c r="CB261" s="3" t="str">
        <f t="shared" si="34"/>
        <v/>
      </c>
      <c r="CC261" s="3" t="str">
        <f>IF($A261="","",IF((AND($A261="ADD",OR(CB261="",CB261="Excellent"))),"1",(_xlfn.XLOOKUP(CB261,condition[lookupValue],condition[lookupKey],""))))</f>
        <v/>
      </c>
      <c r="CD261" s="7" t="str">
        <f t="shared" si="35"/>
        <v/>
      </c>
      <c r="CE261" s="8"/>
    </row>
    <row r="262" spans="2:83" x14ac:dyDescent="0.25">
      <c r="B262" s="4"/>
      <c r="D262" s="3" t="str">
        <f>IF($A262="ADD",IF(NOT(ISBLANK(C262)),_xlfn.XLOOKUP(C262,ud_amds_table_list[lookupValue],ud_amds_table_list[lookupKey],"ERROR"),""), "")</f>
        <v/>
      </c>
      <c r="G262" s="8"/>
      <c r="I262" s="3" t="str">
        <f>IF($A262="ADD",IF(NOT(ISBLANK(H262)),_xlfn.XLOOKUP(H262,roadnames[lookupValue],roadnames[lookupKey],"ERROR"),""), "")</f>
        <v/>
      </c>
      <c r="J262" s="5"/>
      <c r="K262" s="5"/>
      <c r="L262" s="22"/>
      <c r="N262" s="3" t="str">
        <f>IF($A262="ADD",IF(NOT(ISBLANK(M262)),_xlfn.XLOOKUP(M262,side[lookupValue],side[lookupKey],"ERROR"),""), "")</f>
        <v/>
      </c>
      <c r="O262" s="4"/>
      <c r="Q262" s="3" t="str">
        <f>IF($A262="ADD",IF(NOT(ISBLANK(P262)),_xlfn.XLOOKUP(P262,ud_placement[lookupValue],ud_placement[lookupKey],"ERROR"),""), "")</f>
        <v/>
      </c>
      <c r="S262" s="3" t="str">
        <f>IF($A262="ADD",IF(NOT(ISBLANK(R262)),_xlfn.XLOOKUP(R262,ud_pole_primary_function[lookupValue],ud_pole_primary_function[lookupKey],"ERROR"),""), "")</f>
        <v/>
      </c>
      <c r="U262" s="3" t="str">
        <f>IF($A262="ADD",IF(NOT(ISBLANK(T262)),_xlfn.XLOOKUP(T262,ud_pole_structure_type[lookupValue],ud_pole_structure_type[lookupKey],"ERROR"),""), "")</f>
        <v/>
      </c>
      <c r="X262" s="3" t="str">
        <f>IF($A262="ADD",IF(NOT(ISBLANK(W262)),_xlfn.XLOOKUP(W262,pole_material[lookupValue],pole_material[lookupKey],"ERROR"),""), "")</f>
        <v/>
      </c>
      <c r="Z262" s="3" t="str">
        <f>IF($A262="ADD",IF(NOT(ISBLANK(Y262)),_xlfn.XLOOKUP(Y262,ud_coating_system[lookupValue],ud_coating_system[lookupKey],"ERROR"),""), "")</f>
        <v/>
      </c>
      <c r="AB262" s="3" t="str">
        <f>IF($A262="ADD",IF(NOT(ISBLANK(AA262)),_xlfn.XLOOKUP(AA262,ud_pole_foundation_type[lookupValue],ud_pole_foundation_type[lookupKey],"ERROR"),""), "")</f>
        <v/>
      </c>
      <c r="AD262" s="3" t="str">
        <f>IF($A262="ADD",IF(NOT(ISBLANK(AC262)),_xlfn.XLOOKUP(AC262,ud_pole_base_connection[lookupValue],ud_pole_base_connection[lookupKey],"ERROR"),""), "")</f>
        <v/>
      </c>
      <c r="AE262" s="22"/>
      <c r="AF262" s="22"/>
      <c r="AI262" s="3" t="str">
        <f>IF($A262="ADD",IF(NOT(ISBLANK(AH262)),_xlfn.XLOOKUP(AH262,ud_pole_structure_make[lookupValue],ud_pole_structure_make[lookupKey],"ERROR"),""), "")</f>
        <v/>
      </c>
      <c r="AK262" s="3" t="str">
        <f>IF($A262="ADD",IF(NOT(ISBLANK(AJ262)),_xlfn.XLOOKUP(1,(ud_pole_structure_model_lookup=AJ262)*(ud_pole_structure_model_parentKey=AI262),ud_pole_structure_model[lookupKey],"ERROR"),""), "")</f>
        <v/>
      </c>
      <c r="AM262" s="3" t="str">
        <f>IF($A262="ADD",IF(NOT(ISBLANK(AL262)),_xlfn.XLOOKUP(AL262,sl_pole_shape[lookupValue],sl_pole_shape[lookupKey],"ERROR"),""), "")</f>
        <v/>
      </c>
      <c r="AN262" s="8"/>
      <c r="AP262" s="3" t="str">
        <f>IF($A262="ADD",IF(NOT(ISBLANK(AO262)),_xlfn.XLOOKUP(AO262,sl_pole_attach[lookupValue],sl_pole_attach[lookupKey],"ERROR"),""), "")</f>
        <v/>
      </c>
      <c r="AR262" s="3" t="str">
        <f>IF($A262="ADD",IF(NOT(ISBLANK(AQ262)),_xlfn.XLOOKUP(AQ262,sl_earthing_type[lookupValue],sl_earthing_type[lookupKey],"ERROR"),""), "")</f>
        <v/>
      </c>
      <c r="AT262" s="3" t="str">
        <f>IF($A262="ADD",IF(NOT(ISBLANK(AS262)),_xlfn.XLOOKUP(AS262,men_point[lookupValue],men_point[lookupKey],"ERROR"),""), "")</f>
        <v/>
      </c>
      <c r="AU262" s="8"/>
      <c r="AW262" s="3" t="str">
        <f>IF($A262="ADD",IF(NOT(ISBLANK(AV262)),_xlfn.XLOOKUP(AV262,sign_bracket[lookupValue],sign_bracket[lookupKey],"ERROR"),""), "")</f>
        <v/>
      </c>
      <c r="AY262" s="3" t="str">
        <f>IF($A262="ADD",IF(NOT(ISBLANK(AX262)),_xlfn.XLOOKUP(AX262,post_plant_type[lookupValue],post_plant_type[lookupKey],"ERROR"),""), "")</f>
        <v/>
      </c>
      <c r="BA262" s="3" t="str">
        <f>IF($A262="ADD",IF(NOT(ISBLANK(AZ262)),_xlfn.XLOOKUP(AZ262,post_ground_type[lookupValue],post_ground_type[lookupKey],"ERROR"),""), "")</f>
        <v/>
      </c>
      <c r="BC262" s="3" t="str">
        <f>IF($A262="ADD",IF(NOT(ISBLANK(BB262)),_xlfn.XLOOKUP(BB262,post_joint_type[lookupValue],post_joint_type[lookupKey],"ERROR"),""), "")</f>
        <v/>
      </c>
      <c r="BD262" s="4"/>
      <c r="BE262" s="7"/>
      <c r="BF262" s="4" t="str">
        <f t="shared" ca="1" si="27"/>
        <v/>
      </c>
      <c r="BG262" s="4"/>
      <c r="BH262" s="3" t="str">
        <f t="shared" si="28"/>
        <v/>
      </c>
      <c r="BI262" s="3" t="str">
        <f>IF($A262="","",IF((AND($A262="ADD",OR(BH262="",BH262="In Use"))),"5",(_xlfn.XLOOKUP(BH262,ud_asset_status[lookupValue],ud_asset_status[lookupKey],""))))</f>
        <v/>
      </c>
      <c r="BJ262" s="7"/>
      <c r="BL262" s="3" t="str">
        <f>IF($A262="ADD",IF(NOT(ISBLANK(BK262)),_xlfn.XLOOKUP(BK262,ud_replacement_status[lookupValue],ud_replacement_status[lookupKey],"ERROR"),""), "")</f>
        <v/>
      </c>
      <c r="BM262" s="7"/>
      <c r="BO262" s="3" t="str">
        <f>IF($A262="ADD",IF(NOT(ISBLANK(BN262)),_xlfn.XLOOKUP(BN262,ar_replace_reason[lookupValue],ar_replace_reason[lookupKey],"ERROR"),""), "")</f>
        <v/>
      </c>
      <c r="BP262" s="3" t="str">
        <f t="shared" si="29"/>
        <v/>
      </c>
      <c r="BQ262" s="3" t="str">
        <f>IF($A262="","",IF((AND($A262="ADD",OR(BP262="",BP262="Queenstown-Lakes District Council"))),"70",(_xlfn.XLOOKUP(BP262,ud_organisation_owner[lookupValue],ud_organisation_owner[lookupKey],""))))</f>
        <v/>
      </c>
      <c r="BR262" s="3" t="str">
        <f t="shared" si="30"/>
        <v/>
      </c>
      <c r="BS262" s="3" t="str">
        <f>IF($A262="","",IF((AND($A262="ADD",OR(BR262="",BR262="Queenstown-Lakes District Council"))),"70",(_xlfn.XLOOKUP(BR262,ud_organisation_owner[lookupValue],ud_organisation_owner[lookupKey],""))))</f>
        <v/>
      </c>
      <c r="BT262" s="3" t="str">
        <f t="shared" si="31"/>
        <v/>
      </c>
      <c r="BU262" s="3" t="str">
        <f>IF($A262="","",IF((AND($A262="ADD",OR(BT262="",BT262="Local Authority"))),"17",(_xlfn.XLOOKUP(BT262,ud_sub_organisation[lookupValue],ud_sub_organisation[lookupKey],""))))</f>
        <v/>
      </c>
      <c r="BW262" s="3" t="str">
        <f>IF($A262="ADD",IF(NOT(ISBLANK(BV262)),_xlfn.XLOOKUP(BV262,ud_maintenance_organisation[lookupValue],ud_maintenance_organisation[lookupKey],"ERROR"),""), "")</f>
        <v/>
      </c>
      <c r="BX262" s="3" t="str">
        <f t="shared" si="32"/>
        <v/>
      </c>
      <c r="BY262" s="3" t="str">
        <f>IF($A262="","",IF((AND($A262="ADD",OR(BX262="",BX262="Vested Assets"))),"12",(_xlfn.XLOOKUP(BX262,ud_work_category[lookupValue],ud_work_category[lookupKey],""))))</f>
        <v/>
      </c>
      <c r="BZ262" s="6"/>
      <c r="CA262" s="2" t="str">
        <f t="shared" si="33"/>
        <v/>
      </c>
      <c r="CB262" s="3" t="str">
        <f t="shared" si="34"/>
        <v/>
      </c>
      <c r="CC262" s="3" t="str">
        <f>IF($A262="","",IF((AND($A262="ADD",OR(CB262="",CB262="Excellent"))),"1",(_xlfn.XLOOKUP(CB262,condition[lookupValue],condition[lookupKey],""))))</f>
        <v/>
      </c>
      <c r="CD262" s="7" t="str">
        <f t="shared" si="35"/>
        <v/>
      </c>
      <c r="CE262" s="8"/>
    </row>
    <row r="263" spans="2:83" x14ac:dyDescent="0.25">
      <c r="B263" s="4"/>
      <c r="D263" s="3" t="str">
        <f>IF($A263="ADD",IF(NOT(ISBLANK(C263)),_xlfn.XLOOKUP(C263,ud_amds_table_list[lookupValue],ud_amds_table_list[lookupKey],"ERROR"),""), "")</f>
        <v/>
      </c>
      <c r="G263" s="8"/>
      <c r="I263" s="3" t="str">
        <f>IF($A263="ADD",IF(NOT(ISBLANK(H263)),_xlfn.XLOOKUP(H263,roadnames[lookupValue],roadnames[lookupKey],"ERROR"),""), "")</f>
        <v/>
      </c>
      <c r="J263" s="5"/>
      <c r="K263" s="5"/>
      <c r="L263" s="22"/>
      <c r="N263" s="3" t="str">
        <f>IF($A263="ADD",IF(NOT(ISBLANK(M263)),_xlfn.XLOOKUP(M263,side[lookupValue],side[lookupKey],"ERROR"),""), "")</f>
        <v/>
      </c>
      <c r="O263" s="4"/>
      <c r="Q263" s="3" t="str">
        <f>IF($A263="ADD",IF(NOT(ISBLANK(P263)),_xlfn.XLOOKUP(P263,ud_placement[lookupValue],ud_placement[lookupKey],"ERROR"),""), "")</f>
        <v/>
      </c>
      <c r="S263" s="3" t="str">
        <f>IF($A263="ADD",IF(NOT(ISBLANK(R263)),_xlfn.XLOOKUP(R263,ud_pole_primary_function[lookupValue],ud_pole_primary_function[lookupKey],"ERROR"),""), "")</f>
        <v/>
      </c>
      <c r="U263" s="3" t="str">
        <f>IF($A263="ADD",IF(NOT(ISBLANK(T263)),_xlfn.XLOOKUP(T263,ud_pole_structure_type[lookupValue],ud_pole_structure_type[lookupKey],"ERROR"),""), "")</f>
        <v/>
      </c>
      <c r="X263" s="3" t="str">
        <f>IF($A263="ADD",IF(NOT(ISBLANK(W263)),_xlfn.XLOOKUP(W263,pole_material[lookupValue],pole_material[lookupKey],"ERROR"),""), "")</f>
        <v/>
      </c>
      <c r="Z263" s="3" t="str">
        <f>IF($A263="ADD",IF(NOT(ISBLANK(Y263)),_xlfn.XLOOKUP(Y263,ud_coating_system[lookupValue],ud_coating_system[lookupKey],"ERROR"),""), "")</f>
        <v/>
      </c>
      <c r="AB263" s="3" t="str">
        <f>IF($A263="ADD",IF(NOT(ISBLANK(AA263)),_xlfn.XLOOKUP(AA263,ud_pole_foundation_type[lookupValue],ud_pole_foundation_type[lookupKey],"ERROR"),""), "")</f>
        <v/>
      </c>
      <c r="AD263" s="3" t="str">
        <f>IF($A263="ADD",IF(NOT(ISBLANK(AC263)),_xlfn.XLOOKUP(AC263,ud_pole_base_connection[lookupValue],ud_pole_base_connection[lookupKey],"ERROR"),""), "")</f>
        <v/>
      </c>
      <c r="AE263" s="22"/>
      <c r="AF263" s="22"/>
      <c r="AI263" s="3" t="str">
        <f>IF($A263="ADD",IF(NOT(ISBLANK(AH263)),_xlfn.XLOOKUP(AH263,ud_pole_structure_make[lookupValue],ud_pole_structure_make[lookupKey],"ERROR"),""), "")</f>
        <v/>
      </c>
      <c r="AK263" s="3" t="str">
        <f>IF($A263="ADD",IF(NOT(ISBLANK(AJ263)),_xlfn.XLOOKUP(1,(ud_pole_structure_model_lookup=AJ263)*(ud_pole_structure_model_parentKey=AI263),ud_pole_structure_model[lookupKey],"ERROR"),""), "")</f>
        <v/>
      </c>
      <c r="AM263" s="3" t="str">
        <f>IF($A263="ADD",IF(NOT(ISBLANK(AL263)),_xlfn.XLOOKUP(AL263,sl_pole_shape[lookupValue],sl_pole_shape[lookupKey],"ERROR"),""), "")</f>
        <v/>
      </c>
      <c r="AN263" s="8"/>
      <c r="AP263" s="3" t="str">
        <f>IF($A263="ADD",IF(NOT(ISBLANK(AO263)),_xlfn.XLOOKUP(AO263,sl_pole_attach[lookupValue],sl_pole_attach[lookupKey],"ERROR"),""), "")</f>
        <v/>
      </c>
      <c r="AR263" s="3" t="str">
        <f>IF($A263="ADD",IF(NOT(ISBLANK(AQ263)),_xlfn.XLOOKUP(AQ263,sl_earthing_type[lookupValue],sl_earthing_type[lookupKey],"ERROR"),""), "")</f>
        <v/>
      </c>
      <c r="AT263" s="3" t="str">
        <f>IF($A263="ADD",IF(NOT(ISBLANK(AS263)),_xlfn.XLOOKUP(AS263,men_point[lookupValue],men_point[lookupKey],"ERROR"),""), "")</f>
        <v/>
      </c>
      <c r="AU263" s="8"/>
      <c r="AW263" s="3" t="str">
        <f>IF($A263="ADD",IF(NOT(ISBLANK(AV263)),_xlfn.XLOOKUP(AV263,sign_bracket[lookupValue],sign_bracket[lookupKey],"ERROR"),""), "")</f>
        <v/>
      </c>
      <c r="AY263" s="3" t="str">
        <f>IF($A263="ADD",IF(NOT(ISBLANK(AX263)),_xlfn.XLOOKUP(AX263,post_plant_type[lookupValue],post_plant_type[lookupKey],"ERROR"),""), "")</f>
        <v/>
      </c>
      <c r="BA263" s="3" t="str">
        <f>IF($A263="ADD",IF(NOT(ISBLANK(AZ263)),_xlfn.XLOOKUP(AZ263,post_ground_type[lookupValue],post_ground_type[lookupKey],"ERROR"),""), "")</f>
        <v/>
      </c>
      <c r="BC263" s="3" t="str">
        <f>IF($A263="ADD",IF(NOT(ISBLANK(BB263)),_xlfn.XLOOKUP(BB263,post_joint_type[lookupValue],post_joint_type[lookupKey],"ERROR"),""), "")</f>
        <v/>
      </c>
      <c r="BD263" s="4"/>
      <c r="BE263" s="7"/>
      <c r="BF263" s="4" t="str">
        <f t="shared" ca="1" si="27"/>
        <v/>
      </c>
      <c r="BG263" s="4"/>
      <c r="BH263" s="3" t="str">
        <f t="shared" si="28"/>
        <v/>
      </c>
      <c r="BI263" s="3" t="str">
        <f>IF($A263="","",IF((AND($A263="ADD",OR(BH263="",BH263="In Use"))),"5",(_xlfn.XLOOKUP(BH263,ud_asset_status[lookupValue],ud_asset_status[lookupKey],""))))</f>
        <v/>
      </c>
      <c r="BJ263" s="7"/>
      <c r="BL263" s="3" t="str">
        <f>IF($A263="ADD",IF(NOT(ISBLANK(BK263)),_xlfn.XLOOKUP(BK263,ud_replacement_status[lookupValue],ud_replacement_status[lookupKey],"ERROR"),""), "")</f>
        <v/>
      </c>
      <c r="BM263" s="7"/>
      <c r="BO263" s="3" t="str">
        <f>IF($A263="ADD",IF(NOT(ISBLANK(BN263)),_xlfn.XLOOKUP(BN263,ar_replace_reason[lookupValue],ar_replace_reason[lookupKey],"ERROR"),""), "")</f>
        <v/>
      </c>
      <c r="BP263" s="3" t="str">
        <f t="shared" si="29"/>
        <v/>
      </c>
      <c r="BQ263" s="3" t="str">
        <f>IF($A263="","",IF((AND($A263="ADD",OR(BP263="",BP263="Queenstown-Lakes District Council"))),"70",(_xlfn.XLOOKUP(BP263,ud_organisation_owner[lookupValue],ud_organisation_owner[lookupKey],""))))</f>
        <v/>
      </c>
      <c r="BR263" s="3" t="str">
        <f t="shared" si="30"/>
        <v/>
      </c>
      <c r="BS263" s="3" t="str">
        <f>IF($A263="","",IF((AND($A263="ADD",OR(BR263="",BR263="Queenstown-Lakes District Council"))),"70",(_xlfn.XLOOKUP(BR263,ud_organisation_owner[lookupValue],ud_organisation_owner[lookupKey],""))))</f>
        <v/>
      </c>
      <c r="BT263" s="3" t="str">
        <f t="shared" si="31"/>
        <v/>
      </c>
      <c r="BU263" s="3" t="str">
        <f>IF($A263="","",IF((AND($A263="ADD",OR(BT263="",BT263="Local Authority"))),"17",(_xlfn.XLOOKUP(BT263,ud_sub_organisation[lookupValue],ud_sub_organisation[lookupKey],""))))</f>
        <v/>
      </c>
      <c r="BW263" s="3" t="str">
        <f>IF($A263="ADD",IF(NOT(ISBLANK(BV263)),_xlfn.XLOOKUP(BV263,ud_maintenance_organisation[lookupValue],ud_maintenance_organisation[lookupKey],"ERROR"),""), "")</f>
        <v/>
      </c>
      <c r="BX263" s="3" t="str">
        <f t="shared" si="32"/>
        <v/>
      </c>
      <c r="BY263" s="3" t="str">
        <f>IF($A263="","",IF((AND($A263="ADD",OR(BX263="",BX263="Vested Assets"))),"12",(_xlfn.XLOOKUP(BX263,ud_work_category[lookupValue],ud_work_category[lookupKey],""))))</f>
        <v/>
      </c>
      <c r="BZ263" s="6"/>
      <c r="CA263" s="2" t="str">
        <f t="shared" si="33"/>
        <v/>
      </c>
      <c r="CB263" s="3" t="str">
        <f t="shared" si="34"/>
        <v/>
      </c>
      <c r="CC263" s="3" t="str">
        <f>IF($A263="","",IF((AND($A263="ADD",OR(CB263="",CB263="Excellent"))),"1",(_xlfn.XLOOKUP(CB263,condition[lookupValue],condition[lookupKey],""))))</f>
        <v/>
      </c>
      <c r="CD263" s="7" t="str">
        <f t="shared" si="35"/>
        <v/>
      </c>
      <c r="CE263" s="8"/>
    </row>
    <row r="264" spans="2:83" x14ac:dyDescent="0.25">
      <c r="B264" s="4"/>
      <c r="D264" s="3" t="str">
        <f>IF($A264="ADD",IF(NOT(ISBLANK(C264)),_xlfn.XLOOKUP(C264,ud_amds_table_list[lookupValue],ud_amds_table_list[lookupKey],"ERROR"),""), "")</f>
        <v/>
      </c>
      <c r="G264" s="8"/>
      <c r="I264" s="3" t="str">
        <f>IF($A264="ADD",IF(NOT(ISBLANK(H264)),_xlfn.XLOOKUP(H264,roadnames[lookupValue],roadnames[lookupKey],"ERROR"),""), "")</f>
        <v/>
      </c>
      <c r="J264" s="5"/>
      <c r="K264" s="5"/>
      <c r="L264" s="22"/>
      <c r="N264" s="3" t="str">
        <f>IF($A264="ADD",IF(NOT(ISBLANK(M264)),_xlfn.XLOOKUP(M264,side[lookupValue],side[lookupKey],"ERROR"),""), "")</f>
        <v/>
      </c>
      <c r="O264" s="4"/>
      <c r="Q264" s="3" t="str">
        <f>IF($A264="ADD",IF(NOT(ISBLANK(P264)),_xlfn.XLOOKUP(P264,ud_placement[lookupValue],ud_placement[lookupKey],"ERROR"),""), "")</f>
        <v/>
      </c>
      <c r="S264" s="3" t="str">
        <f>IF($A264="ADD",IF(NOT(ISBLANK(R264)),_xlfn.XLOOKUP(R264,ud_pole_primary_function[lookupValue],ud_pole_primary_function[lookupKey],"ERROR"),""), "")</f>
        <v/>
      </c>
      <c r="U264" s="3" t="str">
        <f>IF($A264="ADD",IF(NOT(ISBLANK(T264)),_xlfn.XLOOKUP(T264,ud_pole_structure_type[lookupValue],ud_pole_structure_type[lookupKey],"ERROR"),""), "")</f>
        <v/>
      </c>
      <c r="X264" s="3" t="str">
        <f>IF($A264="ADD",IF(NOT(ISBLANK(W264)),_xlfn.XLOOKUP(W264,pole_material[lookupValue],pole_material[lookupKey],"ERROR"),""), "")</f>
        <v/>
      </c>
      <c r="Z264" s="3" t="str">
        <f>IF($A264="ADD",IF(NOT(ISBLANK(Y264)),_xlfn.XLOOKUP(Y264,ud_coating_system[lookupValue],ud_coating_system[lookupKey],"ERROR"),""), "")</f>
        <v/>
      </c>
      <c r="AB264" s="3" t="str">
        <f>IF($A264="ADD",IF(NOT(ISBLANK(AA264)),_xlfn.XLOOKUP(AA264,ud_pole_foundation_type[lookupValue],ud_pole_foundation_type[lookupKey],"ERROR"),""), "")</f>
        <v/>
      </c>
      <c r="AD264" s="3" t="str">
        <f>IF($A264="ADD",IF(NOT(ISBLANK(AC264)),_xlfn.XLOOKUP(AC264,ud_pole_base_connection[lookupValue],ud_pole_base_connection[lookupKey],"ERROR"),""), "")</f>
        <v/>
      </c>
      <c r="AE264" s="22"/>
      <c r="AF264" s="22"/>
      <c r="AI264" s="3" t="str">
        <f>IF($A264="ADD",IF(NOT(ISBLANK(AH264)),_xlfn.XLOOKUP(AH264,ud_pole_structure_make[lookupValue],ud_pole_structure_make[lookupKey],"ERROR"),""), "")</f>
        <v/>
      </c>
      <c r="AK264" s="3" t="str">
        <f>IF($A264="ADD",IF(NOT(ISBLANK(AJ264)),_xlfn.XLOOKUP(1,(ud_pole_structure_model_lookup=AJ264)*(ud_pole_structure_model_parentKey=AI264),ud_pole_structure_model[lookupKey],"ERROR"),""), "")</f>
        <v/>
      </c>
      <c r="AM264" s="3" t="str">
        <f>IF($A264="ADD",IF(NOT(ISBLANK(AL264)),_xlfn.XLOOKUP(AL264,sl_pole_shape[lookupValue],sl_pole_shape[lookupKey],"ERROR"),""), "")</f>
        <v/>
      </c>
      <c r="AN264" s="8"/>
      <c r="AP264" s="3" t="str">
        <f>IF($A264="ADD",IF(NOT(ISBLANK(AO264)),_xlfn.XLOOKUP(AO264,sl_pole_attach[lookupValue],sl_pole_attach[lookupKey],"ERROR"),""), "")</f>
        <v/>
      </c>
      <c r="AR264" s="3" t="str">
        <f>IF($A264="ADD",IF(NOT(ISBLANK(AQ264)),_xlfn.XLOOKUP(AQ264,sl_earthing_type[lookupValue],sl_earthing_type[lookupKey],"ERROR"),""), "")</f>
        <v/>
      </c>
      <c r="AT264" s="3" t="str">
        <f>IF($A264="ADD",IF(NOT(ISBLANK(AS264)),_xlfn.XLOOKUP(AS264,men_point[lookupValue],men_point[lookupKey],"ERROR"),""), "")</f>
        <v/>
      </c>
      <c r="AU264" s="8"/>
      <c r="AW264" s="3" t="str">
        <f>IF($A264="ADD",IF(NOT(ISBLANK(AV264)),_xlfn.XLOOKUP(AV264,sign_bracket[lookupValue],sign_bracket[lookupKey],"ERROR"),""), "")</f>
        <v/>
      </c>
      <c r="AY264" s="3" t="str">
        <f>IF($A264="ADD",IF(NOT(ISBLANK(AX264)),_xlfn.XLOOKUP(AX264,post_plant_type[lookupValue],post_plant_type[lookupKey],"ERROR"),""), "")</f>
        <v/>
      </c>
      <c r="BA264" s="3" t="str">
        <f>IF($A264="ADD",IF(NOT(ISBLANK(AZ264)),_xlfn.XLOOKUP(AZ264,post_ground_type[lookupValue],post_ground_type[lookupKey],"ERROR"),""), "")</f>
        <v/>
      </c>
      <c r="BC264" s="3" t="str">
        <f>IF($A264="ADD",IF(NOT(ISBLANK(BB264)),_xlfn.XLOOKUP(BB264,post_joint_type[lookupValue],post_joint_type[lookupKey],"ERROR"),""), "")</f>
        <v/>
      </c>
      <c r="BD264" s="4"/>
      <c r="BE264" s="7"/>
      <c r="BF264" s="4" t="str">
        <f t="shared" ca="1" si="27"/>
        <v/>
      </c>
      <c r="BG264" s="4"/>
      <c r="BH264" s="3" t="str">
        <f t="shared" si="28"/>
        <v/>
      </c>
      <c r="BI264" s="3" t="str">
        <f>IF($A264="","",IF((AND($A264="ADD",OR(BH264="",BH264="In Use"))),"5",(_xlfn.XLOOKUP(BH264,ud_asset_status[lookupValue],ud_asset_status[lookupKey],""))))</f>
        <v/>
      </c>
      <c r="BJ264" s="7"/>
      <c r="BL264" s="3" t="str">
        <f>IF($A264="ADD",IF(NOT(ISBLANK(BK264)),_xlfn.XLOOKUP(BK264,ud_replacement_status[lookupValue],ud_replacement_status[lookupKey],"ERROR"),""), "")</f>
        <v/>
      </c>
      <c r="BM264" s="7"/>
      <c r="BO264" s="3" t="str">
        <f>IF($A264="ADD",IF(NOT(ISBLANK(BN264)),_xlfn.XLOOKUP(BN264,ar_replace_reason[lookupValue],ar_replace_reason[lookupKey],"ERROR"),""), "")</f>
        <v/>
      </c>
      <c r="BP264" s="3" t="str">
        <f t="shared" si="29"/>
        <v/>
      </c>
      <c r="BQ264" s="3" t="str">
        <f>IF($A264="","",IF((AND($A264="ADD",OR(BP264="",BP264="Queenstown-Lakes District Council"))),"70",(_xlfn.XLOOKUP(BP264,ud_organisation_owner[lookupValue],ud_organisation_owner[lookupKey],""))))</f>
        <v/>
      </c>
      <c r="BR264" s="3" t="str">
        <f t="shared" si="30"/>
        <v/>
      </c>
      <c r="BS264" s="3" t="str">
        <f>IF($A264="","",IF((AND($A264="ADD",OR(BR264="",BR264="Queenstown-Lakes District Council"))),"70",(_xlfn.XLOOKUP(BR264,ud_organisation_owner[lookupValue],ud_organisation_owner[lookupKey],""))))</f>
        <v/>
      </c>
      <c r="BT264" s="3" t="str">
        <f t="shared" si="31"/>
        <v/>
      </c>
      <c r="BU264" s="3" t="str">
        <f>IF($A264="","",IF((AND($A264="ADD",OR(BT264="",BT264="Local Authority"))),"17",(_xlfn.XLOOKUP(BT264,ud_sub_organisation[lookupValue],ud_sub_organisation[lookupKey],""))))</f>
        <v/>
      </c>
      <c r="BW264" s="3" t="str">
        <f>IF($A264="ADD",IF(NOT(ISBLANK(BV264)),_xlfn.XLOOKUP(BV264,ud_maintenance_organisation[lookupValue],ud_maintenance_organisation[lookupKey],"ERROR"),""), "")</f>
        <v/>
      </c>
      <c r="BX264" s="3" t="str">
        <f t="shared" si="32"/>
        <v/>
      </c>
      <c r="BY264" s="3" t="str">
        <f>IF($A264="","",IF((AND($A264="ADD",OR(BX264="",BX264="Vested Assets"))),"12",(_xlfn.XLOOKUP(BX264,ud_work_category[lookupValue],ud_work_category[lookupKey],""))))</f>
        <v/>
      </c>
      <c r="BZ264" s="6"/>
      <c r="CA264" s="2" t="str">
        <f t="shared" si="33"/>
        <v/>
      </c>
      <c r="CB264" s="3" t="str">
        <f t="shared" si="34"/>
        <v/>
      </c>
      <c r="CC264" s="3" t="str">
        <f>IF($A264="","",IF((AND($A264="ADD",OR(CB264="",CB264="Excellent"))),"1",(_xlfn.XLOOKUP(CB264,condition[lookupValue],condition[lookupKey],""))))</f>
        <v/>
      </c>
      <c r="CD264" s="7" t="str">
        <f t="shared" si="35"/>
        <v/>
      </c>
      <c r="CE264" s="8"/>
    </row>
    <row r="265" spans="2:83" x14ac:dyDescent="0.25">
      <c r="B265" s="4"/>
      <c r="D265" s="3" t="str">
        <f>IF($A265="ADD",IF(NOT(ISBLANK(C265)),_xlfn.XLOOKUP(C265,ud_amds_table_list[lookupValue],ud_amds_table_list[lookupKey],"ERROR"),""), "")</f>
        <v/>
      </c>
      <c r="G265" s="8"/>
      <c r="I265" s="3" t="str">
        <f>IF($A265="ADD",IF(NOT(ISBLANK(H265)),_xlfn.XLOOKUP(H265,roadnames[lookupValue],roadnames[lookupKey],"ERROR"),""), "")</f>
        <v/>
      </c>
      <c r="J265" s="5"/>
      <c r="K265" s="5"/>
      <c r="L265" s="22"/>
      <c r="N265" s="3" t="str">
        <f>IF($A265="ADD",IF(NOT(ISBLANK(M265)),_xlfn.XLOOKUP(M265,side[lookupValue],side[lookupKey],"ERROR"),""), "")</f>
        <v/>
      </c>
      <c r="O265" s="4"/>
      <c r="Q265" s="3" t="str">
        <f>IF($A265="ADD",IF(NOT(ISBLANK(P265)),_xlfn.XLOOKUP(P265,ud_placement[lookupValue],ud_placement[lookupKey],"ERROR"),""), "")</f>
        <v/>
      </c>
      <c r="S265" s="3" t="str">
        <f>IF($A265="ADD",IF(NOT(ISBLANK(R265)),_xlfn.XLOOKUP(R265,ud_pole_primary_function[lookupValue],ud_pole_primary_function[lookupKey],"ERROR"),""), "")</f>
        <v/>
      </c>
      <c r="U265" s="3" t="str">
        <f>IF($A265="ADD",IF(NOT(ISBLANK(T265)),_xlfn.XLOOKUP(T265,ud_pole_structure_type[lookupValue],ud_pole_structure_type[lookupKey],"ERROR"),""), "")</f>
        <v/>
      </c>
      <c r="X265" s="3" t="str">
        <f>IF($A265="ADD",IF(NOT(ISBLANK(W265)),_xlfn.XLOOKUP(W265,pole_material[lookupValue],pole_material[lookupKey],"ERROR"),""), "")</f>
        <v/>
      </c>
      <c r="Z265" s="3" t="str">
        <f>IF($A265="ADD",IF(NOT(ISBLANK(Y265)),_xlfn.XLOOKUP(Y265,ud_coating_system[lookupValue],ud_coating_system[lookupKey],"ERROR"),""), "")</f>
        <v/>
      </c>
      <c r="AB265" s="3" t="str">
        <f>IF($A265="ADD",IF(NOT(ISBLANK(AA265)),_xlfn.XLOOKUP(AA265,ud_pole_foundation_type[lookupValue],ud_pole_foundation_type[lookupKey],"ERROR"),""), "")</f>
        <v/>
      </c>
      <c r="AD265" s="3" t="str">
        <f>IF($A265="ADD",IF(NOT(ISBLANK(AC265)),_xlfn.XLOOKUP(AC265,ud_pole_base_connection[lookupValue],ud_pole_base_connection[lookupKey],"ERROR"),""), "")</f>
        <v/>
      </c>
      <c r="AE265" s="22"/>
      <c r="AF265" s="22"/>
      <c r="AI265" s="3" t="str">
        <f>IF($A265="ADD",IF(NOT(ISBLANK(AH265)),_xlfn.XLOOKUP(AH265,ud_pole_structure_make[lookupValue],ud_pole_structure_make[lookupKey],"ERROR"),""), "")</f>
        <v/>
      </c>
      <c r="AK265" s="3" t="str">
        <f>IF($A265="ADD",IF(NOT(ISBLANK(AJ265)),_xlfn.XLOOKUP(1,(ud_pole_structure_model_lookup=AJ265)*(ud_pole_structure_model_parentKey=AI265),ud_pole_structure_model[lookupKey],"ERROR"),""), "")</f>
        <v/>
      </c>
      <c r="AM265" s="3" t="str">
        <f>IF($A265="ADD",IF(NOT(ISBLANK(AL265)),_xlfn.XLOOKUP(AL265,sl_pole_shape[lookupValue],sl_pole_shape[lookupKey],"ERROR"),""), "")</f>
        <v/>
      </c>
      <c r="AN265" s="8"/>
      <c r="AP265" s="3" t="str">
        <f>IF($A265="ADD",IF(NOT(ISBLANK(AO265)),_xlfn.XLOOKUP(AO265,sl_pole_attach[lookupValue],sl_pole_attach[lookupKey],"ERROR"),""), "")</f>
        <v/>
      </c>
      <c r="AR265" s="3" t="str">
        <f>IF($A265="ADD",IF(NOT(ISBLANK(AQ265)),_xlfn.XLOOKUP(AQ265,sl_earthing_type[lookupValue],sl_earthing_type[lookupKey],"ERROR"),""), "")</f>
        <v/>
      </c>
      <c r="AT265" s="3" t="str">
        <f>IF($A265="ADD",IF(NOT(ISBLANK(AS265)),_xlfn.XLOOKUP(AS265,men_point[lookupValue],men_point[lookupKey],"ERROR"),""), "")</f>
        <v/>
      </c>
      <c r="AU265" s="8"/>
      <c r="AW265" s="3" t="str">
        <f>IF($A265="ADD",IF(NOT(ISBLANK(AV265)),_xlfn.XLOOKUP(AV265,sign_bracket[lookupValue],sign_bracket[lookupKey],"ERROR"),""), "")</f>
        <v/>
      </c>
      <c r="AY265" s="3" t="str">
        <f>IF($A265="ADD",IF(NOT(ISBLANK(AX265)),_xlfn.XLOOKUP(AX265,post_plant_type[lookupValue],post_plant_type[lookupKey],"ERROR"),""), "")</f>
        <v/>
      </c>
      <c r="BA265" s="3" t="str">
        <f>IF($A265="ADD",IF(NOT(ISBLANK(AZ265)),_xlfn.XLOOKUP(AZ265,post_ground_type[lookupValue],post_ground_type[lookupKey],"ERROR"),""), "")</f>
        <v/>
      </c>
      <c r="BC265" s="3" t="str">
        <f>IF($A265="ADD",IF(NOT(ISBLANK(BB265)),_xlfn.XLOOKUP(BB265,post_joint_type[lookupValue],post_joint_type[lookupKey],"ERROR"),""), "")</f>
        <v/>
      </c>
      <c r="BD265" s="4"/>
      <c r="BE265" s="7"/>
      <c r="BF265" s="4" t="str">
        <f t="shared" ca="1" si="27"/>
        <v/>
      </c>
      <c r="BG265" s="4"/>
      <c r="BH265" s="3" t="str">
        <f t="shared" si="28"/>
        <v/>
      </c>
      <c r="BI265" s="3" t="str">
        <f>IF($A265="","",IF((AND($A265="ADD",OR(BH265="",BH265="In Use"))),"5",(_xlfn.XLOOKUP(BH265,ud_asset_status[lookupValue],ud_asset_status[lookupKey],""))))</f>
        <v/>
      </c>
      <c r="BJ265" s="7"/>
      <c r="BL265" s="3" t="str">
        <f>IF($A265="ADD",IF(NOT(ISBLANK(BK265)),_xlfn.XLOOKUP(BK265,ud_replacement_status[lookupValue],ud_replacement_status[lookupKey],"ERROR"),""), "")</f>
        <v/>
      </c>
      <c r="BM265" s="7"/>
      <c r="BO265" s="3" t="str">
        <f>IF($A265="ADD",IF(NOT(ISBLANK(BN265)),_xlfn.XLOOKUP(BN265,ar_replace_reason[lookupValue],ar_replace_reason[lookupKey],"ERROR"),""), "")</f>
        <v/>
      </c>
      <c r="BP265" s="3" t="str">
        <f t="shared" si="29"/>
        <v/>
      </c>
      <c r="BQ265" s="3" t="str">
        <f>IF($A265="","",IF((AND($A265="ADD",OR(BP265="",BP265="Queenstown-Lakes District Council"))),"70",(_xlfn.XLOOKUP(BP265,ud_organisation_owner[lookupValue],ud_organisation_owner[lookupKey],""))))</f>
        <v/>
      </c>
      <c r="BR265" s="3" t="str">
        <f t="shared" si="30"/>
        <v/>
      </c>
      <c r="BS265" s="3" t="str">
        <f>IF($A265="","",IF((AND($A265="ADD",OR(BR265="",BR265="Queenstown-Lakes District Council"))),"70",(_xlfn.XLOOKUP(BR265,ud_organisation_owner[lookupValue],ud_organisation_owner[lookupKey],""))))</f>
        <v/>
      </c>
      <c r="BT265" s="3" t="str">
        <f t="shared" si="31"/>
        <v/>
      </c>
      <c r="BU265" s="3" t="str">
        <f>IF($A265="","",IF((AND($A265="ADD",OR(BT265="",BT265="Local Authority"))),"17",(_xlfn.XLOOKUP(BT265,ud_sub_organisation[lookupValue],ud_sub_organisation[lookupKey],""))))</f>
        <v/>
      </c>
      <c r="BW265" s="3" t="str">
        <f>IF($A265="ADD",IF(NOT(ISBLANK(BV265)),_xlfn.XLOOKUP(BV265,ud_maintenance_organisation[lookupValue],ud_maintenance_organisation[lookupKey],"ERROR"),""), "")</f>
        <v/>
      </c>
      <c r="BX265" s="3" t="str">
        <f t="shared" si="32"/>
        <v/>
      </c>
      <c r="BY265" s="3" t="str">
        <f>IF($A265="","",IF((AND($A265="ADD",OR(BX265="",BX265="Vested Assets"))),"12",(_xlfn.XLOOKUP(BX265,ud_work_category[lookupValue],ud_work_category[lookupKey],""))))</f>
        <v/>
      </c>
      <c r="BZ265" s="6"/>
      <c r="CA265" s="2" t="str">
        <f t="shared" si="33"/>
        <v/>
      </c>
      <c r="CB265" s="3" t="str">
        <f t="shared" si="34"/>
        <v/>
      </c>
      <c r="CC265" s="3" t="str">
        <f>IF($A265="","",IF((AND($A265="ADD",OR(CB265="",CB265="Excellent"))),"1",(_xlfn.XLOOKUP(CB265,condition[lookupValue],condition[lookupKey],""))))</f>
        <v/>
      </c>
      <c r="CD265" s="7" t="str">
        <f t="shared" si="35"/>
        <v/>
      </c>
      <c r="CE265" s="8"/>
    </row>
    <row r="266" spans="2:83" x14ac:dyDescent="0.25">
      <c r="B266" s="4"/>
      <c r="D266" s="3" t="str">
        <f>IF($A266="ADD",IF(NOT(ISBLANK(C266)),_xlfn.XLOOKUP(C266,ud_amds_table_list[lookupValue],ud_amds_table_list[lookupKey],"ERROR"),""), "")</f>
        <v/>
      </c>
      <c r="G266" s="8"/>
      <c r="I266" s="3" t="str">
        <f>IF($A266="ADD",IF(NOT(ISBLANK(H266)),_xlfn.XLOOKUP(H266,roadnames[lookupValue],roadnames[lookupKey],"ERROR"),""), "")</f>
        <v/>
      </c>
      <c r="J266" s="5"/>
      <c r="K266" s="5"/>
      <c r="L266" s="22"/>
      <c r="N266" s="3" t="str">
        <f>IF($A266="ADD",IF(NOT(ISBLANK(M266)),_xlfn.XLOOKUP(M266,side[lookupValue],side[lookupKey],"ERROR"),""), "")</f>
        <v/>
      </c>
      <c r="O266" s="4"/>
      <c r="Q266" s="3" t="str">
        <f>IF($A266="ADD",IF(NOT(ISBLANK(P266)),_xlfn.XLOOKUP(P266,ud_placement[lookupValue],ud_placement[lookupKey],"ERROR"),""), "")</f>
        <v/>
      </c>
      <c r="S266" s="3" t="str">
        <f>IF($A266="ADD",IF(NOT(ISBLANK(R266)),_xlfn.XLOOKUP(R266,ud_pole_primary_function[lookupValue],ud_pole_primary_function[lookupKey],"ERROR"),""), "")</f>
        <v/>
      </c>
      <c r="U266" s="3" t="str">
        <f>IF($A266="ADD",IF(NOT(ISBLANK(T266)),_xlfn.XLOOKUP(T266,ud_pole_structure_type[lookupValue],ud_pole_structure_type[lookupKey],"ERROR"),""), "")</f>
        <v/>
      </c>
      <c r="X266" s="3" t="str">
        <f>IF($A266="ADD",IF(NOT(ISBLANK(W266)),_xlfn.XLOOKUP(W266,pole_material[lookupValue],pole_material[lookupKey],"ERROR"),""), "")</f>
        <v/>
      </c>
      <c r="Z266" s="3" t="str">
        <f>IF($A266="ADD",IF(NOT(ISBLANK(Y266)),_xlfn.XLOOKUP(Y266,ud_coating_system[lookupValue],ud_coating_system[lookupKey],"ERROR"),""), "")</f>
        <v/>
      </c>
      <c r="AB266" s="3" t="str">
        <f>IF($A266="ADD",IF(NOT(ISBLANK(AA266)),_xlfn.XLOOKUP(AA266,ud_pole_foundation_type[lookupValue],ud_pole_foundation_type[lookupKey],"ERROR"),""), "")</f>
        <v/>
      </c>
      <c r="AD266" s="3" t="str">
        <f>IF($A266="ADD",IF(NOT(ISBLANK(AC266)),_xlfn.XLOOKUP(AC266,ud_pole_base_connection[lookupValue],ud_pole_base_connection[lookupKey],"ERROR"),""), "")</f>
        <v/>
      </c>
      <c r="AE266" s="22"/>
      <c r="AF266" s="22"/>
      <c r="AI266" s="3" t="str">
        <f>IF($A266="ADD",IF(NOT(ISBLANK(AH266)),_xlfn.XLOOKUP(AH266,ud_pole_structure_make[lookupValue],ud_pole_structure_make[lookupKey],"ERROR"),""), "")</f>
        <v/>
      </c>
      <c r="AK266" s="3" t="str">
        <f>IF($A266="ADD",IF(NOT(ISBLANK(AJ266)),_xlfn.XLOOKUP(1,(ud_pole_structure_model_lookup=AJ266)*(ud_pole_structure_model_parentKey=AI266),ud_pole_structure_model[lookupKey],"ERROR"),""), "")</f>
        <v/>
      </c>
      <c r="AM266" s="3" t="str">
        <f>IF($A266="ADD",IF(NOT(ISBLANK(AL266)),_xlfn.XLOOKUP(AL266,sl_pole_shape[lookupValue],sl_pole_shape[lookupKey],"ERROR"),""), "")</f>
        <v/>
      </c>
      <c r="AN266" s="8"/>
      <c r="AP266" s="3" t="str">
        <f>IF($A266="ADD",IF(NOT(ISBLANK(AO266)),_xlfn.XLOOKUP(AO266,sl_pole_attach[lookupValue],sl_pole_attach[lookupKey],"ERROR"),""), "")</f>
        <v/>
      </c>
      <c r="AR266" s="3" t="str">
        <f>IF($A266="ADD",IF(NOT(ISBLANK(AQ266)),_xlfn.XLOOKUP(AQ266,sl_earthing_type[lookupValue],sl_earthing_type[lookupKey],"ERROR"),""), "")</f>
        <v/>
      </c>
      <c r="AT266" s="3" t="str">
        <f>IF($A266="ADD",IF(NOT(ISBLANK(AS266)),_xlfn.XLOOKUP(AS266,men_point[lookupValue],men_point[lookupKey],"ERROR"),""), "")</f>
        <v/>
      </c>
      <c r="AU266" s="8"/>
      <c r="AW266" s="3" t="str">
        <f>IF($A266="ADD",IF(NOT(ISBLANK(AV266)),_xlfn.XLOOKUP(AV266,sign_bracket[lookupValue],sign_bracket[lookupKey],"ERROR"),""), "")</f>
        <v/>
      </c>
      <c r="AY266" s="3" t="str">
        <f>IF($A266="ADD",IF(NOT(ISBLANK(AX266)),_xlfn.XLOOKUP(AX266,post_plant_type[lookupValue],post_plant_type[lookupKey],"ERROR"),""), "")</f>
        <v/>
      </c>
      <c r="BA266" s="3" t="str">
        <f>IF($A266="ADD",IF(NOT(ISBLANK(AZ266)),_xlfn.XLOOKUP(AZ266,post_ground_type[lookupValue],post_ground_type[lookupKey],"ERROR"),""), "")</f>
        <v/>
      </c>
      <c r="BC266" s="3" t="str">
        <f>IF($A266="ADD",IF(NOT(ISBLANK(BB266)),_xlfn.XLOOKUP(BB266,post_joint_type[lookupValue],post_joint_type[lookupKey],"ERROR"),""), "")</f>
        <v/>
      </c>
      <c r="BD266" s="4"/>
      <c r="BE266" s="7"/>
      <c r="BF266" s="4" t="str">
        <f t="shared" ca="1" si="27"/>
        <v/>
      </c>
      <c r="BG266" s="4"/>
      <c r="BH266" s="3" t="str">
        <f t="shared" si="28"/>
        <v/>
      </c>
      <c r="BI266" s="3" t="str">
        <f>IF($A266="","",IF((AND($A266="ADD",OR(BH266="",BH266="In Use"))),"5",(_xlfn.XLOOKUP(BH266,ud_asset_status[lookupValue],ud_asset_status[lookupKey],""))))</f>
        <v/>
      </c>
      <c r="BJ266" s="7"/>
      <c r="BL266" s="3" t="str">
        <f>IF($A266="ADD",IF(NOT(ISBLANK(BK266)),_xlfn.XLOOKUP(BK266,ud_replacement_status[lookupValue],ud_replacement_status[lookupKey],"ERROR"),""), "")</f>
        <v/>
      </c>
      <c r="BM266" s="7"/>
      <c r="BO266" s="3" t="str">
        <f>IF($A266="ADD",IF(NOT(ISBLANK(BN266)),_xlfn.XLOOKUP(BN266,ar_replace_reason[lookupValue],ar_replace_reason[lookupKey],"ERROR"),""), "")</f>
        <v/>
      </c>
      <c r="BP266" s="3" t="str">
        <f t="shared" si="29"/>
        <v/>
      </c>
      <c r="BQ266" s="3" t="str">
        <f>IF($A266="","",IF((AND($A266="ADD",OR(BP266="",BP266="Queenstown-Lakes District Council"))),"70",(_xlfn.XLOOKUP(BP266,ud_organisation_owner[lookupValue],ud_organisation_owner[lookupKey],""))))</f>
        <v/>
      </c>
      <c r="BR266" s="3" t="str">
        <f t="shared" si="30"/>
        <v/>
      </c>
      <c r="BS266" s="3" t="str">
        <f>IF($A266="","",IF((AND($A266="ADD",OR(BR266="",BR266="Queenstown-Lakes District Council"))),"70",(_xlfn.XLOOKUP(BR266,ud_organisation_owner[lookupValue],ud_organisation_owner[lookupKey],""))))</f>
        <v/>
      </c>
      <c r="BT266" s="3" t="str">
        <f t="shared" si="31"/>
        <v/>
      </c>
      <c r="BU266" s="3" t="str">
        <f>IF($A266="","",IF((AND($A266="ADD",OR(BT266="",BT266="Local Authority"))),"17",(_xlfn.XLOOKUP(BT266,ud_sub_organisation[lookupValue],ud_sub_organisation[lookupKey],""))))</f>
        <v/>
      </c>
      <c r="BW266" s="3" t="str">
        <f>IF($A266="ADD",IF(NOT(ISBLANK(BV266)),_xlfn.XLOOKUP(BV266,ud_maintenance_organisation[lookupValue],ud_maintenance_organisation[lookupKey],"ERROR"),""), "")</f>
        <v/>
      </c>
      <c r="BX266" s="3" t="str">
        <f t="shared" si="32"/>
        <v/>
      </c>
      <c r="BY266" s="3" t="str">
        <f>IF($A266="","",IF((AND($A266="ADD",OR(BX266="",BX266="Vested Assets"))),"12",(_xlfn.XLOOKUP(BX266,ud_work_category[lookupValue],ud_work_category[lookupKey],""))))</f>
        <v/>
      </c>
      <c r="BZ266" s="6"/>
      <c r="CA266" s="2" t="str">
        <f t="shared" si="33"/>
        <v/>
      </c>
      <c r="CB266" s="3" t="str">
        <f t="shared" si="34"/>
        <v/>
      </c>
      <c r="CC266" s="3" t="str">
        <f>IF($A266="","",IF((AND($A266="ADD",OR(CB266="",CB266="Excellent"))),"1",(_xlfn.XLOOKUP(CB266,condition[lookupValue],condition[lookupKey],""))))</f>
        <v/>
      </c>
      <c r="CD266" s="7" t="str">
        <f t="shared" si="35"/>
        <v/>
      </c>
      <c r="CE266" s="8"/>
    </row>
    <row r="267" spans="2:83" x14ac:dyDescent="0.25">
      <c r="B267" s="4"/>
      <c r="D267" s="3" t="str">
        <f>IF($A267="ADD",IF(NOT(ISBLANK(C267)),_xlfn.XLOOKUP(C267,ud_amds_table_list[lookupValue],ud_amds_table_list[lookupKey],"ERROR"),""), "")</f>
        <v/>
      </c>
      <c r="G267" s="8"/>
      <c r="I267" s="3" t="str">
        <f>IF($A267="ADD",IF(NOT(ISBLANK(H267)),_xlfn.XLOOKUP(H267,roadnames[lookupValue],roadnames[lookupKey],"ERROR"),""), "")</f>
        <v/>
      </c>
      <c r="J267" s="5"/>
      <c r="K267" s="5"/>
      <c r="L267" s="22"/>
      <c r="N267" s="3" t="str">
        <f>IF($A267="ADD",IF(NOT(ISBLANK(M267)),_xlfn.XLOOKUP(M267,side[lookupValue],side[lookupKey],"ERROR"),""), "")</f>
        <v/>
      </c>
      <c r="O267" s="4"/>
      <c r="Q267" s="3" t="str">
        <f>IF($A267="ADD",IF(NOT(ISBLANK(P267)),_xlfn.XLOOKUP(P267,ud_placement[lookupValue],ud_placement[lookupKey],"ERROR"),""), "")</f>
        <v/>
      </c>
      <c r="S267" s="3" t="str">
        <f>IF($A267="ADD",IF(NOT(ISBLANK(R267)),_xlfn.XLOOKUP(R267,ud_pole_primary_function[lookupValue],ud_pole_primary_function[lookupKey],"ERROR"),""), "")</f>
        <v/>
      </c>
      <c r="U267" s="3" t="str">
        <f>IF($A267="ADD",IF(NOT(ISBLANK(T267)),_xlfn.XLOOKUP(T267,ud_pole_structure_type[lookupValue],ud_pole_structure_type[lookupKey],"ERROR"),""), "")</f>
        <v/>
      </c>
      <c r="X267" s="3" t="str">
        <f>IF($A267="ADD",IF(NOT(ISBLANK(W267)),_xlfn.XLOOKUP(W267,pole_material[lookupValue],pole_material[lookupKey],"ERROR"),""), "")</f>
        <v/>
      </c>
      <c r="Z267" s="3" t="str">
        <f>IF($A267="ADD",IF(NOT(ISBLANK(Y267)),_xlfn.XLOOKUP(Y267,ud_coating_system[lookupValue],ud_coating_system[lookupKey],"ERROR"),""), "")</f>
        <v/>
      </c>
      <c r="AB267" s="3" t="str">
        <f>IF($A267="ADD",IF(NOT(ISBLANK(AA267)),_xlfn.XLOOKUP(AA267,ud_pole_foundation_type[lookupValue],ud_pole_foundation_type[lookupKey],"ERROR"),""), "")</f>
        <v/>
      </c>
      <c r="AD267" s="3" t="str">
        <f>IF($A267="ADD",IF(NOT(ISBLANK(AC267)),_xlfn.XLOOKUP(AC267,ud_pole_base_connection[lookupValue],ud_pole_base_connection[lookupKey],"ERROR"),""), "")</f>
        <v/>
      </c>
      <c r="AE267" s="22"/>
      <c r="AF267" s="22"/>
      <c r="AI267" s="3" t="str">
        <f>IF($A267="ADD",IF(NOT(ISBLANK(AH267)),_xlfn.XLOOKUP(AH267,ud_pole_structure_make[lookupValue],ud_pole_structure_make[lookupKey],"ERROR"),""), "")</f>
        <v/>
      </c>
      <c r="AK267" s="3" t="str">
        <f>IF($A267="ADD",IF(NOT(ISBLANK(AJ267)),_xlfn.XLOOKUP(1,(ud_pole_structure_model_lookup=AJ267)*(ud_pole_structure_model_parentKey=AI267),ud_pole_structure_model[lookupKey],"ERROR"),""), "")</f>
        <v/>
      </c>
      <c r="AM267" s="3" t="str">
        <f>IF($A267="ADD",IF(NOT(ISBLANK(AL267)),_xlfn.XLOOKUP(AL267,sl_pole_shape[lookupValue],sl_pole_shape[lookupKey],"ERROR"),""), "")</f>
        <v/>
      </c>
      <c r="AN267" s="8"/>
      <c r="AP267" s="3" t="str">
        <f>IF($A267="ADD",IF(NOT(ISBLANK(AO267)),_xlfn.XLOOKUP(AO267,sl_pole_attach[lookupValue],sl_pole_attach[lookupKey],"ERROR"),""), "")</f>
        <v/>
      </c>
      <c r="AR267" s="3" t="str">
        <f>IF($A267="ADD",IF(NOT(ISBLANK(AQ267)),_xlfn.XLOOKUP(AQ267,sl_earthing_type[lookupValue],sl_earthing_type[lookupKey],"ERROR"),""), "")</f>
        <v/>
      </c>
      <c r="AT267" s="3" t="str">
        <f>IF($A267="ADD",IF(NOT(ISBLANK(AS267)),_xlfn.XLOOKUP(AS267,men_point[lookupValue],men_point[lookupKey],"ERROR"),""), "")</f>
        <v/>
      </c>
      <c r="AU267" s="8"/>
      <c r="AW267" s="3" t="str">
        <f>IF($A267="ADD",IF(NOT(ISBLANK(AV267)),_xlfn.XLOOKUP(AV267,sign_bracket[lookupValue],sign_bracket[lookupKey],"ERROR"),""), "")</f>
        <v/>
      </c>
      <c r="AY267" s="3" t="str">
        <f>IF($A267="ADD",IF(NOT(ISBLANK(AX267)),_xlfn.XLOOKUP(AX267,post_plant_type[lookupValue],post_plant_type[lookupKey],"ERROR"),""), "")</f>
        <v/>
      </c>
      <c r="BA267" s="3" t="str">
        <f>IF($A267="ADD",IF(NOT(ISBLANK(AZ267)),_xlfn.XLOOKUP(AZ267,post_ground_type[lookupValue],post_ground_type[lookupKey],"ERROR"),""), "")</f>
        <v/>
      </c>
      <c r="BC267" s="3" t="str">
        <f>IF($A267="ADD",IF(NOT(ISBLANK(BB267)),_xlfn.XLOOKUP(BB267,post_joint_type[lookupValue],post_joint_type[lookupKey],"ERROR"),""), "")</f>
        <v/>
      </c>
      <c r="BD267" s="4"/>
      <c r="BE267" s="7"/>
      <c r="BF267" s="4" t="str">
        <f t="shared" ref="BF267:BF300" ca="1" si="36">IF(BE267&lt;&gt;"", DATEDIF(BE267, TODAY(),"Y"),"")</f>
        <v/>
      </c>
      <c r="BG267" s="4"/>
      <c r="BH267" s="3" t="str">
        <f t="shared" ref="BH267:BH300" si="37">IF($A267="ADD","In Use","")</f>
        <v/>
      </c>
      <c r="BI267" s="3" t="str">
        <f>IF($A267="","",IF((AND($A267="ADD",OR(BH267="",BH267="In Use"))),"5",(_xlfn.XLOOKUP(BH267,ud_asset_status[lookupValue],ud_asset_status[lookupKey],""))))</f>
        <v/>
      </c>
      <c r="BJ267" s="7"/>
      <c r="BL267" s="3" t="str">
        <f>IF($A267="ADD",IF(NOT(ISBLANK(BK267)),_xlfn.XLOOKUP(BK267,ud_replacement_status[lookupValue],ud_replacement_status[lookupKey],"ERROR"),""), "")</f>
        <v/>
      </c>
      <c r="BM267" s="7"/>
      <c r="BO267" s="3" t="str">
        <f>IF($A267="ADD",IF(NOT(ISBLANK(BN267)),_xlfn.XLOOKUP(BN267,ar_replace_reason[lookupValue],ar_replace_reason[lookupKey],"ERROR"),""), "")</f>
        <v/>
      </c>
      <c r="BP267" s="3" t="str">
        <f t="shared" ref="BP267:BP300" si="38">IF($A267="ADD","Queenstown-Lakes District Council","")</f>
        <v/>
      </c>
      <c r="BQ267" s="3" t="str">
        <f>IF($A267="","",IF((AND($A267="ADD",OR(BP267="",BP267="Queenstown-Lakes District Council"))),"70",(_xlfn.XLOOKUP(BP267,ud_organisation_owner[lookupValue],ud_organisation_owner[lookupKey],""))))</f>
        <v/>
      </c>
      <c r="BR267" s="3" t="str">
        <f t="shared" ref="BR267:BR300" si="39">IF($A267="ADD","Queenstown-Lakes District Council","")</f>
        <v/>
      </c>
      <c r="BS267" s="3" t="str">
        <f>IF($A267="","",IF((AND($A267="ADD",OR(BR267="",BR267="Queenstown-Lakes District Council"))),"70",(_xlfn.XLOOKUP(BR267,ud_organisation_owner[lookupValue],ud_organisation_owner[lookupKey],""))))</f>
        <v/>
      </c>
      <c r="BT267" s="3" t="str">
        <f t="shared" ref="BT267:BT300" si="40">IF($A267="ADD","Local Authority","")</f>
        <v/>
      </c>
      <c r="BU267" s="3" t="str">
        <f>IF($A267="","",IF((AND($A267="ADD",OR(BT267="",BT267="Local Authority"))),"17",(_xlfn.XLOOKUP(BT267,ud_sub_organisation[lookupValue],ud_sub_organisation[lookupKey],""))))</f>
        <v/>
      </c>
      <c r="BW267" s="3" t="str">
        <f>IF($A267="ADD",IF(NOT(ISBLANK(BV267)),_xlfn.XLOOKUP(BV267,ud_maintenance_organisation[lookupValue],ud_maintenance_organisation[lookupKey],"ERROR"),""), "")</f>
        <v/>
      </c>
      <c r="BX267" s="3" t="str">
        <f t="shared" ref="BX267:BX300" si="41">IF($A267="ADD","Vested Assets","")</f>
        <v/>
      </c>
      <c r="BY267" s="3" t="str">
        <f>IF($A267="","",IF((AND($A267="ADD",OR(BX267="",BX267="Vested Assets"))),"12",(_xlfn.XLOOKUP(BX267,ud_work_category[lookupValue],ud_work_category[lookupKey],""))))</f>
        <v/>
      </c>
      <c r="BZ267" s="6"/>
      <c r="CA267" s="2" t="str">
        <f t="shared" ref="CA267:CA300" si="42">IF($A267="ADD","TRUE","")</f>
        <v/>
      </c>
      <c r="CB267" s="3" t="str">
        <f t="shared" ref="CB267:CB300" si="43">IF($A267="ADD","Excellent","")</f>
        <v/>
      </c>
      <c r="CC267" s="3" t="str">
        <f>IF($A267="","",IF((AND($A267="ADD",OR(CB267="",CB267="Excellent"))),"1",(_xlfn.XLOOKUP(CB267,condition[lookupValue],condition[lookupKey],""))))</f>
        <v/>
      </c>
      <c r="CD267" s="7" t="str">
        <f t="shared" ref="CD267:CD300" si="44">IF(BE267&lt;&gt;"",BE267,"")</f>
        <v/>
      </c>
      <c r="CE267" s="8"/>
    </row>
    <row r="268" spans="2:83" x14ac:dyDescent="0.25">
      <c r="B268" s="4"/>
      <c r="D268" s="3" t="str">
        <f>IF($A268="ADD",IF(NOT(ISBLANK(C268)),_xlfn.XLOOKUP(C268,ud_amds_table_list[lookupValue],ud_amds_table_list[lookupKey],"ERROR"),""), "")</f>
        <v/>
      </c>
      <c r="G268" s="8"/>
      <c r="I268" s="3" t="str">
        <f>IF($A268="ADD",IF(NOT(ISBLANK(H268)),_xlfn.XLOOKUP(H268,roadnames[lookupValue],roadnames[lookupKey],"ERROR"),""), "")</f>
        <v/>
      </c>
      <c r="J268" s="5"/>
      <c r="K268" s="5"/>
      <c r="L268" s="22"/>
      <c r="N268" s="3" t="str">
        <f>IF($A268="ADD",IF(NOT(ISBLANK(M268)),_xlfn.XLOOKUP(M268,side[lookupValue],side[lookupKey],"ERROR"),""), "")</f>
        <v/>
      </c>
      <c r="O268" s="4"/>
      <c r="Q268" s="3" t="str">
        <f>IF($A268="ADD",IF(NOT(ISBLANK(P268)),_xlfn.XLOOKUP(P268,ud_placement[lookupValue],ud_placement[lookupKey],"ERROR"),""), "")</f>
        <v/>
      </c>
      <c r="S268" s="3" t="str">
        <f>IF($A268="ADD",IF(NOT(ISBLANK(R268)),_xlfn.XLOOKUP(R268,ud_pole_primary_function[lookupValue],ud_pole_primary_function[lookupKey],"ERROR"),""), "")</f>
        <v/>
      </c>
      <c r="U268" s="3" t="str">
        <f>IF($A268="ADD",IF(NOT(ISBLANK(T268)),_xlfn.XLOOKUP(T268,ud_pole_structure_type[lookupValue],ud_pole_structure_type[lookupKey],"ERROR"),""), "")</f>
        <v/>
      </c>
      <c r="X268" s="3" t="str">
        <f>IF($A268="ADD",IF(NOT(ISBLANK(W268)),_xlfn.XLOOKUP(W268,pole_material[lookupValue],pole_material[lookupKey],"ERROR"),""), "")</f>
        <v/>
      </c>
      <c r="Z268" s="3" t="str">
        <f>IF($A268="ADD",IF(NOT(ISBLANK(Y268)),_xlfn.XLOOKUP(Y268,ud_coating_system[lookupValue],ud_coating_system[lookupKey],"ERROR"),""), "")</f>
        <v/>
      </c>
      <c r="AB268" s="3" t="str">
        <f>IF($A268="ADD",IF(NOT(ISBLANK(AA268)),_xlfn.XLOOKUP(AA268,ud_pole_foundation_type[lookupValue],ud_pole_foundation_type[lookupKey],"ERROR"),""), "")</f>
        <v/>
      </c>
      <c r="AD268" s="3" t="str">
        <f>IF($A268="ADD",IF(NOT(ISBLANK(AC268)),_xlfn.XLOOKUP(AC268,ud_pole_base_connection[lookupValue],ud_pole_base_connection[lookupKey],"ERROR"),""), "")</f>
        <v/>
      </c>
      <c r="AE268" s="22"/>
      <c r="AF268" s="22"/>
      <c r="AI268" s="3" t="str">
        <f>IF($A268="ADD",IF(NOT(ISBLANK(AH268)),_xlfn.XLOOKUP(AH268,ud_pole_structure_make[lookupValue],ud_pole_structure_make[lookupKey],"ERROR"),""), "")</f>
        <v/>
      </c>
      <c r="AK268" s="3" t="str">
        <f>IF($A268="ADD",IF(NOT(ISBLANK(AJ268)),_xlfn.XLOOKUP(1,(ud_pole_structure_model_lookup=AJ268)*(ud_pole_structure_model_parentKey=AI268),ud_pole_structure_model[lookupKey],"ERROR"),""), "")</f>
        <v/>
      </c>
      <c r="AM268" s="3" t="str">
        <f>IF($A268="ADD",IF(NOT(ISBLANK(AL268)),_xlfn.XLOOKUP(AL268,sl_pole_shape[lookupValue],sl_pole_shape[lookupKey],"ERROR"),""), "")</f>
        <v/>
      </c>
      <c r="AN268" s="8"/>
      <c r="AP268" s="3" t="str">
        <f>IF($A268="ADD",IF(NOT(ISBLANK(AO268)),_xlfn.XLOOKUP(AO268,sl_pole_attach[lookupValue],sl_pole_attach[lookupKey],"ERROR"),""), "")</f>
        <v/>
      </c>
      <c r="AR268" s="3" t="str">
        <f>IF($A268="ADD",IF(NOT(ISBLANK(AQ268)),_xlfn.XLOOKUP(AQ268,sl_earthing_type[lookupValue],sl_earthing_type[lookupKey],"ERROR"),""), "")</f>
        <v/>
      </c>
      <c r="AT268" s="3" t="str">
        <f>IF($A268="ADD",IF(NOT(ISBLANK(AS268)),_xlfn.XLOOKUP(AS268,men_point[lookupValue],men_point[lookupKey],"ERROR"),""), "")</f>
        <v/>
      </c>
      <c r="AU268" s="8"/>
      <c r="AW268" s="3" t="str">
        <f>IF($A268="ADD",IF(NOT(ISBLANK(AV268)),_xlfn.XLOOKUP(AV268,sign_bracket[lookupValue],sign_bracket[lookupKey],"ERROR"),""), "")</f>
        <v/>
      </c>
      <c r="AY268" s="3" t="str">
        <f>IF($A268="ADD",IF(NOT(ISBLANK(AX268)),_xlfn.XLOOKUP(AX268,post_plant_type[lookupValue],post_plant_type[lookupKey],"ERROR"),""), "")</f>
        <v/>
      </c>
      <c r="BA268" s="3" t="str">
        <f>IF($A268="ADD",IF(NOT(ISBLANK(AZ268)),_xlfn.XLOOKUP(AZ268,post_ground_type[lookupValue],post_ground_type[lookupKey],"ERROR"),""), "")</f>
        <v/>
      </c>
      <c r="BC268" s="3" t="str">
        <f>IF($A268="ADD",IF(NOT(ISBLANK(BB268)),_xlfn.XLOOKUP(BB268,post_joint_type[lookupValue],post_joint_type[lookupKey],"ERROR"),""), "")</f>
        <v/>
      </c>
      <c r="BD268" s="4"/>
      <c r="BE268" s="7"/>
      <c r="BF268" s="4" t="str">
        <f t="shared" ca="1" si="36"/>
        <v/>
      </c>
      <c r="BG268" s="4"/>
      <c r="BH268" s="3" t="str">
        <f t="shared" si="37"/>
        <v/>
      </c>
      <c r="BI268" s="3" t="str">
        <f>IF($A268="","",IF((AND($A268="ADD",OR(BH268="",BH268="In Use"))),"5",(_xlfn.XLOOKUP(BH268,ud_asset_status[lookupValue],ud_asset_status[lookupKey],""))))</f>
        <v/>
      </c>
      <c r="BJ268" s="7"/>
      <c r="BL268" s="3" t="str">
        <f>IF($A268="ADD",IF(NOT(ISBLANK(BK268)),_xlfn.XLOOKUP(BK268,ud_replacement_status[lookupValue],ud_replacement_status[lookupKey],"ERROR"),""), "")</f>
        <v/>
      </c>
      <c r="BM268" s="7"/>
      <c r="BO268" s="3" t="str">
        <f>IF($A268="ADD",IF(NOT(ISBLANK(BN268)),_xlfn.XLOOKUP(BN268,ar_replace_reason[lookupValue],ar_replace_reason[lookupKey],"ERROR"),""), "")</f>
        <v/>
      </c>
      <c r="BP268" s="3" t="str">
        <f t="shared" si="38"/>
        <v/>
      </c>
      <c r="BQ268" s="3" t="str">
        <f>IF($A268="","",IF((AND($A268="ADD",OR(BP268="",BP268="Queenstown-Lakes District Council"))),"70",(_xlfn.XLOOKUP(BP268,ud_organisation_owner[lookupValue],ud_organisation_owner[lookupKey],""))))</f>
        <v/>
      </c>
      <c r="BR268" s="3" t="str">
        <f t="shared" si="39"/>
        <v/>
      </c>
      <c r="BS268" s="3" t="str">
        <f>IF($A268="","",IF((AND($A268="ADD",OR(BR268="",BR268="Queenstown-Lakes District Council"))),"70",(_xlfn.XLOOKUP(BR268,ud_organisation_owner[lookupValue],ud_organisation_owner[lookupKey],""))))</f>
        <v/>
      </c>
      <c r="BT268" s="3" t="str">
        <f t="shared" si="40"/>
        <v/>
      </c>
      <c r="BU268" s="3" t="str">
        <f>IF($A268="","",IF((AND($A268="ADD",OR(BT268="",BT268="Local Authority"))),"17",(_xlfn.XLOOKUP(BT268,ud_sub_organisation[lookupValue],ud_sub_organisation[lookupKey],""))))</f>
        <v/>
      </c>
      <c r="BW268" s="3" t="str">
        <f>IF($A268="ADD",IF(NOT(ISBLANK(BV268)),_xlfn.XLOOKUP(BV268,ud_maintenance_organisation[lookupValue],ud_maintenance_organisation[lookupKey],"ERROR"),""), "")</f>
        <v/>
      </c>
      <c r="BX268" s="3" t="str">
        <f t="shared" si="41"/>
        <v/>
      </c>
      <c r="BY268" s="3" t="str">
        <f>IF($A268="","",IF((AND($A268="ADD",OR(BX268="",BX268="Vested Assets"))),"12",(_xlfn.XLOOKUP(BX268,ud_work_category[lookupValue],ud_work_category[lookupKey],""))))</f>
        <v/>
      </c>
      <c r="BZ268" s="6"/>
      <c r="CA268" s="2" t="str">
        <f t="shared" si="42"/>
        <v/>
      </c>
      <c r="CB268" s="3" t="str">
        <f t="shared" si="43"/>
        <v/>
      </c>
      <c r="CC268" s="3" t="str">
        <f>IF($A268="","",IF((AND($A268="ADD",OR(CB268="",CB268="Excellent"))),"1",(_xlfn.XLOOKUP(CB268,condition[lookupValue],condition[lookupKey],""))))</f>
        <v/>
      </c>
      <c r="CD268" s="7" t="str">
        <f t="shared" si="44"/>
        <v/>
      </c>
      <c r="CE268" s="8"/>
    </row>
    <row r="269" spans="2:83" x14ac:dyDescent="0.25">
      <c r="B269" s="4"/>
      <c r="D269" s="3" t="str">
        <f>IF($A269="ADD",IF(NOT(ISBLANK(C269)),_xlfn.XLOOKUP(C269,ud_amds_table_list[lookupValue],ud_amds_table_list[lookupKey],"ERROR"),""), "")</f>
        <v/>
      </c>
      <c r="G269" s="8"/>
      <c r="I269" s="3" t="str">
        <f>IF($A269="ADD",IF(NOT(ISBLANK(H269)),_xlfn.XLOOKUP(H269,roadnames[lookupValue],roadnames[lookupKey],"ERROR"),""), "")</f>
        <v/>
      </c>
      <c r="J269" s="5"/>
      <c r="K269" s="5"/>
      <c r="L269" s="22"/>
      <c r="N269" s="3" t="str">
        <f>IF($A269="ADD",IF(NOT(ISBLANK(M269)),_xlfn.XLOOKUP(M269,side[lookupValue],side[lookupKey],"ERROR"),""), "")</f>
        <v/>
      </c>
      <c r="O269" s="4"/>
      <c r="Q269" s="3" t="str">
        <f>IF($A269="ADD",IF(NOT(ISBLANK(P269)),_xlfn.XLOOKUP(P269,ud_placement[lookupValue],ud_placement[lookupKey],"ERROR"),""), "")</f>
        <v/>
      </c>
      <c r="S269" s="3" t="str">
        <f>IF($A269="ADD",IF(NOT(ISBLANK(R269)),_xlfn.XLOOKUP(R269,ud_pole_primary_function[lookupValue],ud_pole_primary_function[lookupKey],"ERROR"),""), "")</f>
        <v/>
      </c>
      <c r="U269" s="3" t="str">
        <f>IF($A269="ADD",IF(NOT(ISBLANK(T269)),_xlfn.XLOOKUP(T269,ud_pole_structure_type[lookupValue],ud_pole_structure_type[lookupKey],"ERROR"),""), "")</f>
        <v/>
      </c>
      <c r="X269" s="3" t="str">
        <f>IF($A269="ADD",IF(NOT(ISBLANK(W269)),_xlfn.XLOOKUP(W269,pole_material[lookupValue],pole_material[lookupKey],"ERROR"),""), "")</f>
        <v/>
      </c>
      <c r="Z269" s="3" t="str">
        <f>IF($A269="ADD",IF(NOT(ISBLANK(Y269)),_xlfn.XLOOKUP(Y269,ud_coating_system[lookupValue],ud_coating_system[lookupKey],"ERROR"),""), "")</f>
        <v/>
      </c>
      <c r="AB269" s="3" t="str">
        <f>IF($A269="ADD",IF(NOT(ISBLANK(AA269)),_xlfn.XLOOKUP(AA269,ud_pole_foundation_type[lookupValue],ud_pole_foundation_type[lookupKey],"ERROR"),""), "")</f>
        <v/>
      </c>
      <c r="AD269" s="3" t="str">
        <f>IF($A269="ADD",IF(NOT(ISBLANK(AC269)),_xlfn.XLOOKUP(AC269,ud_pole_base_connection[lookupValue],ud_pole_base_connection[lookupKey],"ERROR"),""), "")</f>
        <v/>
      </c>
      <c r="AE269" s="22"/>
      <c r="AF269" s="22"/>
      <c r="AI269" s="3" t="str">
        <f>IF($A269="ADD",IF(NOT(ISBLANK(AH269)),_xlfn.XLOOKUP(AH269,ud_pole_structure_make[lookupValue],ud_pole_structure_make[lookupKey],"ERROR"),""), "")</f>
        <v/>
      </c>
      <c r="AK269" s="3" t="str">
        <f>IF($A269="ADD",IF(NOT(ISBLANK(AJ269)),_xlfn.XLOOKUP(1,(ud_pole_structure_model_lookup=AJ269)*(ud_pole_structure_model_parentKey=AI269),ud_pole_structure_model[lookupKey],"ERROR"),""), "")</f>
        <v/>
      </c>
      <c r="AM269" s="3" t="str">
        <f>IF($A269="ADD",IF(NOT(ISBLANK(AL269)),_xlfn.XLOOKUP(AL269,sl_pole_shape[lookupValue],sl_pole_shape[lookupKey],"ERROR"),""), "")</f>
        <v/>
      </c>
      <c r="AN269" s="8"/>
      <c r="AP269" s="3" t="str">
        <f>IF($A269="ADD",IF(NOT(ISBLANK(AO269)),_xlfn.XLOOKUP(AO269,sl_pole_attach[lookupValue],sl_pole_attach[lookupKey],"ERROR"),""), "")</f>
        <v/>
      </c>
      <c r="AR269" s="3" t="str">
        <f>IF($A269="ADD",IF(NOT(ISBLANK(AQ269)),_xlfn.XLOOKUP(AQ269,sl_earthing_type[lookupValue],sl_earthing_type[lookupKey],"ERROR"),""), "")</f>
        <v/>
      </c>
      <c r="AT269" s="3" t="str">
        <f>IF($A269="ADD",IF(NOT(ISBLANK(AS269)),_xlfn.XLOOKUP(AS269,men_point[lookupValue],men_point[lookupKey],"ERROR"),""), "")</f>
        <v/>
      </c>
      <c r="AU269" s="8"/>
      <c r="AW269" s="3" t="str">
        <f>IF($A269="ADD",IF(NOT(ISBLANK(AV269)),_xlfn.XLOOKUP(AV269,sign_bracket[lookupValue],sign_bracket[lookupKey],"ERROR"),""), "")</f>
        <v/>
      </c>
      <c r="AY269" s="3" t="str">
        <f>IF($A269="ADD",IF(NOT(ISBLANK(AX269)),_xlfn.XLOOKUP(AX269,post_plant_type[lookupValue],post_plant_type[lookupKey],"ERROR"),""), "")</f>
        <v/>
      </c>
      <c r="BA269" s="3" t="str">
        <f>IF($A269="ADD",IF(NOT(ISBLANK(AZ269)),_xlfn.XLOOKUP(AZ269,post_ground_type[lookupValue],post_ground_type[lookupKey],"ERROR"),""), "")</f>
        <v/>
      </c>
      <c r="BC269" s="3" t="str">
        <f>IF($A269="ADD",IF(NOT(ISBLANK(BB269)),_xlfn.XLOOKUP(BB269,post_joint_type[lookupValue],post_joint_type[lookupKey],"ERROR"),""), "")</f>
        <v/>
      </c>
      <c r="BD269" s="4"/>
      <c r="BE269" s="7"/>
      <c r="BF269" s="4" t="str">
        <f t="shared" ca="1" si="36"/>
        <v/>
      </c>
      <c r="BG269" s="4"/>
      <c r="BH269" s="3" t="str">
        <f t="shared" si="37"/>
        <v/>
      </c>
      <c r="BI269" s="3" t="str">
        <f>IF($A269="","",IF((AND($A269="ADD",OR(BH269="",BH269="In Use"))),"5",(_xlfn.XLOOKUP(BH269,ud_asset_status[lookupValue],ud_asset_status[lookupKey],""))))</f>
        <v/>
      </c>
      <c r="BJ269" s="7"/>
      <c r="BL269" s="3" t="str">
        <f>IF($A269="ADD",IF(NOT(ISBLANK(BK269)),_xlfn.XLOOKUP(BK269,ud_replacement_status[lookupValue],ud_replacement_status[lookupKey],"ERROR"),""), "")</f>
        <v/>
      </c>
      <c r="BM269" s="7"/>
      <c r="BO269" s="3" t="str">
        <f>IF($A269="ADD",IF(NOT(ISBLANK(BN269)),_xlfn.XLOOKUP(BN269,ar_replace_reason[lookupValue],ar_replace_reason[lookupKey],"ERROR"),""), "")</f>
        <v/>
      </c>
      <c r="BP269" s="3" t="str">
        <f t="shared" si="38"/>
        <v/>
      </c>
      <c r="BQ269" s="3" t="str">
        <f>IF($A269="","",IF((AND($A269="ADD",OR(BP269="",BP269="Queenstown-Lakes District Council"))),"70",(_xlfn.XLOOKUP(BP269,ud_organisation_owner[lookupValue],ud_organisation_owner[lookupKey],""))))</f>
        <v/>
      </c>
      <c r="BR269" s="3" t="str">
        <f t="shared" si="39"/>
        <v/>
      </c>
      <c r="BS269" s="3" t="str">
        <f>IF($A269="","",IF((AND($A269="ADD",OR(BR269="",BR269="Queenstown-Lakes District Council"))),"70",(_xlfn.XLOOKUP(BR269,ud_organisation_owner[lookupValue],ud_organisation_owner[lookupKey],""))))</f>
        <v/>
      </c>
      <c r="BT269" s="3" t="str">
        <f t="shared" si="40"/>
        <v/>
      </c>
      <c r="BU269" s="3" t="str">
        <f>IF($A269="","",IF((AND($A269="ADD",OR(BT269="",BT269="Local Authority"))),"17",(_xlfn.XLOOKUP(BT269,ud_sub_organisation[lookupValue],ud_sub_organisation[lookupKey],""))))</f>
        <v/>
      </c>
      <c r="BW269" s="3" t="str">
        <f>IF($A269="ADD",IF(NOT(ISBLANK(BV269)),_xlfn.XLOOKUP(BV269,ud_maintenance_organisation[lookupValue],ud_maintenance_organisation[lookupKey],"ERROR"),""), "")</f>
        <v/>
      </c>
      <c r="BX269" s="3" t="str">
        <f t="shared" si="41"/>
        <v/>
      </c>
      <c r="BY269" s="3" t="str">
        <f>IF($A269="","",IF((AND($A269="ADD",OR(BX269="",BX269="Vested Assets"))),"12",(_xlfn.XLOOKUP(BX269,ud_work_category[lookupValue],ud_work_category[lookupKey],""))))</f>
        <v/>
      </c>
      <c r="BZ269" s="6"/>
      <c r="CA269" s="2" t="str">
        <f t="shared" si="42"/>
        <v/>
      </c>
      <c r="CB269" s="3" t="str">
        <f t="shared" si="43"/>
        <v/>
      </c>
      <c r="CC269" s="3" t="str">
        <f>IF($A269="","",IF((AND($A269="ADD",OR(CB269="",CB269="Excellent"))),"1",(_xlfn.XLOOKUP(CB269,condition[lookupValue],condition[lookupKey],""))))</f>
        <v/>
      </c>
      <c r="CD269" s="7" t="str">
        <f t="shared" si="44"/>
        <v/>
      </c>
      <c r="CE269" s="8"/>
    </row>
    <row r="270" spans="2:83" x14ac:dyDescent="0.25">
      <c r="B270" s="4"/>
      <c r="D270" s="3" t="str">
        <f>IF($A270="ADD",IF(NOT(ISBLANK(C270)),_xlfn.XLOOKUP(C270,ud_amds_table_list[lookupValue],ud_amds_table_list[lookupKey],"ERROR"),""), "")</f>
        <v/>
      </c>
      <c r="G270" s="8"/>
      <c r="I270" s="3" t="str">
        <f>IF($A270="ADD",IF(NOT(ISBLANK(H270)),_xlfn.XLOOKUP(H270,roadnames[lookupValue],roadnames[lookupKey],"ERROR"),""), "")</f>
        <v/>
      </c>
      <c r="J270" s="5"/>
      <c r="K270" s="5"/>
      <c r="L270" s="22"/>
      <c r="N270" s="3" t="str">
        <f>IF($A270="ADD",IF(NOT(ISBLANK(M270)),_xlfn.XLOOKUP(M270,side[lookupValue],side[lookupKey],"ERROR"),""), "")</f>
        <v/>
      </c>
      <c r="O270" s="4"/>
      <c r="Q270" s="3" t="str">
        <f>IF($A270="ADD",IF(NOT(ISBLANK(P270)),_xlfn.XLOOKUP(P270,ud_placement[lookupValue],ud_placement[lookupKey],"ERROR"),""), "")</f>
        <v/>
      </c>
      <c r="S270" s="3" t="str">
        <f>IF($A270="ADD",IF(NOT(ISBLANK(R270)),_xlfn.XLOOKUP(R270,ud_pole_primary_function[lookupValue],ud_pole_primary_function[lookupKey],"ERROR"),""), "")</f>
        <v/>
      </c>
      <c r="U270" s="3" t="str">
        <f>IF($A270="ADD",IF(NOT(ISBLANK(T270)),_xlfn.XLOOKUP(T270,ud_pole_structure_type[lookupValue],ud_pole_structure_type[lookupKey],"ERROR"),""), "")</f>
        <v/>
      </c>
      <c r="X270" s="3" t="str">
        <f>IF($A270="ADD",IF(NOT(ISBLANK(W270)),_xlfn.XLOOKUP(W270,pole_material[lookupValue],pole_material[lookupKey],"ERROR"),""), "")</f>
        <v/>
      </c>
      <c r="Z270" s="3" t="str">
        <f>IF($A270="ADD",IF(NOT(ISBLANK(Y270)),_xlfn.XLOOKUP(Y270,ud_coating_system[lookupValue],ud_coating_system[lookupKey],"ERROR"),""), "")</f>
        <v/>
      </c>
      <c r="AB270" s="3" t="str">
        <f>IF($A270="ADD",IF(NOT(ISBLANK(AA270)),_xlfn.XLOOKUP(AA270,ud_pole_foundation_type[lookupValue],ud_pole_foundation_type[lookupKey],"ERROR"),""), "")</f>
        <v/>
      </c>
      <c r="AD270" s="3" t="str">
        <f>IF($A270="ADD",IF(NOT(ISBLANK(AC270)),_xlfn.XLOOKUP(AC270,ud_pole_base_connection[lookupValue],ud_pole_base_connection[lookupKey],"ERROR"),""), "")</f>
        <v/>
      </c>
      <c r="AE270" s="22"/>
      <c r="AF270" s="22"/>
      <c r="AI270" s="3" t="str">
        <f>IF($A270="ADD",IF(NOT(ISBLANK(AH270)),_xlfn.XLOOKUP(AH270,ud_pole_structure_make[lookupValue],ud_pole_structure_make[lookupKey],"ERROR"),""), "")</f>
        <v/>
      </c>
      <c r="AK270" s="3" t="str">
        <f>IF($A270="ADD",IF(NOT(ISBLANK(AJ270)),_xlfn.XLOOKUP(1,(ud_pole_structure_model_lookup=AJ270)*(ud_pole_structure_model_parentKey=AI270),ud_pole_structure_model[lookupKey],"ERROR"),""), "")</f>
        <v/>
      </c>
      <c r="AM270" s="3" t="str">
        <f>IF($A270="ADD",IF(NOT(ISBLANK(AL270)),_xlfn.XLOOKUP(AL270,sl_pole_shape[lookupValue],sl_pole_shape[lookupKey],"ERROR"),""), "")</f>
        <v/>
      </c>
      <c r="AN270" s="8"/>
      <c r="AP270" s="3" t="str">
        <f>IF($A270="ADD",IF(NOT(ISBLANK(AO270)),_xlfn.XLOOKUP(AO270,sl_pole_attach[lookupValue],sl_pole_attach[lookupKey],"ERROR"),""), "")</f>
        <v/>
      </c>
      <c r="AR270" s="3" t="str">
        <f>IF($A270="ADD",IF(NOT(ISBLANK(AQ270)),_xlfn.XLOOKUP(AQ270,sl_earthing_type[lookupValue],sl_earthing_type[lookupKey],"ERROR"),""), "")</f>
        <v/>
      </c>
      <c r="AT270" s="3" t="str">
        <f>IF($A270="ADD",IF(NOT(ISBLANK(AS270)),_xlfn.XLOOKUP(AS270,men_point[lookupValue],men_point[lookupKey],"ERROR"),""), "")</f>
        <v/>
      </c>
      <c r="AU270" s="8"/>
      <c r="AW270" s="3" t="str">
        <f>IF($A270="ADD",IF(NOT(ISBLANK(AV270)),_xlfn.XLOOKUP(AV270,sign_bracket[lookupValue],sign_bracket[lookupKey],"ERROR"),""), "")</f>
        <v/>
      </c>
      <c r="AY270" s="3" t="str">
        <f>IF($A270="ADD",IF(NOT(ISBLANK(AX270)),_xlfn.XLOOKUP(AX270,post_plant_type[lookupValue],post_plant_type[lookupKey],"ERROR"),""), "")</f>
        <v/>
      </c>
      <c r="BA270" s="3" t="str">
        <f>IF($A270="ADD",IF(NOT(ISBLANK(AZ270)),_xlfn.XLOOKUP(AZ270,post_ground_type[lookupValue],post_ground_type[lookupKey],"ERROR"),""), "")</f>
        <v/>
      </c>
      <c r="BC270" s="3" t="str">
        <f>IF($A270="ADD",IF(NOT(ISBLANK(BB270)),_xlfn.XLOOKUP(BB270,post_joint_type[lookupValue],post_joint_type[lookupKey],"ERROR"),""), "")</f>
        <v/>
      </c>
      <c r="BD270" s="4"/>
      <c r="BE270" s="7"/>
      <c r="BF270" s="4" t="str">
        <f t="shared" ca="1" si="36"/>
        <v/>
      </c>
      <c r="BG270" s="4"/>
      <c r="BH270" s="3" t="str">
        <f t="shared" si="37"/>
        <v/>
      </c>
      <c r="BI270" s="3" t="str">
        <f>IF($A270="","",IF((AND($A270="ADD",OR(BH270="",BH270="In Use"))),"5",(_xlfn.XLOOKUP(BH270,ud_asset_status[lookupValue],ud_asset_status[lookupKey],""))))</f>
        <v/>
      </c>
      <c r="BJ270" s="7"/>
      <c r="BL270" s="3" t="str">
        <f>IF($A270="ADD",IF(NOT(ISBLANK(BK270)),_xlfn.XLOOKUP(BK270,ud_replacement_status[lookupValue],ud_replacement_status[lookupKey],"ERROR"),""), "")</f>
        <v/>
      </c>
      <c r="BM270" s="7"/>
      <c r="BO270" s="3" t="str">
        <f>IF($A270="ADD",IF(NOT(ISBLANK(BN270)),_xlfn.XLOOKUP(BN270,ar_replace_reason[lookupValue],ar_replace_reason[lookupKey],"ERROR"),""), "")</f>
        <v/>
      </c>
      <c r="BP270" s="3" t="str">
        <f t="shared" si="38"/>
        <v/>
      </c>
      <c r="BQ270" s="3" t="str">
        <f>IF($A270="","",IF((AND($A270="ADD",OR(BP270="",BP270="Queenstown-Lakes District Council"))),"70",(_xlfn.XLOOKUP(BP270,ud_organisation_owner[lookupValue],ud_organisation_owner[lookupKey],""))))</f>
        <v/>
      </c>
      <c r="BR270" s="3" t="str">
        <f t="shared" si="39"/>
        <v/>
      </c>
      <c r="BS270" s="3" t="str">
        <f>IF($A270="","",IF((AND($A270="ADD",OR(BR270="",BR270="Queenstown-Lakes District Council"))),"70",(_xlfn.XLOOKUP(BR270,ud_organisation_owner[lookupValue],ud_organisation_owner[lookupKey],""))))</f>
        <v/>
      </c>
      <c r="BT270" s="3" t="str">
        <f t="shared" si="40"/>
        <v/>
      </c>
      <c r="BU270" s="3" t="str">
        <f>IF($A270="","",IF((AND($A270="ADD",OR(BT270="",BT270="Local Authority"))),"17",(_xlfn.XLOOKUP(BT270,ud_sub_organisation[lookupValue],ud_sub_organisation[lookupKey],""))))</f>
        <v/>
      </c>
      <c r="BW270" s="3" t="str">
        <f>IF($A270="ADD",IF(NOT(ISBLANK(BV270)),_xlfn.XLOOKUP(BV270,ud_maintenance_organisation[lookupValue],ud_maintenance_organisation[lookupKey],"ERROR"),""), "")</f>
        <v/>
      </c>
      <c r="BX270" s="3" t="str">
        <f t="shared" si="41"/>
        <v/>
      </c>
      <c r="BY270" s="3" t="str">
        <f>IF($A270="","",IF((AND($A270="ADD",OR(BX270="",BX270="Vested Assets"))),"12",(_xlfn.XLOOKUP(BX270,ud_work_category[lookupValue],ud_work_category[lookupKey],""))))</f>
        <v/>
      </c>
      <c r="BZ270" s="6"/>
      <c r="CA270" s="2" t="str">
        <f t="shared" si="42"/>
        <v/>
      </c>
      <c r="CB270" s="3" t="str">
        <f t="shared" si="43"/>
        <v/>
      </c>
      <c r="CC270" s="3" t="str">
        <f>IF($A270="","",IF((AND($A270="ADD",OR(CB270="",CB270="Excellent"))),"1",(_xlfn.XLOOKUP(CB270,condition[lookupValue],condition[lookupKey],""))))</f>
        <v/>
      </c>
      <c r="CD270" s="7" t="str">
        <f t="shared" si="44"/>
        <v/>
      </c>
      <c r="CE270" s="8"/>
    </row>
    <row r="271" spans="2:83" x14ac:dyDescent="0.25">
      <c r="B271" s="4"/>
      <c r="D271" s="3" t="str">
        <f>IF($A271="ADD",IF(NOT(ISBLANK(C271)),_xlfn.XLOOKUP(C271,ud_amds_table_list[lookupValue],ud_amds_table_list[lookupKey],"ERROR"),""), "")</f>
        <v/>
      </c>
      <c r="G271" s="8"/>
      <c r="I271" s="3" t="str">
        <f>IF($A271="ADD",IF(NOT(ISBLANK(H271)),_xlfn.XLOOKUP(H271,roadnames[lookupValue],roadnames[lookupKey],"ERROR"),""), "")</f>
        <v/>
      </c>
      <c r="J271" s="5"/>
      <c r="K271" s="5"/>
      <c r="L271" s="22"/>
      <c r="N271" s="3" t="str">
        <f>IF($A271="ADD",IF(NOT(ISBLANK(M271)),_xlfn.XLOOKUP(M271,side[lookupValue],side[lookupKey],"ERROR"),""), "")</f>
        <v/>
      </c>
      <c r="O271" s="4"/>
      <c r="Q271" s="3" t="str">
        <f>IF($A271="ADD",IF(NOT(ISBLANK(P271)),_xlfn.XLOOKUP(P271,ud_placement[lookupValue],ud_placement[lookupKey],"ERROR"),""), "")</f>
        <v/>
      </c>
      <c r="S271" s="3" t="str">
        <f>IF($A271="ADD",IF(NOT(ISBLANK(R271)),_xlfn.XLOOKUP(R271,ud_pole_primary_function[lookupValue],ud_pole_primary_function[lookupKey],"ERROR"),""), "")</f>
        <v/>
      </c>
      <c r="U271" s="3" t="str">
        <f>IF($A271="ADD",IF(NOT(ISBLANK(T271)),_xlfn.XLOOKUP(T271,ud_pole_structure_type[lookupValue],ud_pole_structure_type[lookupKey],"ERROR"),""), "")</f>
        <v/>
      </c>
      <c r="X271" s="3" t="str">
        <f>IF($A271="ADD",IF(NOT(ISBLANK(W271)),_xlfn.XLOOKUP(W271,pole_material[lookupValue],pole_material[lookupKey],"ERROR"),""), "")</f>
        <v/>
      </c>
      <c r="Z271" s="3" t="str">
        <f>IF($A271="ADD",IF(NOT(ISBLANK(Y271)),_xlfn.XLOOKUP(Y271,ud_coating_system[lookupValue],ud_coating_system[lookupKey],"ERROR"),""), "")</f>
        <v/>
      </c>
      <c r="AB271" s="3" t="str">
        <f>IF($A271="ADD",IF(NOT(ISBLANK(AA271)),_xlfn.XLOOKUP(AA271,ud_pole_foundation_type[lookupValue],ud_pole_foundation_type[lookupKey],"ERROR"),""), "")</f>
        <v/>
      </c>
      <c r="AD271" s="3" t="str">
        <f>IF($A271="ADD",IF(NOT(ISBLANK(AC271)),_xlfn.XLOOKUP(AC271,ud_pole_base_connection[lookupValue],ud_pole_base_connection[lookupKey],"ERROR"),""), "")</f>
        <v/>
      </c>
      <c r="AE271" s="22"/>
      <c r="AF271" s="22"/>
      <c r="AI271" s="3" t="str">
        <f>IF($A271="ADD",IF(NOT(ISBLANK(AH271)),_xlfn.XLOOKUP(AH271,ud_pole_structure_make[lookupValue],ud_pole_structure_make[lookupKey],"ERROR"),""), "")</f>
        <v/>
      </c>
      <c r="AK271" s="3" t="str">
        <f>IF($A271="ADD",IF(NOT(ISBLANK(AJ271)),_xlfn.XLOOKUP(1,(ud_pole_structure_model_lookup=AJ271)*(ud_pole_structure_model_parentKey=AI271),ud_pole_structure_model[lookupKey],"ERROR"),""), "")</f>
        <v/>
      </c>
      <c r="AM271" s="3" t="str">
        <f>IF($A271="ADD",IF(NOT(ISBLANK(AL271)),_xlfn.XLOOKUP(AL271,sl_pole_shape[lookupValue],sl_pole_shape[lookupKey],"ERROR"),""), "")</f>
        <v/>
      </c>
      <c r="AN271" s="8"/>
      <c r="AP271" s="3" t="str">
        <f>IF($A271="ADD",IF(NOT(ISBLANK(AO271)),_xlfn.XLOOKUP(AO271,sl_pole_attach[lookupValue],sl_pole_attach[lookupKey],"ERROR"),""), "")</f>
        <v/>
      </c>
      <c r="AR271" s="3" t="str">
        <f>IF($A271="ADD",IF(NOT(ISBLANK(AQ271)),_xlfn.XLOOKUP(AQ271,sl_earthing_type[lookupValue],sl_earthing_type[lookupKey],"ERROR"),""), "")</f>
        <v/>
      </c>
      <c r="AT271" s="3" t="str">
        <f>IF($A271="ADD",IF(NOT(ISBLANK(AS271)),_xlfn.XLOOKUP(AS271,men_point[lookupValue],men_point[lookupKey],"ERROR"),""), "")</f>
        <v/>
      </c>
      <c r="AU271" s="8"/>
      <c r="AW271" s="3" t="str">
        <f>IF($A271="ADD",IF(NOT(ISBLANK(AV271)),_xlfn.XLOOKUP(AV271,sign_bracket[lookupValue],sign_bracket[lookupKey],"ERROR"),""), "")</f>
        <v/>
      </c>
      <c r="AY271" s="3" t="str">
        <f>IF($A271="ADD",IF(NOT(ISBLANK(AX271)),_xlfn.XLOOKUP(AX271,post_plant_type[lookupValue],post_plant_type[lookupKey],"ERROR"),""), "")</f>
        <v/>
      </c>
      <c r="BA271" s="3" t="str">
        <f>IF($A271="ADD",IF(NOT(ISBLANK(AZ271)),_xlfn.XLOOKUP(AZ271,post_ground_type[lookupValue],post_ground_type[lookupKey],"ERROR"),""), "")</f>
        <v/>
      </c>
      <c r="BC271" s="3" t="str">
        <f>IF($A271="ADD",IF(NOT(ISBLANK(BB271)),_xlfn.XLOOKUP(BB271,post_joint_type[lookupValue],post_joint_type[lookupKey],"ERROR"),""), "")</f>
        <v/>
      </c>
      <c r="BD271" s="4"/>
      <c r="BE271" s="7"/>
      <c r="BF271" s="4" t="str">
        <f t="shared" ca="1" si="36"/>
        <v/>
      </c>
      <c r="BG271" s="4"/>
      <c r="BH271" s="3" t="str">
        <f t="shared" si="37"/>
        <v/>
      </c>
      <c r="BI271" s="3" t="str">
        <f>IF($A271="","",IF((AND($A271="ADD",OR(BH271="",BH271="In Use"))),"5",(_xlfn.XLOOKUP(BH271,ud_asset_status[lookupValue],ud_asset_status[lookupKey],""))))</f>
        <v/>
      </c>
      <c r="BJ271" s="7"/>
      <c r="BL271" s="3" t="str">
        <f>IF($A271="ADD",IF(NOT(ISBLANK(BK271)),_xlfn.XLOOKUP(BK271,ud_replacement_status[lookupValue],ud_replacement_status[lookupKey],"ERROR"),""), "")</f>
        <v/>
      </c>
      <c r="BM271" s="7"/>
      <c r="BO271" s="3" t="str">
        <f>IF($A271="ADD",IF(NOT(ISBLANK(BN271)),_xlfn.XLOOKUP(BN271,ar_replace_reason[lookupValue],ar_replace_reason[lookupKey],"ERROR"),""), "")</f>
        <v/>
      </c>
      <c r="BP271" s="3" t="str">
        <f t="shared" si="38"/>
        <v/>
      </c>
      <c r="BQ271" s="3" t="str">
        <f>IF($A271="","",IF((AND($A271="ADD",OR(BP271="",BP271="Queenstown-Lakes District Council"))),"70",(_xlfn.XLOOKUP(BP271,ud_organisation_owner[lookupValue],ud_organisation_owner[lookupKey],""))))</f>
        <v/>
      </c>
      <c r="BR271" s="3" t="str">
        <f t="shared" si="39"/>
        <v/>
      </c>
      <c r="BS271" s="3" t="str">
        <f>IF($A271="","",IF((AND($A271="ADD",OR(BR271="",BR271="Queenstown-Lakes District Council"))),"70",(_xlfn.XLOOKUP(BR271,ud_organisation_owner[lookupValue],ud_organisation_owner[lookupKey],""))))</f>
        <v/>
      </c>
      <c r="BT271" s="3" t="str">
        <f t="shared" si="40"/>
        <v/>
      </c>
      <c r="BU271" s="3" t="str">
        <f>IF($A271="","",IF((AND($A271="ADD",OR(BT271="",BT271="Local Authority"))),"17",(_xlfn.XLOOKUP(BT271,ud_sub_organisation[lookupValue],ud_sub_organisation[lookupKey],""))))</f>
        <v/>
      </c>
      <c r="BW271" s="3" t="str">
        <f>IF($A271="ADD",IF(NOT(ISBLANK(BV271)),_xlfn.XLOOKUP(BV271,ud_maintenance_organisation[lookupValue],ud_maintenance_organisation[lookupKey],"ERROR"),""), "")</f>
        <v/>
      </c>
      <c r="BX271" s="3" t="str">
        <f t="shared" si="41"/>
        <v/>
      </c>
      <c r="BY271" s="3" t="str">
        <f>IF($A271="","",IF((AND($A271="ADD",OR(BX271="",BX271="Vested Assets"))),"12",(_xlfn.XLOOKUP(BX271,ud_work_category[lookupValue],ud_work_category[lookupKey],""))))</f>
        <v/>
      </c>
      <c r="BZ271" s="6"/>
      <c r="CA271" s="2" t="str">
        <f t="shared" si="42"/>
        <v/>
      </c>
      <c r="CB271" s="3" t="str">
        <f t="shared" si="43"/>
        <v/>
      </c>
      <c r="CC271" s="3" t="str">
        <f>IF($A271="","",IF((AND($A271="ADD",OR(CB271="",CB271="Excellent"))),"1",(_xlfn.XLOOKUP(CB271,condition[lookupValue],condition[lookupKey],""))))</f>
        <v/>
      </c>
      <c r="CD271" s="7" t="str">
        <f t="shared" si="44"/>
        <v/>
      </c>
      <c r="CE271" s="8"/>
    </row>
    <row r="272" spans="2:83" x14ac:dyDescent="0.25">
      <c r="B272" s="4"/>
      <c r="D272" s="3" t="str">
        <f>IF($A272="ADD",IF(NOT(ISBLANK(C272)),_xlfn.XLOOKUP(C272,ud_amds_table_list[lookupValue],ud_amds_table_list[lookupKey],"ERROR"),""), "")</f>
        <v/>
      </c>
      <c r="G272" s="8"/>
      <c r="I272" s="3" t="str">
        <f>IF($A272="ADD",IF(NOT(ISBLANK(H272)),_xlfn.XLOOKUP(H272,roadnames[lookupValue],roadnames[lookupKey],"ERROR"),""), "")</f>
        <v/>
      </c>
      <c r="J272" s="5"/>
      <c r="K272" s="5"/>
      <c r="L272" s="22"/>
      <c r="N272" s="3" t="str">
        <f>IF($A272="ADD",IF(NOT(ISBLANK(M272)),_xlfn.XLOOKUP(M272,side[lookupValue],side[lookupKey],"ERROR"),""), "")</f>
        <v/>
      </c>
      <c r="O272" s="4"/>
      <c r="Q272" s="3" t="str">
        <f>IF($A272="ADD",IF(NOT(ISBLANK(P272)),_xlfn.XLOOKUP(P272,ud_placement[lookupValue],ud_placement[lookupKey],"ERROR"),""), "")</f>
        <v/>
      </c>
      <c r="S272" s="3" t="str">
        <f>IF($A272="ADD",IF(NOT(ISBLANK(R272)),_xlfn.XLOOKUP(R272,ud_pole_primary_function[lookupValue],ud_pole_primary_function[lookupKey],"ERROR"),""), "")</f>
        <v/>
      </c>
      <c r="U272" s="3" t="str">
        <f>IF($A272="ADD",IF(NOT(ISBLANK(T272)),_xlfn.XLOOKUP(T272,ud_pole_structure_type[lookupValue],ud_pole_structure_type[lookupKey],"ERROR"),""), "")</f>
        <v/>
      </c>
      <c r="X272" s="3" t="str">
        <f>IF($A272="ADD",IF(NOT(ISBLANK(W272)),_xlfn.XLOOKUP(W272,pole_material[lookupValue],pole_material[lookupKey],"ERROR"),""), "")</f>
        <v/>
      </c>
      <c r="Z272" s="3" t="str">
        <f>IF($A272="ADD",IF(NOT(ISBLANK(Y272)),_xlfn.XLOOKUP(Y272,ud_coating_system[lookupValue],ud_coating_system[lookupKey],"ERROR"),""), "")</f>
        <v/>
      </c>
      <c r="AB272" s="3" t="str">
        <f>IF($A272="ADD",IF(NOT(ISBLANK(AA272)),_xlfn.XLOOKUP(AA272,ud_pole_foundation_type[lookupValue],ud_pole_foundation_type[lookupKey],"ERROR"),""), "")</f>
        <v/>
      </c>
      <c r="AD272" s="3" t="str">
        <f>IF($A272="ADD",IF(NOT(ISBLANK(AC272)),_xlfn.XLOOKUP(AC272,ud_pole_base_connection[lookupValue],ud_pole_base_connection[lookupKey],"ERROR"),""), "")</f>
        <v/>
      </c>
      <c r="AE272" s="22"/>
      <c r="AF272" s="22"/>
      <c r="AI272" s="3" t="str">
        <f>IF($A272="ADD",IF(NOT(ISBLANK(AH272)),_xlfn.XLOOKUP(AH272,ud_pole_structure_make[lookupValue],ud_pole_structure_make[lookupKey],"ERROR"),""), "")</f>
        <v/>
      </c>
      <c r="AK272" s="3" t="str">
        <f>IF($A272="ADD",IF(NOT(ISBLANK(AJ272)),_xlfn.XLOOKUP(1,(ud_pole_structure_model_lookup=AJ272)*(ud_pole_structure_model_parentKey=AI272),ud_pole_structure_model[lookupKey],"ERROR"),""), "")</f>
        <v/>
      </c>
      <c r="AM272" s="3" t="str">
        <f>IF($A272="ADD",IF(NOT(ISBLANK(AL272)),_xlfn.XLOOKUP(AL272,sl_pole_shape[lookupValue],sl_pole_shape[lookupKey],"ERROR"),""), "")</f>
        <v/>
      </c>
      <c r="AN272" s="8"/>
      <c r="AP272" s="3" t="str">
        <f>IF($A272="ADD",IF(NOT(ISBLANK(AO272)),_xlfn.XLOOKUP(AO272,sl_pole_attach[lookupValue],sl_pole_attach[lookupKey],"ERROR"),""), "")</f>
        <v/>
      </c>
      <c r="AR272" s="3" t="str">
        <f>IF($A272="ADD",IF(NOT(ISBLANK(AQ272)),_xlfn.XLOOKUP(AQ272,sl_earthing_type[lookupValue],sl_earthing_type[lookupKey],"ERROR"),""), "")</f>
        <v/>
      </c>
      <c r="AT272" s="3" t="str">
        <f>IF($A272="ADD",IF(NOT(ISBLANK(AS272)),_xlfn.XLOOKUP(AS272,men_point[lookupValue],men_point[lookupKey],"ERROR"),""), "")</f>
        <v/>
      </c>
      <c r="AU272" s="8"/>
      <c r="AW272" s="3" t="str">
        <f>IF($A272="ADD",IF(NOT(ISBLANK(AV272)),_xlfn.XLOOKUP(AV272,sign_bracket[lookupValue],sign_bracket[lookupKey],"ERROR"),""), "")</f>
        <v/>
      </c>
      <c r="AY272" s="3" t="str">
        <f>IF($A272="ADD",IF(NOT(ISBLANK(AX272)),_xlfn.XLOOKUP(AX272,post_plant_type[lookupValue],post_plant_type[lookupKey],"ERROR"),""), "")</f>
        <v/>
      </c>
      <c r="BA272" s="3" t="str">
        <f>IF($A272="ADD",IF(NOT(ISBLANK(AZ272)),_xlfn.XLOOKUP(AZ272,post_ground_type[lookupValue],post_ground_type[lookupKey],"ERROR"),""), "")</f>
        <v/>
      </c>
      <c r="BC272" s="3" t="str">
        <f>IF($A272="ADD",IF(NOT(ISBLANK(BB272)),_xlfn.XLOOKUP(BB272,post_joint_type[lookupValue],post_joint_type[lookupKey],"ERROR"),""), "")</f>
        <v/>
      </c>
      <c r="BD272" s="4"/>
      <c r="BE272" s="7"/>
      <c r="BF272" s="4" t="str">
        <f t="shared" ca="1" si="36"/>
        <v/>
      </c>
      <c r="BG272" s="4"/>
      <c r="BH272" s="3" t="str">
        <f t="shared" si="37"/>
        <v/>
      </c>
      <c r="BI272" s="3" t="str">
        <f>IF($A272="","",IF((AND($A272="ADD",OR(BH272="",BH272="In Use"))),"5",(_xlfn.XLOOKUP(BH272,ud_asset_status[lookupValue],ud_asset_status[lookupKey],""))))</f>
        <v/>
      </c>
      <c r="BJ272" s="7"/>
      <c r="BL272" s="3" t="str">
        <f>IF($A272="ADD",IF(NOT(ISBLANK(BK272)),_xlfn.XLOOKUP(BK272,ud_replacement_status[lookupValue],ud_replacement_status[lookupKey],"ERROR"),""), "")</f>
        <v/>
      </c>
      <c r="BM272" s="7"/>
      <c r="BO272" s="3" t="str">
        <f>IF($A272="ADD",IF(NOT(ISBLANK(BN272)),_xlfn.XLOOKUP(BN272,ar_replace_reason[lookupValue],ar_replace_reason[lookupKey],"ERROR"),""), "")</f>
        <v/>
      </c>
      <c r="BP272" s="3" t="str">
        <f t="shared" si="38"/>
        <v/>
      </c>
      <c r="BQ272" s="3" t="str">
        <f>IF($A272="","",IF((AND($A272="ADD",OR(BP272="",BP272="Queenstown-Lakes District Council"))),"70",(_xlfn.XLOOKUP(BP272,ud_organisation_owner[lookupValue],ud_organisation_owner[lookupKey],""))))</f>
        <v/>
      </c>
      <c r="BR272" s="3" t="str">
        <f t="shared" si="39"/>
        <v/>
      </c>
      <c r="BS272" s="3" t="str">
        <f>IF($A272="","",IF((AND($A272="ADD",OR(BR272="",BR272="Queenstown-Lakes District Council"))),"70",(_xlfn.XLOOKUP(BR272,ud_organisation_owner[lookupValue],ud_organisation_owner[lookupKey],""))))</f>
        <v/>
      </c>
      <c r="BT272" s="3" t="str">
        <f t="shared" si="40"/>
        <v/>
      </c>
      <c r="BU272" s="3" t="str">
        <f>IF($A272="","",IF((AND($A272="ADD",OR(BT272="",BT272="Local Authority"))),"17",(_xlfn.XLOOKUP(BT272,ud_sub_organisation[lookupValue],ud_sub_organisation[lookupKey],""))))</f>
        <v/>
      </c>
      <c r="BW272" s="3" t="str">
        <f>IF($A272="ADD",IF(NOT(ISBLANK(BV272)),_xlfn.XLOOKUP(BV272,ud_maintenance_organisation[lookupValue],ud_maintenance_organisation[lookupKey],"ERROR"),""), "")</f>
        <v/>
      </c>
      <c r="BX272" s="3" t="str">
        <f t="shared" si="41"/>
        <v/>
      </c>
      <c r="BY272" s="3" t="str">
        <f>IF($A272="","",IF((AND($A272="ADD",OR(BX272="",BX272="Vested Assets"))),"12",(_xlfn.XLOOKUP(BX272,ud_work_category[lookupValue],ud_work_category[lookupKey],""))))</f>
        <v/>
      </c>
      <c r="BZ272" s="6"/>
      <c r="CA272" s="2" t="str">
        <f t="shared" si="42"/>
        <v/>
      </c>
      <c r="CB272" s="3" t="str">
        <f t="shared" si="43"/>
        <v/>
      </c>
      <c r="CC272" s="3" t="str">
        <f>IF($A272="","",IF((AND($A272="ADD",OR(CB272="",CB272="Excellent"))),"1",(_xlfn.XLOOKUP(CB272,condition[lookupValue],condition[lookupKey],""))))</f>
        <v/>
      </c>
      <c r="CD272" s="7" t="str">
        <f t="shared" si="44"/>
        <v/>
      </c>
      <c r="CE272" s="8"/>
    </row>
    <row r="273" spans="2:83" x14ac:dyDescent="0.25">
      <c r="B273" s="4"/>
      <c r="D273" s="3" t="str">
        <f>IF($A273="ADD",IF(NOT(ISBLANK(C273)),_xlfn.XLOOKUP(C273,ud_amds_table_list[lookupValue],ud_amds_table_list[lookupKey],"ERROR"),""), "")</f>
        <v/>
      </c>
      <c r="G273" s="8"/>
      <c r="I273" s="3" t="str">
        <f>IF($A273="ADD",IF(NOT(ISBLANK(H273)),_xlfn.XLOOKUP(H273,roadnames[lookupValue],roadnames[lookupKey],"ERROR"),""), "")</f>
        <v/>
      </c>
      <c r="J273" s="5"/>
      <c r="K273" s="5"/>
      <c r="L273" s="22"/>
      <c r="N273" s="3" t="str">
        <f>IF($A273="ADD",IF(NOT(ISBLANK(M273)),_xlfn.XLOOKUP(M273,side[lookupValue],side[lookupKey],"ERROR"),""), "")</f>
        <v/>
      </c>
      <c r="O273" s="4"/>
      <c r="Q273" s="3" t="str">
        <f>IF($A273="ADD",IF(NOT(ISBLANK(P273)),_xlfn.XLOOKUP(P273,ud_placement[lookupValue],ud_placement[lookupKey],"ERROR"),""), "")</f>
        <v/>
      </c>
      <c r="S273" s="3" t="str">
        <f>IF($A273="ADD",IF(NOT(ISBLANK(R273)),_xlfn.XLOOKUP(R273,ud_pole_primary_function[lookupValue],ud_pole_primary_function[lookupKey],"ERROR"),""), "")</f>
        <v/>
      </c>
      <c r="U273" s="3" t="str">
        <f>IF($A273="ADD",IF(NOT(ISBLANK(T273)),_xlfn.XLOOKUP(T273,ud_pole_structure_type[lookupValue],ud_pole_structure_type[lookupKey],"ERROR"),""), "")</f>
        <v/>
      </c>
      <c r="X273" s="3" t="str">
        <f>IF($A273="ADD",IF(NOT(ISBLANK(W273)),_xlfn.XLOOKUP(W273,pole_material[lookupValue],pole_material[lookupKey],"ERROR"),""), "")</f>
        <v/>
      </c>
      <c r="Z273" s="3" t="str">
        <f>IF($A273="ADD",IF(NOT(ISBLANK(Y273)),_xlfn.XLOOKUP(Y273,ud_coating_system[lookupValue],ud_coating_system[lookupKey],"ERROR"),""), "")</f>
        <v/>
      </c>
      <c r="AB273" s="3" t="str">
        <f>IF($A273="ADD",IF(NOT(ISBLANK(AA273)),_xlfn.XLOOKUP(AA273,ud_pole_foundation_type[lookupValue],ud_pole_foundation_type[lookupKey],"ERROR"),""), "")</f>
        <v/>
      </c>
      <c r="AD273" s="3" t="str">
        <f>IF($A273="ADD",IF(NOT(ISBLANK(AC273)),_xlfn.XLOOKUP(AC273,ud_pole_base_connection[lookupValue],ud_pole_base_connection[lookupKey],"ERROR"),""), "")</f>
        <v/>
      </c>
      <c r="AE273" s="22"/>
      <c r="AF273" s="22"/>
      <c r="AI273" s="3" t="str">
        <f>IF($A273="ADD",IF(NOT(ISBLANK(AH273)),_xlfn.XLOOKUP(AH273,ud_pole_structure_make[lookupValue],ud_pole_structure_make[lookupKey],"ERROR"),""), "")</f>
        <v/>
      </c>
      <c r="AK273" s="3" t="str">
        <f>IF($A273="ADD",IF(NOT(ISBLANK(AJ273)),_xlfn.XLOOKUP(1,(ud_pole_structure_model_lookup=AJ273)*(ud_pole_structure_model_parentKey=AI273),ud_pole_structure_model[lookupKey],"ERROR"),""), "")</f>
        <v/>
      </c>
      <c r="AM273" s="3" t="str">
        <f>IF($A273="ADD",IF(NOT(ISBLANK(AL273)),_xlfn.XLOOKUP(AL273,sl_pole_shape[lookupValue],sl_pole_shape[lookupKey],"ERROR"),""), "")</f>
        <v/>
      </c>
      <c r="AN273" s="8"/>
      <c r="AP273" s="3" t="str">
        <f>IF($A273="ADD",IF(NOT(ISBLANK(AO273)),_xlfn.XLOOKUP(AO273,sl_pole_attach[lookupValue],sl_pole_attach[lookupKey],"ERROR"),""), "")</f>
        <v/>
      </c>
      <c r="AR273" s="3" t="str">
        <f>IF($A273="ADD",IF(NOT(ISBLANK(AQ273)),_xlfn.XLOOKUP(AQ273,sl_earthing_type[lookupValue],sl_earthing_type[lookupKey],"ERROR"),""), "")</f>
        <v/>
      </c>
      <c r="AT273" s="3" t="str">
        <f>IF($A273="ADD",IF(NOT(ISBLANK(AS273)),_xlfn.XLOOKUP(AS273,men_point[lookupValue],men_point[lookupKey],"ERROR"),""), "")</f>
        <v/>
      </c>
      <c r="AU273" s="8"/>
      <c r="AW273" s="3" t="str">
        <f>IF($A273="ADD",IF(NOT(ISBLANK(AV273)),_xlfn.XLOOKUP(AV273,sign_bracket[lookupValue],sign_bracket[lookupKey],"ERROR"),""), "")</f>
        <v/>
      </c>
      <c r="AY273" s="3" t="str">
        <f>IF($A273="ADD",IF(NOT(ISBLANK(AX273)),_xlfn.XLOOKUP(AX273,post_plant_type[lookupValue],post_plant_type[lookupKey],"ERROR"),""), "")</f>
        <v/>
      </c>
      <c r="BA273" s="3" t="str">
        <f>IF($A273="ADD",IF(NOT(ISBLANK(AZ273)),_xlfn.XLOOKUP(AZ273,post_ground_type[lookupValue],post_ground_type[lookupKey],"ERROR"),""), "")</f>
        <v/>
      </c>
      <c r="BC273" s="3" t="str">
        <f>IF($A273="ADD",IF(NOT(ISBLANK(BB273)),_xlfn.XLOOKUP(BB273,post_joint_type[lookupValue],post_joint_type[lookupKey],"ERROR"),""), "")</f>
        <v/>
      </c>
      <c r="BD273" s="4"/>
      <c r="BE273" s="7"/>
      <c r="BF273" s="4" t="str">
        <f t="shared" ca="1" si="36"/>
        <v/>
      </c>
      <c r="BG273" s="4"/>
      <c r="BH273" s="3" t="str">
        <f t="shared" si="37"/>
        <v/>
      </c>
      <c r="BI273" s="3" t="str">
        <f>IF($A273="","",IF((AND($A273="ADD",OR(BH273="",BH273="In Use"))),"5",(_xlfn.XLOOKUP(BH273,ud_asset_status[lookupValue],ud_asset_status[lookupKey],""))))</f>
        <v/>
      </c>
      <c r="BJ273" s="7"/>
      <c r="BL273" s="3" t="str">
        <f>IF($A273="ADD",IF(NOT(ISBLANK(BK273)),_xlfn.XLOOKUP(BK273,ud_replacement_status[lookupValue],ud_replacement_status[lookupKey],"ERROR"),""), "")</f>
        <v/>
      </c>
      <c r="BM273" s="7"/>
      <c r="BO273" s="3" t="str">
        <f>IF($A273="ADD",IF(NOT(ISBLANK(BN273)),_xlfn.XLOOKUP(BN273,ar_replace_reason[lookupValue],ar_replace_reason[lookupKey],"ERROR"),""), "")</f>
        <v/>
      </c>
      <c r="BP273" s="3" t="str">
        <f t="shared" si="38"/>
        <v/>
      </c>
      <c r="BQ273" s="3" t="str">
        <f>IF($A273="","",IF((AND($A273="ADD",OR(BP273="",BP273="Queenstown-Lakes District Council"))),"70",(_xlfn.XLOOKUP(BP273,ud_organisation_owner[lookupValue],ud_organisation_owner[lookupKey],""))))</f>
        <v/>
      </c>
      <c r="BR273" s="3" t="str">
        <f t="shared" si="39"/>
        <v/>
      </c>
      <c r="BS273" s="3" t="str">
        <f>IF($A273="","",IF((AND($A273="ADD",OR(BR273="",BR273="Queenstown-Lakes District Council"))),"70",(_xlfn.XLOOKUP(BR273,ud_organisation_owner[lookupValue],ud_organisation_owner[lookupKey],""))))</f>
        <v/>
      </c>
      <c r="BT273" s="3" t="str">
        <f t="shared" si="40"/>
        <v/>
      </c>
      <c r="BU273" s="3" t="str">
        <f>IF($A273="","",IF((AND($A273="ADD",OR(BT273="",BT273="Local Authority"))),"17",(_xlfn.XLOOKUP(BT273,ud_sub_organisation[lookupValue],ud_sub_organisation[lookupKey],""))))</f>
        <v/>
      </c>
      <c r="BW273" s="3" t="str">
        <f>IF($A273="ADD",IF(NOT(ISBLANK(BV273)),_xlfn.XLOOKUP(BV273,ud_maintenance_organisation[lookupValue],ud_maintenance_organisation[lookupKey],"ERROR"),""), "")</f>
        <v/>
      </c>
      <c r="BX273" s="3" t="str">
        <f t="shared" si="41"/>
        <v/>
      </c>
      <c r="BY273" s="3" t="str">
        <f>IF($A273="","",IF((AND($A273="ADD",OR(BX273="",BX273="Vested Assets"))),"12",(_xlfn.XLOOKUP(BX273,ud_work_category[lookupValue],ud_work_category[lookupKey],""))))</f>
        <v/>
      </c>
      <c r="BZ273" s="6"/>
      <c r="CA273" s="2" t="str">
        <f t="shared" si="42"/>
        <v/>
      </c>
      <c r="CB273" s="3" t="str">
        <f t="shared" si="43"/>
        <v/>
      </c>
      <c r="CC273" s="3" t="str">
        <f>IF($A273="","",IF((AND($A273="ADD",OR(CB273="",CB273="Excellent"))),"1",(_xlfn.XLOOKUP(CB273,condition[lookupValue],condition[lookupKey],""))))</f>
        <v/>
      </c>
      <c r="CD273" s="7" t="str">
        <f t="shared" si="44"/>
        <v/>
      </c>
      <c r="CE273" s="8"/>
    </row>
    <row r="274" spans="2:83" x14ac:dyDescent="0.25">
      <c r="B274" s="4"/>
      <c r="D274" s="3" t="str">
        <f>IF($A274="ADD",IF(NOT(ISBLANK(C274)),_xlfn.XLOOKUP(C274,ud_amds_table_list[lookupValue],ud_amds_table_list[lookupKey],"ERROR"),""), "")</f>
        <v/>
      </c>
      <c r="G274" s="8"/>
      <c r="I274" s="3" t="str">
        <f>IF($A274="ADD",IF(NOT(ISBLANK(H274)),_xlfn.XLOOKUP(H274,roadnames[lookupValue],roadnames[lookupKey],"ERROR"),""), "")</f>
        <v/>
      </c>
      <c r="J274" s="5"/>
      <c r="K274" s="5"/>
      <c r="L274" s="22"/>
      <c r="N274" s="3" t="str">
        <f>IF($A274="ADD",IF(NOT(ISBLANK(M274)),_xlfn.XLOOKUP(M274,side[lookupValue],side[lookupKey],"ERROR"),""), "")</f>
        <v/>
      </c>
      <c r="O274" s="4"/>
      <c r="Q274" s="3" t="str">
        <f>IF($A274="ADD",IF(NOT(ISBLANK(P274)),_xlfn.XLOOKUP(P274,ud_placement[lookupValue],ud_placement[lookupKey],"ERROR"),""), "")</f>
        <v/>
      </c>
      <c r="S274" s="3" t="str">
        <f>IF($A274="ADD",IF(NOT(ISBLANK(R274)),_xlfn.XLOOKUP(R274,ud_pole_primary_function[lookupValue],ud_pole_primary_function[lookupKey],"ERROR"),""), "")</f>
        <v/>
      </c>
      <c r="U274" s="3" t="str">
        <f>IF($A274="ADD",IF(NOT(ISBLANK(T274)),_xlfn.XLOOKUP(T274,ud_pole_structure_type[lookupValue],ud_pole_structure_type[lookupKey],"ERROR"),""), "")</f>
        <v/>
      </c>
      <c r="X274" s="3" t="str">
        <f>IF($A274="ADD",IF(NOT(ISBLANK(W274)),_xlfn.XLOOKUP(W274,pole_material[lookupValue],pole_material[lookupKey],"ERROR"),""), "")</f>
        <v/>
      </c>
      <c r="Z274" s="3" t="str">
        <f>IF($A274="ADD",IF(NOT(ISBLANK(Y274)),_xlfn.XLOOKUP(Y274,ud_coating_system[lookupValue],ud_coating_system[lookupKey],"ERROR"),""), "")</f>
        <v/>
      </c>
      <c r="AB274" s="3" t="str">
        <f>IF($A274="ADD",IF(NOT(ISBLANK(AA274)),_xlfn.XLOOKUP(AA274,ud_pole_foundation_type[lookupValue],ud_pole_foundation_type[lookupKey],"ERROR"),""), "")</f>
        <v/>
      </c>
      <c r="AD274" s="3" t="str">
        <f>IF($A274="ADD",IF(NOT(ISBLANK(AC274)),_xlfn.XLOOKUP(AC274,ud_pole_base_connection[lookupValue],ud_pole_base_connection[lookupKey],"ERROR"),""), "")</f>
        <v/>
      </c>
      <c r="AE274" s="22"/>
      <c r="AF274" s="22"/>
      <c r="AI274" s="3" t="str">
        <f>IF($A274="ADD",IF(NOT(ISBLANK(AH274)),_xlfn.XLOOKUP(AH274,ud_pole_structure_make[lookupValue],ud_pole_structure_make[lookupKey],"ERROR"),""), "")</f>
        <v/>
      </c>
      <c r="AK274" s="3" t="str">
        <f>IF($A274="ADD",IF(NOT(ISBLANK(AJ274)),_xlfn.XLOOKUP(1,(ud_pole_structure_model_lookup=AJ274)*(ud_pole_structure_model_parentKey=AI274),ud_pole_structure_model[lookupKey],"ERROR"),""), "")</f>
        <v/>
      </c>
      <c r="AM274" s="3" t="str">
        <f>IF($A274="ADD",IF(NOT(ISBLANK(AL274)),_xlfn.XLOOKUP(AL274,sl_pole_shape[lookupValue],sl_pole_shape[lookupKey],"ERROR"),""), "")</f>
        <v/>
      </c>
      <c r="AN274" s="8"/>
      <c r="AP274" s="3" t="str">
        <f>IF($A274="ADD",IF(NOT(ISBLANK(AO274)),_xlfn.XLOOKUP(AO274,sl_pole_attach[lookupValue],sl_pole_attach[lookupKey],"ERROR"),""), "")</f>
        <v/>
      </c>
      <c r="AR274" s="3" t="str">
        <f>IF($A274="ADD",IF(NOT(ISBLANK(AQ274)),_xlfn.XLOOKUP(AQ274,sl_earthing_type[lookupValue],sl_earthing_type[lookupKey],"ERROR"),""), "")</f>
        <v/>
      </c>
      <c r="AT274" s="3" t="str">
        <f>IF($A274="ADD",IF(NOT(ISBLANK(AS274)),_xlfn.XLOOKUP(AS274,men_point[lookupValue],men_point[lookupKey],"ERROR"),""), "")</f>
        <v/>
      </c>
      <c r="AU274" s="8"/>
      <c r="AW274" s="3" t="str">
        <f>IF($A274="ADD",IF(NOT(ISBLANK(AV274)),_xlfn.XLOOKUP(AV274,sign_bracket[lookupValue],sign_bracket[lookupKey],"ERROR"),""), "")</f>
        <v/>
      </c>
      <c r="AY274" s="3" t="str">
        <f>IF($A274="ADD",IF(NOT(ISBLANK(AX274)),_xlfn.XLOOKUP(AX274,post_plant_type[lookupValue],post_plant_type[lookupKey],"ERROR"),""), "")</f>
        <v/>
      </c>
      <c r="BA274" s="3" t="str">
        <f>IF($A274="ADD",IF(NOT(ISBLANK(AZ274)),_xlfn.XLOOKUP(AZ274,post_ground_type[lookupValue],post_ground_type[lookupKey],"ERROR"),""), "")</f>
        <v/>
      </c>
      <c r="BC274" s="3" t="str">
        <f>IF($A274="ADD",IF(NOT(ISBLANK(BB274)),_xlfn.XLOOKUP(BB274,post_joint_type[lookupValue],post_joint_type[lookupKey],"ERROR"),""), "")</f>
        <v/>
      </c>
      <c r="BD274" s="4"/>
      <c r="BE274" s="7"/>
      <c r="BF274" s="4" t="str">
        <f t="shared" ca="1" si="36"/>
        <v/>
      </c>
      <c r="BG274" s="4"/>
      <c r="BH274" s="3" t="str">
        <f t="shared" si="37"/>
        <v/>
      </c>
      <c r="BI274" s="3" t="str">
        <f>IF($A274="","",IF((AND($A274="ADD",OR(BH274="",BH274="In Use"))),"5",(_xlfn.XLOOKUP(BH274,ud_asset_status[lookupValue],ud_asset_status[lookupKey],""))))</f>
        <v/>
      </c>
      <c r="BJ274" s="7"/>
      <c r="BL274" s="3" t="str">
        <f>IF($A274="ADD",IF(NOT(ISBLANK(BK274)),_xlfn.XLOOKUP(BK274,ud_replacement_status[lookupValue],ud_replacement_status[lookupKey],"ERROR"),""), "")</f>
        <v/>
      </c>
      <c r="BM274" s="7"/>
      <c r="BO274" s="3" t="str">
        <f>IF($A274="ADD",IF(NOT(ISBLANK(BN274)),_xlfn.XLOOKUP(BN274,ar_replace_reason[lookupValue],ar_replace_reason[lookupKey],"ERROR"),""), "")</f>
        <v/>
      </c>
      <c r="BP274" s="3" t="str">
        <f t="shared" si="38"/>
        <v/>
      </c>
      <c r="BQ274" s="3" t="str">
        <f>IF($A274="","",IF((AND($A274="ADD",OR(BP274="",BP274="Queenstown-Lakes District Council"))),"70",(_xlfn.XLOOKUP(BP274,ud_organisation_owner[lookupValue],ud_organisation_owner[lookupKey],""))))</f>
        <v/>
      </c>
      <c r="BR274" s="3" t="str">
        <f t="shared" si="39"/>
        <v/>
      </c>
      <c r="BS274" s="3" t="str">
        <f>IF($A274="","",IF((AND($A274="ADD",OR(BR274="",BR274="Queenstown-Lakes District Council"))),"70",(_xlfn.XLOOKUP(BR274,ud_organisation_owner[lookupValue],ud_organisation_owner[lookupKey],""))))</f>
        <v/>
      </c>
      <c r="BT274" s="3" t="str">
        <f t="shared" si="40"/>
        <v/>
      </c>
      <c r="BU274" s="3" t="str">
        <f>IF($A274="","",IF((AND($A274="ADD",OR(BT274="",BT274="Local Authority"))),"17",(_xlfn.XLOOKUP(BT274,ud_sub_organisation[lookupValue],ud_sub_organisation[lookupKey],""))))</f>
        <v/>
      </c>
      <c r="BW274" s="3" t="str">
        <f>IF($A274="ADD",IF(NOT(ISBLANK(BV274)),_xlfn.XLOOKUP(BV274,ud_maintenance_organisation[lookupValue],ud_maintenance_organisation[lookupKey],"ERROR"),""), "")</f>
        <v/>
      </c>
      <c r="BX274" s="3" t="str">
        <f t="shared" si="41"/>
        <v/>
      </c>
      <c r="BY274" s="3" t="str">
        <f>IF($A274="","",IF((AND($A274="ADD",OR(BX274="",BX274="Vested Assets"))),"12",(_xlfn.XLOOKUP(BX274,ud_work_category[lookupValue],ud_work_category[lookupKey],""))))</f>
        <v/>
      </c>
      <c r="BZ274" s="6"/>
      <c r="CA274" s="2" t="str">
        <f t="shared" si="42"/>
        <v/>
      </c>
      <c r="CB274" s="3" t="str">
        <f t="shared" si="43"/>
        <v/>
      </c>
      <c r="CC274" s="3" t="str">
        <f>IF($A274="","",IF((AND($A274="ADD",OR(CB274="",CB274="Excellent"))),"1",(_xlfn.XLOOKUP(CB274,condition[lookupValue],condition[lookupKey],""))))</f>
        <v/>
      </c>
      <c r="CD274" s="7" t="str">
        <f t="shared" si="44"/>
        <v/>
      </c>
      <c r="CE274" s="8"/>
    </row>
    <row r="275" spans="2:83" x14ac:dyDescent="0.25">
      <c r="B275" s="4"/>
      <c r="D275" s="3" t="str">
        <f>IF($A275="ADD",IF(NOT(ISBLANK(C275)),_xlfn.XLOOKUP(C275,ud_amds_table_list[lookupValue],ud_amds_table_list[lookupKey],"ERROR"),""), "")</f>
        <v/>
      </c>
      <c r="G275" s="8"/>
      <c r="I275" s="3" t="str">
        <f>IF($A275="ADD",IF(NOT(ISBLANK(H275)),_xlfn.XLOOKUP(H275,roadnames[lookupValue],roadnames[lookupKey],"ERROR"),""), "")</f>
        <v/>
      </c>
      <c r="J275" s="5"/>
      <c r="K275" s="5"/>
      <c r="L275" s="22"/>
      <c r="N275" s="3" t="str">
        <f>IF($A275="ADD",IF(NOT(ISBLANK(M275)),_xlfn.XLOOKUP(M275,side[lookupValue],side[lookupKey],"ERROR"),""), "")</f>
        <v/>
      </c>
      <c r="O275" s="4"/>
      <c r="Q275" s="3" t="str">
        <f>IF($A275="ADD",IF(NOT(ISBLANK(P275)),_xlfn.XLOOKUP(P275,ud_placement[lookupValue],ud_placement[lookupKey],"ERROR"),""), "")</f>
        <v/>
      </c>
      <c r="S275" s="3" t="str">
        <f>IF($A275="ADD",IF(NOT(ISBLANK(R275)),_xlfn.XLOOKUP(R275,ud_pole_primary_function[lookupValue],ud_pole_primary_function[lookupKey],"ERROR"),""), "")</f>
        <v/>
      </c>
      <c r="U275" s="3" t="str">
        <f>IF($A275="ADD",IF(NOT(ISBLANK(T275)),_xlfn.XLOOKUP(T275,ud_pole_structure_type[lookupValue],ud_pole_structure_type[lookupKey],"ERROR"),""), "")</f>
        <v/>
      </c>
      <c r="X275" s="3" t="str">
        <f>IF($A275="ADD",IF(NOT(ISBLANK(W275)),_xlfn.XLOOKUP(W275,pole_material[lookupValue],pole_material[lookupKey],"ERROR"),""), "")</f>
        <v/>
      </c>
      <c r="Z275" s="3" t="str">
        <f>IF($A275="ADD",IF(NOT(ISBLANK(Y275)),_xlfn.XLOOKUP(Y275,ud_coating_system[lookupValue],ud_coating_system[lookupKey],"ERROR"),""), "")</f>
        <v/>
      </c>
      <c r="AB275" s="3" t="str">
        <f>IF($A275="ADD",IF(NOT(ISBLANK(AA275)),_xlfn.XLOOKUP(AA275,ud_pole_foundation_type[lookupValue],ud_pole_foundation_type[lookupKey],"ERROR"),""), "")</f>
        <v/>
      </c>
      <c r="AD275" s="3" t="str">
        <f>IF($A275="ADD",IF(NOT(ISBLANK(AC275)),_xlfn.XLOOKUP(AC275,ud_pole_base_connection[lookupValue],ud_pole_base_connection[lookupKey],"ERROR"),""), "")</f>
        <v/>
      </c>
      <c r="AE275" s="22"/>
      <c r="AF275" s="22"/>
      <c r="AI275" s="3" t="str">
        <f>IF($A275="ADD",IF(NOT(ISBLANK(AH275)),_xlfn.XLOOKUP(AH275,ud_pole_structure_make[lookupValue],ud_pole_structure_make[lookupKey],"ERROR"),""), "")</f>
        <v/>
      </c>
      <c r="AK275" s="3" t="str">
        <f>IF($A275="ADD",IF(NOT(ISBLANK(AJ275)),_xlfn.XLOOKUP(1,(ud_pole_structure_model_lookup=AJ275)*(ud_pole_structure_model_parentKey=AI275),ud_pole_structure_model[lookupKey],"ERROR"),""), "")</f>
        <v/>
      </c>
      <c r="AM275" s="3" t="str">
        <f>IF($A275="ADD",IF(NOT(ISBLANK(AL275)),_xlfn.XLOOKUP(AL275,sl_pole_shape[lookupValue],sl_pole_shape[lookupKey],"ERROR"),""), "")</f>
        <v/>
      </c>
      <c r="AN275" s="8"/>
      <c r="AP275" s="3" t="str">
        <f>IF($A275="ADD",IF(NOT(ISBLANK(AO275)),_xlfn.XLOOKUP(AO275,sl_pole_attach[lookupValue],sl_pole_attach[lookupKey],"ERROR"),""), "")</f>
        <v/>
      </c>
      <c r="AR275" s="3" t="str">
        <f>IF($A275="ADD",IF(NOT(ISBLANK(AQ275)),_xlfn.XLOOKUP(AQ275,sl_earthing_type[lookupValue],sl_earthing_type[lookupKey],"ERROR"),""), "")</f>
        <v/>
      </c>
      <c r="AT275" s="3" t="str">
        <f>IF($A275="ADD",IF(NOT(ISBLANK(AS275)),_xlfn.XLOOKUP(AS275,men_point[lookupValue],men_point[lookupKey],"ERROR"),""), "")</f>
        <v/>
      </c>
      <c r="AU275" s="8"/>
      <c r="AW275" s="3" t="str">
        <f>IF($A275="ADD",IF(NOT(ISBLANK(AV275)),_xlfn.XLOOKUP(AV275,sign_bracket[lookupValue],sign_bracket[lookupKey],"ERROR"),""), "")</f>
        <v/>
      </c>
      <c r="AY275" s="3" t="str">
        <f>IF($A275="ADD",IF(NOT(ISBLANK(AX275)),_xlfn.XLOOKUP(AX275,post_plant_type[lookupValue],post_plant_type[lookupKey],"ERROR"),""), "")</f>
        <v/>
      </c>
      <c r="BA275" s="3" t="str">
        <f>IF($A275="ADD",IF(NOT(ISBLANK(AZ275)),_xlfn.XLOOKUP(AZ275,post_ground_type[lookupValue],post_ground_type[lookupKey],"ERROR"),""), "")</f>
        <v/>
      </c>
      <c r="BC275" s="3" t="str">
        <f>IF($A275="ADD",IF(NOT(ISBLANK(BB275)),_xlfn.XLOOKUP(BB275,post_joint_type[lookupValue],post_joint_type[lookupKey],"ERROR"),""), "")</f>
        <v/>
      </c>
      <c r="BD275" s="4"/>
      <c r="BE275" s="7"/>
      <c r="BF275" s="4" t="str">
        <f t="shared" ca="1" si="36"/>
        <v/>
      </c>
      <c r="BG275" s="4"/>
      <c r="BH275" s="3" t="str">
        <f t="shared" si="37"/>
        <v/>
      </c>
      <c r="BI275" s="3" t="str">
        <f>IF($A275="","",IF((AND($A275="ADD",OR(BH275="",BH275="In Use"))),"5",(_xlfn.XLOOKUP(BH275,ud_asset_status[lookupValue],ud_asset_status[lookupKey],""))))</f>
        <v/>
      </c>
      <c r="BJ275" s="7"/>
      <c r="BL275" s="3" t="str">
        <f>IF($A275="ADD",IF(NOT(ISBLANK(BK275)),_xlfn.XLOOKUP(BK275,ud_replacement_status[lookupValue],ud_replacement_status[lookupKey],"ERROR"),""), "")</f>
        <v/>
      </c>
      <c r="BM275" s="7"/>
      <c r="BO275" s="3" t="str">
        <f>IF($A275="ADD",IF(NOT(ISBLANK(BN275)),_xlfn.XLOOKUP(BN275,ar_replace_reason[lookupValue],ar_replace_reason[lookupKey],"ERROR"),""), "")</f>
        <v/>
      </c>
      <c r="BP275" s="3" t="str">
        <f t="shared" si="38"/>
        <v/>
      </c>
      <c r="BQ275" s="3" t="str">
        <f>IF($A275="","",IF((AND($A275="ADD",OR(BP275="",BP275="Queenstown-Lakes District Council"))),"70",(_xlfn.XLOOKUP(BP275,ud_organisation_owner[lookupValue],ud_organisation_owner[lookupKey],""))))</f>
        <v/>
      </c>
      <c r="BR275" s="3" t="str">
        <f t="shared" si="39"/>
        <v/>
      </c>
      <c r="BS275" s="3" t="str">
        <f>IF($A275="","",IF((AND($A275="ADD",OR(BR275="",BR275="Queenstown-Lakes District Council"))),"70",(_xlfn.XLOOKUP(BR275,ud_organisation_owner[lookupValue],ud_organisation_owner[lookupKey],""))))</f>
        <v/>
      </c>
      <c r="BT275" s="3" t="str">
        <f t="shared" si="40"/>
        <v/>
      </c>
      <c r="BU275" s="3" t="str">
        <f>IF($A275="","",IF((AND($A275="ADD",OR(BT275="",BT275="Local Authority"))),"17",(_xlfn.XLOOKUP(BT275,ud_sub_organisation[lookupValue],ud_sub_organisation[lookupKey],""))))</f>
        <v/>
      </c>
      <c r="BW275" s="3" t="str">
        <f>IF($A275="ADD",IF(NOT(ISBLANK(BV275)),_xlfn.XLOOKUP(BV275,ud_maintenance_organisation[lookupValue],ud_maintenance_organisation[lookupKey],"ERROR"),""), "")</f>
        <v/>
      </c>
      <c r="BX275" s="3" t="str">
        <f t="shared" si="41"/>
        <v/>
      </c>
      <c r="BY275" s="3" t="str">
        <f>IF($A275="","",IF((AND($A275="ADD",OR(BX275="",BX275="Vested Assets"))),"12",(_xlfn.XLOOKUP(BX275,ud_work_category[lookupValue],ud_work_category[lookupKey],""))))</f>
        <v/>
      </c>
      <c r="BZ275" s="6"/>
      <c r="CA275" s="2" t="str">
        <f t="shared" si="42"/>
        <v/>
      </c>
      <c r="CB275" s="3" t="str">
        <f t="shared" si="43"/>
        <v/>
      </c>
      <c r="CC275" s="3" t="str">
        <f>IF($A275="","",IF((AND($A275="ADD",OR(CB275="",CB275="Excellent"))),"1",(_xlfn.XLOOKUP(CB275,condition[lookupValue],condition[lookupKey],""))))</f>
        <v/>
      </c>
      <c r="CD275" s="7" t="str">
        <f t="shared" si="44"/>
        <v/>
      </c>
      <c r="CE275" s="8"/>
    </row>
    <row r="276" spans="2:83" x14ac:dyDescent="0.25">
      <c r="B276" s="4"/>
      <c r="D276" s="3" t="str">
        <f>IF($A276="ADD",IF(NOT(ISBLANK(C276)),_xlfn.XLOOKUP(C276,ud_amds_table_list[lookupValue],ud_amds_table_list[lookupKey],"ERROR"),""), "")</f>
        <v/>
      </c>
      <c r="G276" s="8"/>
      <c r="I276" s="3" t="str">
        <f>IF($A276="ADD",IF(NOT(ISBLANK(H276)),_xlfn.XLOOKUP(H276,roadnames[lookupValue],roadnames[lookupKey],"ERROR"),""), "")</f>
        <v/>
      </c>
      <c r="J276" s="5"/>
      <c r="K276" s="5"/>
      <c r="L276" s="22"/>
      <c r="N276" s="3" t="str">
        <f>IF($A276="ADD",IF(NOT(ISBLANK(M276)),_xlfn.XLOOKUP(M276,side[lookupValue],side[lookupKey],"ERROR"),""), "")</f>
        <v/>
      </c>
      <c r="O276" s="4"/>
      <c r="Q276" s="3" t="str">
        <f>IF($A276="ADD",IF(NOT(ISBLANK(P276)),_xlfn.XLOOKUP(P276,ud_placement[lookupValue],ud_placement[lookupKey],"ERROR"),""), "")</f>
        <v/>
      </c>
      <c r="S276" s="3" t="str">
        <f>IF($A276="ADD",IF(NOT(ISBLANK(R276)),_xlfn.XLOOKUP(R276,ud_pole_primary_function[lookupValue],ud_pole_primary_function[lookupKey],"ERROR"),""), "")</f>
        <v/>
      </c>
      <c r="U276" s="3" t="str">
        <f>IF($A276="ADD",IF(NOT(ISBLANK(T276)),_xlfn.XLOOKUP(T276,ud_pole_structure_type[lookupValue],ud_pole_structure_type[lookupKey],"ERROR"),""), "")</f>
        <v/>
      </c>
      <c r="X276" s="3" t="str">
        <f>IF($A276="ADD",IF(NOT(ISBLANK(W276)),_xlfn.XLOOKUP(W276,pole_material[lookupValue],pole_material[lookupKey],"ERROR"),""), "")</f>
        <v/>
      </c>
      <c r="Z276" s="3" t="str">
        <f>IF($A276="ADD",IF(NOT(ISBLANK(Y276)),_xlfn.XLOOKUP(Y276,ud_coating_system[lookupValue],ud_coating_system[lookupKey],"ERROR"),""), "")</f>
        <v/>
      </c>
      <c r="AB276" s="3" t="str">
        <f>IF($A276="ADD",IF(NOT(ISBLANK(AA276)),_xlfn.XLOOKUP(AA276,ud_pole_foundation_type[lookupValue],ud_pole_foundation_type[lookupKey],"ERROR"),""), "")</f>
        <v/>
      </c>
      <c r="AD276" s="3" t="str">
        <f>IF($A276="ADD",IF(NOT(ISBLANK(AC276)),_xlfn.XLOOKUP(AC276,ud_pole_base_connection[lookupValue],ud_pole_base_connection[lookupKey],"ERROR"),""), "")</f>
        <v/>
      </c>
      <c r="AE276" s="22"/>
      <c r="AF276" s="22"/>
      <c r="AI276" s="3" t="str">
        <f>IF($A276="ADD",IF(NOT(ISBLANK(AH276)),_xlfn.XLOOKUP(AH276,ud_pole_structure_make[lookupValue],ud_pole_structure_make[lookupKey],"ERROR"),""), "")</f>
        <v/>
      </c>
      <c r="AK276" s="3" t="str">
        <f>IF($A276="ADD",IF(NOT(ISBLANK(AJ276)),_xlfn.XLOOKUP(1,(ud_pole_structure_model_lookup=AJ276)*(ud_pole_structure_model_parentKey=AI276),ud_pole_structure_model[lookupKey],"ERROR"),""), "")</f>
        <v/>
      </c>
      <c r="AM276" s="3" t="str">
        <f>IF($A276="ADD",IF(NOT(ISBLANK(AL276)),_xlfn.XLOOKUP(AL276,sl_pole_shape[lookupValue],sl_pole_shape[lookupKey],"ERROR"),""), "")</f>
        <v/>
      </c>
      <c r="AN276" s="8"/>
      <c r="AP276" s="3" t="str">
        <f>IF($A276="ADD",IF(NOT(ISBLANK(AO276)),_xlfn.XLOOKUP(AO276,sl_pole_attach[lookupValue],sl_pole_attach[lookupKey],"ERROR"),""), "")</f>
        <v/>
      </c>
      <c r="AR276" s="3" t="str">
        <f>IF($A276="ADD",IF(NOT(ISBLANK(AQ276)),_xlfn.XLOOKUP(AQ276,sl_earthing_type[lookupValue],sl_earthing_type[lookupKey],"ERROR"),""), "")</f>
        <v/>
      </c>
      <c r="AT276" s="3" t="str">
        <f>IF($A276="ADD",IF(NOT(ISBLANK(AS276)),_xlfn.XLOOKUP(AS276,men_point[lookupValue],men_point[lookupKey],"ERROR"),""), "")</f>
        <v/>
      </c>
      <c r="AU276" s="8"/>
      <c r="AW276" s="3" t="str">
        <f>IF($A276="ADD",IF(NOT(ISBLANK(AV276)),_xlfn.XLOOKUP(AV276,sign_bracket[lookupValue],sign_bracket[lookupKey],"ERROR"),""), "")</f>
        <v/>
      </c>
      <c r="AY276" s="3" t="str">
        <f>IF($A276="ADD",IF(NOT(ISBLANK(AX276)),_xlfn.XLOOKUP(AX276,post_plant_type[lookupValue],post_plant_type[lookupKey],"ERROR"),""), "")</f>
        <v/>
      </c>
      <c r="BA276" s="3" t="str">
        <f>IF($A276="ADD",IF(NOT(ISBLANK(AZ276)),_xlfn.XLOOKUP(AZ276,post_ground_type[lookupValue],post_ground_type[lookupKey],"ERROR"),""), "")</f>
        <v/>
      </c>
      <c r="BC276" s="3" t="str">
        <f>IF($A276="ADD",IF(NOT(ISBLANK(BB276)),_xlfn.XLOOKUP(BB276,post_joint_type[lookupValue],post_joint_type[lookupKey],"ERROR"),""), "")</f>
        <v/>
      </c>
      <c r="BD276" s="4"/>
      <c r="BE276" s="7"/>
      <c r="BF276" s="4" t="str">
        <f t="shared" ca="1" si="36"/>
        <v/>
      </c>
      <c r="BG276" s="4"/>
      <c r="BH276" s="3" t="str">
        <f t="shared" si="37"/>
        <v/>
      </c>
      <c r="BI276" s="3" t="str">
        <f>IF($A276="","",IF((AND($A276="ADD",OR(BH276="",BH276="In Use"))),"5",(_xlfn.XLOOKUP(BH276,ud_asset_status[lookupValue],ud_asset_status[lookupKey],""))))</f>
        <v/>
      </c>
      <c r="BJ276" s="7"/>
      <c r="BL276" s="3" t="str">
        <f>IF($A276="ADD",IF(NOT(ISBLANK(BK276)),_xlfn.XLOOKUP(BK276,ud_replacement_status[lookupValue],ud_replacement_status[lookupKey],"ERROR"),""), "")</f>
        <v/>
      </c>
      <c r="BM276" s="7"/>
      <c r="BO276" s="3" t="str">
        <f>IF($A276="ADD",IF(NOT(ISBLANK(BN276)),_xlfn.XLOOKUP(BN276,ar_replace_reason[lookupValue],ar_replace_reason[lookupKey],"ERROR"),""), "")</f>
        <v/>
      </c>
      <c r="BP276" s="3" t="str">
        <f t="shared" si="38"/>
        <v/>
      </c>
      <c r="BQ276" s="3" t="str">
        <f>IF($A276="","",IF((AND($A276="ADD",OR(BP276="",BP276="Queenstown-Lakes District Council"))),"70",(_xlfn.XLOOKUP(BP276,ud_organisation_owner[lookupValue],ud_organisation_owner[lookupKey],""))))</f>
        <v/>
      </c>
      <c r="BR276" s="3" t="str">
        <f t="shared" si="39"/>
        <v/>
      </c>
      <c r="BS276" s="3" t="str">
        <f>IF($A276="","",IF((AND($A276="ADD",OR(BR276="",BR276="Queenstown-Lakes District Council"))),"70",(_xlfn.XLOOKUP(BR276,ud_organisation_owner[lookupValue],ud_organisation_owner[lookupKey],""))))</f>
        <v/>
      </c>
      <c r="BT276" s="3" t="str">
        <f t="shared" si="40"/>
        <v/>
      </c>
      <c r="BU276" s="3" t="str">
        <f>IF($A276="","",IF((AND($A276="ADD",OR(BT276="",BT276="Local Authority"))),"17",(_xlfn.XLOOKUP(BT276,ud_sub_organisation[lookupValue],ud_sub_organisation[lookupKey],""))))</f>
        <v/>
      </c>
      <c r="BW276" s="3" t="str">
        <f>IF($A276="ADD",IF(NOT(ISBLANK(BV276)),_xlfn.XLOOKUP(BV276,ud_maintenance_organisation[lookupValue],ud_maintenance_organisation[lookupKey],"ERROR"),""), "")</f>
        <v/>
      </c>
      <c r="BX276" s="3" t="str">
        <f t="shared" si="41"/>
        <v/>
      </c>
      <c r="BY276" s="3" t="str">
        <f>IF($A276="","",IF((AND($A276="ADD",OR(BX276="",BX276="Vested Assets"))),"12",(_xlfn.XLOOKUP(BX276,ud_work_category[lookupValue],ud_work_category[lookupKey],""))))</f>
        <v/>
      </c>
      <c r="BZ276" s="6"/>
      <c r="CA276" s="2" t="str">
        <f t="shared" si="42"/>
        <v/>
      </c>
      <c r="CB276" s="3" t="str">
        <f t="shared" si="43"/>
        <v/>
      </c>
      <c r="CC276" s="3" t="str">
        <f>IF($A276="","",IF((AND($A276="ADD",OR(CB276="",CB276="Excellent"))),"1",(_xlfn.XLOOKUP(CB276,condition[lookupValue],condition[lookupKey],""))))</f>
        <v/>
      </c>
      <c r="CD276" s="7" t="str">
        <f t="shared" si="44"/>
        <v/>
      </c>
      <c r="CE276" s="8"/>
    </row>
    <row r="277" spans="2:83" x14ac:dyDescent="0.25">
      <c r="B277" s="4"/>
      <c r="D277" s="3" t="str">
        <f>IF($A277="ADD",IF(NOT(ISBLANK(C277)),_xlfn.XLOOKUP(C277,ud_amds_table_list[lookupValue],ud_amds_table_list[lookupKey],"ERROR"),""), "")</f>
        <v/>
      </c>
      <c r="G277" s="8"/>
      <c r="I277" s="3" t="str">
        <f>IF($A277="ADD",IF(NOT(ISBLANK(H277)),_xlfn.XLOOKUP(H277,roadnames[lookupValue],roadnames[lookupKey],"ERROR"),""), "")</f>
        <v/>
      </c>
      <c r="J277" s="5"/>
      <c r="K277" s="5"/>
      <c r="L277" s="22"/>
      <c r="N277" s="3" t="str">
        <f>IF($A277="ADD",IF(NOT(ISBLANK(M277)),_xlfn.XLOOKUP(M277,side[lookupValue],side[lookupKey],"ERROR"),""), "")</f>
        <v/>
      </c>
      <c r="O277" s="4"/>
      <c r="Q277" s="3" t="str">
        <f>IF($A277="ADD",IF(NOT(ISBLANK(P277)),_xlfn.XLOOKUP(P277,ud_placement[lookupValue],ud_placement[lookupKey],"ERROR"),""), "")</f>
        <v/>
      </c>
      <c r="S277" s="3" t="str">
        <f>IF($A277="ADD",IF(NOT(ISBLANK(R277)),_xlfn.XLOOKUP(R277,ud_pole_primary_function[lookupValue],ud_pole_primary_function[lookupKey],"ERROR"),""), "")</f>
        <v/>
      </c>
      <c r="U277" s="3" t="str">
        <f>IF($A277="ADD",IF(NOT(ISBLANK(T277)),_xlfn.XLOOKUP(T277,ud_pole_structure_type[lookupValue],ud_pole_structure_type[lookupKey],"ERROR"),""), "")</f>
        <v/>
      </c>
      <c r="X277" s="3" t="str">
        <f>IF($A277="ADD",IF(NOT(ISBLANK(W277)),_xlfn.XLOOKUP(W277,pole_material[lookupValue],pole_material[lookupKey],"ERROR"),""), "")</f>
        <v/>
      </c>
      <c r="Z277" s="3" t="str">
        <f>IF($A277="ADD",IF(NOT(ISBLANK(Y277)),_xlfn.XLOOKUP(Y277,ud_coating_system[lookupValue],ud_coating_system[lookupKey],"ERROR"),""), "")</f>
        <v/>
      </c>
      <c r="AB277" s="3" t="str">
        <f>IF($A277="ADD",IF(NOT(ISBLANK(AA277)),_xlfn.XLOOKUP(AA277,ud_pole_foundation_type[lookupValue],ud_pole_foundation_type[lookupKey],"ERROR"),""), "")</f>
        <v/>
      </c>
      <c r="AD277" s="3" t="str">
        <f>IF($A277="ADD",IF(NOT(ISBLANK(AC277)),_xlfn.XLOOKUP(AC277,ud_pole_base_connection[lookupValue],ud_pole_base_connection[lookupKey],"ERROR"),""), "")</f>
        <v/>
      </c>
      <c r="AE277" s="22"/>
      <c r="AF277" s="22"/>
      <c r="AI277" s="3" t="str">
        <f>IF($A277="ADD",IF(NOT(ISBLANK(AH277)),_xlfn.XLOOKUP(AH277,ud_pole_structure_make[lookupValue],ud_pole_structure_make[lookupKey],"ERROR"),""), "")</f>
        <v/>
      </c>
      <c r="AK277" s="3" t="str">
        <f>IF($A277="ADD",IF(NOT(ISBLANK(AJ277)),_xlfn.XLOOKUP(1,(ud_pole_structure_model_lookup=AJ277)*(ud_pole_structure_model_parentKey=AI277),ud_pole_structure_model[lookupKey],"ERROR"),""), "")</f>
        <v/>
      </c>
      <c r="AM277" s="3" t="str">
        <f>IF($A277="ADD",IF(NOT(ISBLANK(AL277)),_xlfn.XLOOKUP(AL277,sl_pole_shape[lookupValue],sl_pole_shape[lookupKey],"ERROR"),""), "")</f>
        <v/>
      </c>
      <c r="AN277" s="8"/>
      <c r="AP277" s="3" t="str">
        <f>IF($A277="ADD",IF(NOT(ISBLANK(AO277)),_xlfn.XLOOKUP(AO277,sl_pole_attach[lookupValue],sl_pole_attach[lookupKey],"ERROR"),""), "")</f>
        <v/>
      </c>
      <c r="AR277" s="3" t="str">
        <f>IF($A277="ADD",IF(NOT(ISBLANK(AQ277)),_xlfn.XLOOKUP(AQ277,sl_earthing_type[lookupValue],sl_earthing_type[lookupKey],"ERROR"),""), "")</f>
        <v/>
      </c>
      <c r="AT277" s="3" t="str">
        <f>IF($A277="ADD",IF(NOT(ISBLANK(AS277)),_xlfn.XLOOKUP(AS277,men_point[lookupValue],men_point[lookupKey],"ERROR"),""), "")</f>
        <v/>
      </c>
      <c r="AU277" s="8"/>
      <c r="AW277" s="3" t="str">
        <f>IF($A277="ADD",IF(NOT(ISBLANK(AV277)),_xlfn.XLOOKUP(AV277,sign_bracket[lookupValue],sign_bracket[lookupKey],"ERROR"),""), "")</f>
        <v/>
      </c>
      <c r="AY277" s="3" t="str">
        <f>IF($A277="ADD",IF(NOT(ISBLANK(AX277)),_xlfn.XLOOKUP(AX277,post_plant_type[lookupValue],post_plant_type[lookupKey],"ERROR"),""), "")</f>
        <v/>
      </c>
      <c r="BA277" s="3" t="str">
        <f>IF($A277="ADD",IF(NOT(ISBLANK(AZ277)),_xlfn.XLOOKUP(AZ277,post_ground_type[lookupValue],post_ground_type[lookupKey],"ERROR"),""), "")</f>
        <v/>
      </c>
      <c r="BC277" s="3" t="str">
        <f>IF($A277="ADD",IF(NOT(ISBLANK(BB277)),_xlfn.XLOOKUP(BB277,post_joint_type[lookupValue],post_joint_type[lookupKey],"ERROR"),""), "")</f>
        <v/>
      </c>
      <c r="BD277" s="4"/>
      <c r="BE277" s="7"/>
      <c r="BF277" s="4" t="str">
        <f t="shared" ca="1" si="36"/>
        <v/>
      </c>
      <c r="BG277" s="4"/>
      <c r="BH277" s="3" t="str">
        <f t="shared" si="37"/>
        <v/>
      </c>
      <c r="BI277" s="3" t="str">
        <f>IF($A277="","",IF((AND($A277="ADD",OR(BH277="",BH277="In Use"))),"5",(_xlfn.XLOOKUP(BH277,ud_asset_status[lookupValue],ud_asset_status[lookupKey],""))))</f>
        <v/>
      </c>
      <c r="BJ277" s="7"/>
      <c r="BL277" s="3" t="str">
        <f>IF($A277="ADD",IF(NOT(ISBLANK(BK277)),_xlfn.XLOOKUP(BK277,ud_replacement_status[lookupValue],ud_replacement_status[lookupKey],"ERROR"),""), "")</f>
        <v/>
      </c>
      <c r="BM277" s="7"/>
      <c r="BO277" s="3" t="str">
        <f>IF($A277="ADD",IF(NOT(ISBLANK(BN277)),_xlfn.XLOOKUP(BN277,ar_replace_reason[lookupValue],ar_replace_reason[lookupKey],"ERROR"),""), "")</f>
        <v/>
      </c>
      <c r="BP277" s="3" t="str">
        <f t="shared" si="38"/>
        <v/>
      </c>
      <c r="BQ277" s="3" t="str">
        <f>IF($A277="","",IF((AND($A277="ADD",OR(BP277="",BP277="Queenstown-Lakes District Council"))),"70",(_xlfn.XLOOKUP(BP277,ud_organisation_owner[lookupValue],ud_organisation_owner[lookupKey],""))))</f>
        <v/>
      </c>
      <c r="BR277" s="3" t="str">
        <f t="shared" si="39"/>
        <v/>
      </c>
      <c r="BS277" s="3" t="str">
        <f>IF($A277="","",IF((AND($A277="ADD",OR(BR277="",BR277="Queenstown-Lakes District Council"))),"70",(_xlfn.XLOOKUP(BR277,ud_organisation_owner[lookupValue],ud_organisation_owner[lookupKey],""))))</f>
        <v/>
      </c>
      <c r="BT277" s="3" t="str">
        <f t="shared" si="40"/>
        <v/>
      </c>
      <c r="BU277" s="3" t="str">
        <f>IF($A277="","",IF((AND($A277="ADD",OR(BT277="",BT277="Local Authority"))),"17",(_xlfn.XLOOKUP(BT277,ud_sub_organisation[lookupValue],ud_sub_organisation[lookupKey],""))))</f>
        <v/>
      </c>
      <c r="BW277" s="3" t="str">
        <f>IF($A277="ADD",IF(NOT(ISBLANK(BV277)),_xlfn.XLOOKUP(BV277,ud_maintenance_organisation[lookupValue],ud_maintenance_organisation[lookupKey],"ERROR"),""), "")</f>
        <v/>
      </c>
      <c r="BX277" s="3" t="str">
        <f t="shared" si="41"/>
        <v/>
      </c>
      <c r="BY277" s="3" t="str">
        <f>IF($A277="","",IF((AND($A277="ADD",OR(BX277="",BX277="Vested Assets"))),"12",(_xlfn.XLOOKUP(BX277,ud_work_category[lookupValue],ud_work_category[lookupKey],""))))</f>
        <v/>
      </c>
      <c r="BZ277" s="6"/>
      <c r="CA277" s="2" t="str">
        <f t="shared" si="42"/>
        <v/>
      </c>
      <c r="CB277" s="3" t="str">
        <f t="shared" si="43"/>
        <v/>
      </c>
      <c r="CC277" s="3" t="str">
        <f>IF($A277="","",IF((AND($A277="ADD",OR(CB277="",CB277="Excellent"))),"1",(_xlfn.XLOOKUP(CB277,condition[lookupValue],condition[lookupKey],""))))</f>
        <v/>
      </c>
      <c r="CD277" s="7" t="str">
        <f t="shared" si="44"/>
        <v/>
      </c>
      <c r="CE277" s="8"/>
    </row>
    <row r="278" spans="2:83" x14ac:dyDescent="0.25">
      <c r="B278" s="4"/>
      <c r="D278" s="3" t="str">
        <f>IF($A278="ADD",IF(NOT(ISBLANK(C278)),_xlfn.XLOOKUP(C278,ud_amds_table_list[lookupValue],ud_amds_table_list[lookupKey],"ERROR"),""), "")</f>
        <v/>
      </c>
      <c r="G278" s="8"/>
      <c r="I278" s="3" t="str">
        <f>IF($A278="ADD",IF(NOT(ISBLANK(H278)),_xlfn.XLOOKUP(H278,roadnames[lookupValue],roadnames[lookupKey],"ERROR"),""), "")</f>
        <v/>
      </c>
      <c r="J278" s="5"/>
      <c r="K278" s="5"/>
      <c r="L278" s="22"/>
      <c r="N278" s="3" t="str">
        <f>IF($A278="ADD",IF(NOT(ISBLANK(M278)),_xlfn.XLOOKUP(M278,side[lookupValue],side[lookupKey],"ERROR"),""), "")</f>
        <v/>
      </c>
      <c r="O278" s="4"/>
      <c r="Q278" s="3" t="str">
        <f>IF($A278="ADD",IF(NOT(ISBLANK(P278)),_xlfn.XLOOKUP(P278,ud_placement[lookupValue],ud_placement[lookupKey],"ERROR"),""), "")</f>
        <v/>
      </c>
      <c r="S278" s="3" t="str">
        <f>IF($A278="ADD",IF(NOT(ISBLANK(R278)),_xlfn.XLOOKUP(R278,ud_pole_primary_function[lookupValue],ud_pole_primary_function[lookupKey],"ERROR"),""), "")</f>
        <v/>
      </c>
      <c r="U278" s="3" t="str">
        <f>IF($A278="ADD",IF(NOT(ISBLANK(T278)),_xlfn.XLOOKUP(T278,ud_pole_structure_type[lookupValue],ud_pole_structure_type[lookupKey],"ERROR"),""), "")</f>
        <v/>
      </c>
      <c r="X278" s="3" t="str">
        <f>IF($A278="ADD",IF(NOT(ISBLANK(W278)),_xlfn.XLOOKUP(W278,pole_material[lookupValue],pole_material[lookupKey],"ERROR"),""), "")</f>
        <v/>
      </c>
      <c r="Z278" s="3" t="str">
        <f>IF($A278="ADD",IF(NOT(ISBLANK(Y278)),_xlfn.XLOOKUP(Y278,ud_coating_system[lookupValue],ud_coating_system[lookupKey],"ERROR"),""), "")</f>
        <v/>
      </c>
      <c r="AB278" s="3" t="str">
        <f>IF($A278="ADD",IF(NOT(ISBLANK(AA278)),_xlfn.XLOOKUP(AA278,ud_pole_foundation_type[lookupValue],ud_pole_foundation_type[lookupKey],"ERROR"),""), "")</f>
        <v/>
      </c>
      <c r="AD278" s="3" t="str">
        <f>IF($A278="ADD",IF(NOT(ISBLANK(AC278)),_xlfn.XLOOKUP(AC278,ud_pole_base_connection[lookupValue],ud_pole_base_connection[lookupKey],"ERROR"),""), "")</f>
        <v/>
      </c>
      <c r="AE278" s="22"/>
      <c r="AF278" s="22"/>
      <c r="AI278" s="3" t="str">
        <f>IF($A278="ADD",IF(NOT(ISBLANK(AH278)),_xlfn.XLOOKUP(AH278,ud_pole_structure_make[lookupValue],ud_pole_structure_make[lookupKey],"ERROR"),""), "")</f>
        <v/>
      </c>
      <c r="AK278" s="3" t="str">
        <f>IF($A278="ADD",IF(NOT(ISBLANK(AJ278)),_xlfn.XLOOKUP(1,(ud_pole_structure_model_lookup=AJ278)*(ud_pole_structure_model_parentKey=AI278),ud_pole_structure_model[lookupKey],"ERROR"),""), "")</f>
        <v/>
      </c>
      <c r="AM278" s="3" t="str">
        <f>IF($A278="ADD",IF(NOT(ISBLANK(AL278)),_xlfn.XLOOKUP(AL278,sl_pole_shape[lookupValue],sl_pole_shape[lookupKey],"ERROR"),""), "")</f>
        <v/>
      </c>
      <c r="AN278" s="8"/>
      <c r="AP278" s="3" t="str">
        <f>IF($A278="ADD",IF(NOT(ISBLANK(AO278)),_xlfn.XLOOKUP(AO278,sl_pole_attach[lookupValue],sl_pole_attach[lookupKey],"ERROR"),""), "")</f>
        <v/>
      </c>
      <c r="AR278" s="3" t="str">
        <f>IF($A278="ADD",IF(NOT(ISBLANK(AQ278)),_xlfn.XLOOKUP(AQ278,sl_earthing_type[lookupValue],sl_earthing_type[lookupKey],"ERROR"),""), "")</f>
        <v/>
      </c>
      <c r="AT278" s="3" t="str">
        <f>IF($A278="ADD",IF(NOT(ISBLANK(AS278)),_xlfn.XLOOKUP(AS278,men_point[lookupValue],men_point[lookupKey],"ERROR"),""), "")</f>
        <v/>
      </c>
      <c r="AU278" s="8"/>
      <c r="AW278" s="3" t="str">
        <f>IF($A278="ADD",IF(NOT(ISBLANK(AV278)),_xlfn.XLOOKUP(AV278,sign_bracket[lookupValue],sign_bracket[lookupKey],"ERROR"),""), "")</f>
        <v/>
      </c>
      <c r="AY278" s="3" t="str">
        <f>IF($A278="ADD",IF(NOT(ISBLANK(AX278)),_xlfn.XLOOKUP(AX278,post_plant_type[lookupValue],post_plant_type[lookupKey],"ERROR"),""), "")</f>
        <v/>
      </c>
      <c r="BA278" s="3" t="str">
        <f>IF($A278="ADD",IF(NOT(ISBLANK(AZ278)),_xlfn.XLOOKUP(AZ278,post_ground_type[lookupValue],post_ground_type[lookupKey],"ERROR"),""), "")</f>
        <v/>
      </c>
      <c r="BC278" s="3" t="str">
        <f>IF($A278="ADD",IF(NOT(ISBLANK(BB278)),_xlfn.XLOOKUP(BB278,post_joint_type[lookupValue],post_joint_type[lookupKey],"ERROR"),""), "")</f>
        <v/>
      </c>
      <c r="BD278" s="4"/>
      <c r="BE278" s="7"/>
      <c r="BF278" s="4" t="str">
        <f t="shared" ca="1" si="36"/>
        <v/>
      </c>
      <c r="BG278" s="4"/>
      <c r="BH278" s="3" t="str">
        <f t="shared" si="37"/>
        <v/>
      </c>
      <c r="BI278" s="3" t="str">
        <f>IF($A278="","",IF((AND($A278="ADD",OR(BH278="",BH278="In Use"))),"5",(_xlfn.XLOOKUP(BH278,ud_asset_status[lookupValue],ud_asset_status[lookupKey],""))))</f>
        <v/>
      </c>
      <c r="BJ278" s="7"/>
      <c r="BL278" s="3" t="str">
        <f>IF($A278="ADD",IF(NOT(ISBLANK(BK278)),_xlfn.XLOOKUP(BK278,ud_replacement_status[lookupValue],ud_replacement_status[lookupKey],"ERROR"),""), "")</f>
        <v/>
      </c>
      <c r="BM278" s="7"/>
      <c r="BO278" s="3" t="str">
        <f>IF($A278="ADD",IF(NOT(ISBLANK(BN278)),_xlfn.XLOOKUP(BN278,ar_replace_reason[lookupValue],ar_replace_reason[lookupKey],"ERROR"),""), "")</f>
        <v/>
      </c>
      <c r="BP278" s="3" t="str">
        <f t="shared" si="38"/>
        <v/>
      </c>
      <c r="BQ278" s="3" t="str">
        <f>IF($A278="","",IF((AND($A278="ADD",OR(BP278="",BP278="Queenstown-Lakes District Council"))),"70",(_xlfn.XLOOKUP(BP278,ud_organisation_owner[lookupValue],ud_organisation_owner[lookupKey],""))))</f>
        <v/>
      </c>
      <c r="BR278" s="3" t="str">
        <f t="shared" si="39"/>
        <v/>
      </c>
      <c r="BS278" s="3" t="str">
        <f>IF($A278="","",IF((AND($A278="ADD",OR(BR278="",BR278="Queenstown-Lakes District Council"))),"70",(_xlfn.XLOOKUP(BR278,ud_organisation_owner[lookupValue],ud_organisation_owner[lookupKey],""))))</f>
        <v/>
      </c>
      <c r="BT278" s="3" t="str">
        <f t="shared" si="40"/>
        <v/>
      </c>
      <c r="BU278" s="3" t="str">
        <f>IF($A278="","",IF((AND($A278="ADD",OR(BT278="",BT278="Local Authority"))),"17",(_xlfn.XLOOKUP(BT278,ud_sub_organisation[lookupValue],ud_sub_organisation[lookupKey],""))))</f>
        <v/>
      </c>
      <c r="BW278" s="3" t="str">
        <f>IF($A278="ADD",IF(NOT(ISBLANK(BV278)),_xlfn.XLOOKUP(BV278,ud_maintenance_organisation[lookupValue],ud_maintenance_organisation[lookupKey],"ERROR"),""), "")</f>
        <v/>
      </c>
      <c r="BX278" s="3" t="str">
        <f t="shared" si="41"/>
        <v/>
      </c>
      <c r="BY278" s="3" t="str">
        <f>IF($A278="","",IF((AND($A278="ADD",OR(BX278="",BX278="Vested Assets"))),"12",(_xlfn.XLOOKUP(BX278,ud_work_category[lookupValue],ud_work_category[lookupKey],""))))</f>
        <v/>
      </c>
      <c r="BZ278" s="6"/>
      <c r="CA278" s="2" t="str">
        <f t="shared" si="42"/>
        <v/>
      </c>
      <c r="CB278" s="3" t="str">
        <f t="shared" si="43"/>
        <v/>
      </c>
      <c r="CC278" s="3" t="str">
        <f>IF($A278="","",IF((AND($A278="ADD",OR(CB278="",CB278="Excellent"))),"1",(_xlfn.XLOOKUP(CB278,condition[lookupValue],condition[lookupKey],""))))</f>
        <v/>
      </c>
      <c r="CD278" s="7" t="str">
        <f t="shared" si="44"/>
        <v/>
      </c>
      <c r="CE278" s="8"/>
    </row>
    <row r="279" spans="2:83" x14ac:dyDescent="0.25">
      <c r="B279" s="4"/>
      <c r="D279" s="3" t="str">
        <f>IF($A279="ADD",IF(NOT(ISBLANK(C279)),_xlfn.XLOOKUP(C279,ud_amds_table_list[lookupValue],ud_amds_table_list[lookupKey],"ERROR"),""), "")</f>
        <v/>
      </c>
      <c r="G279" s="8"/>
      <c r="I279" s="3" t="str">
        <f>IF($A279="ADD",IF(NOT(ISBLANK(H279)),_xlfn.XLOOKUP(H279,roadnames[lookupValue],roadnames[lookupKey],"ERROR"),""), "")</f>
        <v/>
      </c>
      <c r="J279" s="5"/>
      <c r="K279" s="5"/>
      <c r="L279" s="22"/>
      <c r="N279" s="3" t="str">
        <f>IF($A279="ADD",IF(NOT(ISBLANK(M279)),_xlfn.XLOOKUP(M279,side[lookupValue],side[lookupKey],"ERROR"),""), "")</f>
        <v/>
      </c>
      <c r="O279" s="4"/>
      <c r="Q279" s="3" t="str">
        <f>IF($A279="ADD",IF(NOT(ISBLANK(P279)),_xlfn.XLOOKUP(P279,ud_placement[lookupValue],ud_placement[lookupKey],"ERROR"),""), "")</f>
        <v/>
      </c>
      <c r="S279" s="3" t="str">
        <f>IF($A279="ADD",IF(NOT(ISBLANK(R279)),_xlfn.XLOOKUP(R279,ud_pole_primary_function[lookupValue],ud_pole_primary_function[lookupKey],"ERROR"),""), "")</f>
        <v/>
      </c>
      <c r="U279" s="3" t="str">
        <f>IF($A279="ADD",IF(NOT(ISBLANK(T279)),_xlfn.XLOOKUP(T279,ud_pole_structure_type[lookupValue],ud_pole_structure_type[lookupKey],"ERROR"),""), "")</f>
        <v/>
      </c>
      <c r="X279" s="3" t="str">
        <f>IF($A279="ADD",IF(NOT(ISBLANK(W279)),_xlfn.XLOOKUP(W279,pole_material[lookupValue],pole_material[lookupKey],"ERROR"),""), "")</f>
        <v/>
      </c>
      <c r="Z279" s="3" t="str">
        <f>IF($A279="ADD",IF(NOT(ISBLANK(Y279)),_xlfn.XLOOKUP(Y279,ud_coating_system[lookupValue],ud_coating_system[lookupKey],"ERROR"),""), "")</f>
        <v/>
      </c>
      <c r="AB279" s="3" t="str">
        <f>IF($A279="ADD",IF(NOT(ISBLANK(AA279)),_xlfn.XLOOKUP(AA279,ud_pole_foundation_type[lookupValue],ud_pole_foundation_type[lookupKey],"ERROR"),""), "")</f>
        <v/>
      </c>
      <c r="AD279" s="3" t="str">
        <f>IF($A279="ADD",IF(NOT(ISBLANK(AC279)),_xlfn.XLOOKUP(AC279,ud_pole_base_connection[lookupValue],ud_pole_base_connection[lookupKey],"ERROR"),""), "")</f>
        <v/>
      </c>
      <c r="AE279" s="22"/>
      <c r="AF279" s="22"/>
      <c r="AI279" s="3" t="str">
        <f>IF($A279="ADD",IF(NOT(ISBLANK(AH279)),_xlfn.XLOOKUP(AH279,ud_pole_structure_make[lookupValue],ud_pole_structure_make[lookupKey],"ERROR"),""), "")</f>
        <v/>
      </c>
      <c r="AK279" s="3" t="str">
        <f>IF($A279="ADD",IF(NOT(ISBLANK(AJ279)),_xlfn.XLOOKUP(1,(ud_pole_structure_model_lookup=AJ279)*(ud_pole_structure_model_parentKey=AI279),ud_pole_structure_model[lookupKey],"ERROR"),""), "")</f>
        <v/>
      </c>
      <c r="AM279" s="3" t="str">
        <f>IF($A279="ADD",IF(NOT(ISBLANK(AL279)),_xlfn.XLOOKUP(AL279,sl_pole_shape[lookupValue],sl_pole_shape[lookupKey],"ERROR"),""), "")</f>
        <v/>
      </c>
      <c r="AN279" s="8"/>
      <c r="AP279" s="3" t="str">
        <f>IF($A279="ADD",IF(NOT(ISBLANK(AO279)),_xlfn.XLOOKUP(AO279,sl_pole_attach[lookupValue],sl_pole_attach[lookupKey],"ERROR"),""), "")</f>
        <v/>
      </c>
      <c r="AR279" s="3" t="str">
        <f>IF($A279="ADD",IF(NOT(ISBLANK(AQ279)),_xlfn.XLOOKUP(AQ279,sl_earthing_type[lookupValue],sl_earthing_type[lookupKey],"ERROR"),""), "")</f>
        <v/>
      </c>
      <c r="AT279" s="3" t="str">
        <f>IF($A279="ADD",IF(NOT(ISBLANK(AS279)),_xlfn.XLOOKUP(AS279,men_point[lookupValue],men_point[lookupKey],"ERROR"),""), "")</f>
        <v/>
      </c>
      <c r="AU279" s="8"/>
      <c r="AW279" s="3" t="str">
        <f>IF($A279="ADD",IF(NOT(ISBLANK(AV279)),_xlfn.XLOOKUP(AV279,sign_bracket[lookupValue],sign_bracket[lookupKey],"ERROR"),""), "")</f>
        <v/>
      </c>
      <c r="AY279" s="3" t="str">
        <f>IF($A279="ADD",IF(NOT(ISBLANK(AX279)),_xlfn.XLOOKUP(AX279,post_plant_type[lookupValue],post_plant_type[lookupKey],"ERROR"),""), "")</f>
        <v/>
      </c>
      <c r="BA279" s="3" t="str">
        <f>IF($A279="ADD",IF(NOT(ISBLANK(AZ279)),_xlfn.XLOOKUP(AZ279,post_ground_type[lookupValue],post_ground_type[lookupKey],"ERROR"),""), "")</f>
        <v/>
      </c>
      <c r="BC279" s="3" t="str">
        <f>IF($A279="ADD",IF(NOT(ISBLANK(BB279)),_xlfn.XLOOKUP(BB279,post_joint_type[lookupValue],post_joint_type[lookupKey],"ERROR"),""), "")</f>
        <v/>
      </c>
      <c r="BD279" s="4"/>
      <c r="BE279" s="7"/>
      <c r="BF279" s="4" t="str">
        <f t="shared" ca="1" si="36"/>
        <v/>
      </c>
      <c r="BG279" s="4"/>
      <c r="BH279" s="3" t="str">
        <f t="shared" si="37"/>
        <v/>
      </c>
      <c r="BI279" s="3" t="str">
        <f>IF($A279="","",IF((AND($A279="ADD",OR(BH279="",BH279="In Use"))),"5",(_xlfn.XLOOKUP(BH279,ud_asset_status[lookupValue],ud_asset_status[lookupKey],""))))</f>
        <v/>
      </c>
      <c r="BJ279" s="7"/>
      <c r="BL279" s="3" t="str">
        <f>IF($A279="ADD",IF(NOT(ISBLANK(BK279)),_xlfn.XLOOKUP(BK279,ud_replacement_status[lookupValue],ud_replacement_status[lookupKey],"ERROR"),""), "")</f>
        <v/>
      </c>
      <c r="BM279" s="7"/>
      <c r="BO279" s="3" t="str">
        <f>IF($A279="ADD",IF(NOT(ISBLANK(BN279)),_xlfn.XLOOKUP(BN279,ar_replace_reason[lookupValue],ar_replace_reason[lookupKey],"ERROR"),""), "")</f>
        <v/>
      </c>
      <c r="BP279" s="3" t="str">
        <f t="shared" si="38"/>
        <v/>
      </c>
      <c r="BQ279" s="3" t="str">
        <f>IF($A279="","",IF((AND($A279="ADD",OR(BP279="",BP279="Queenstown-Lakes District Council"))),"70",(_xlfn.XLOOKUP(BP279,ud_organisation_owner[lookupValue],ud_organisation_owner[lookupKey],""))))</f>
        <v/>
      </c>
      <c r="BR279" s="3" t="str">
        <f t="shared" si="39"/>
        <v/>
      </c>
      <c r="BS279" s="3" t="str">
        <f>IF($A279="","",IF((AND($A279="ADD",OR(BR279="",BR279="Queenstown-Lakes District Council"))),"70",(_xlfn.XLOOKUP(BR279,ud_organisation_owner[lookupValue],ud_organisation_owner[lookupKey],""))))</f>
        <v/>
      </c>
      <c r="BT279" s="3" t="str">
        <f t="shared" si="40"/>
        <v/>
      </c>
      <c r="BU279" s="3" t="str">
        <f>IF($A279="","",IF((AND($A279="ADD",OR(BT279="",BT279="Local Authority"))),"17",(_xlfn.XLOOKUP(BT279,ud_sub_organisation[lookupValue],ud_sub_organisation[lookupKey],""))))</f>
        <v/>
      </c>
      <c r="BW279" s="3" t="str">
        <f>IF($A279="ADD",IF(NOT(ISBLANK(BV279)),_xlfn.XLOOKUP(BV279,ud_maintenance_organisation[lookupValue],ud_maintenance_organisation[lookupKey],"ERROR"),""), "")</f>
        <v/>
      </c>
      <c r="BX279" s="3" t="str">
        <f t="shared" si="41"/>
        <v/>
      </c>
      <c r="BY279" s="3" t="str">
        <f>IF($A279="","",IF((AND($A279="ADD",OR(BX279="",BX279="Vested Assets"))),"12",(_xlfn.XLOOKUP(BX279,ud_work_category[lookupValue],ud_work_category[lookupKey],""))))</f>
        <v/>
      </c>
      <c r="BZ279" s="6"/>
      <c r="CA279" s="2" t="str">
        <f t="shared" si="42"/>
        <v/>
      </c>
      <c r="CB279" s="3" t="str">
        <f t="shared" si="43"/>
        <v/>
      </c>
      <c r="CC279" s="3" t="str">
        <f>IF($A279="","",IF((AND($A279="ADD",OR(CB279="",CB279="Excellent"))),"1",(_xlfn.XLOOKUP(CB279,condition[lookupValue],condition[lookupKey],""))))</f>
        <v/>
      </c>
      <c r="CD279" s="7" t="str">
        <f t="shared" si="44"/>
        <v/>
      </c>
      <c r="CE279" s="8"/>
    </row>
    <row r="280" spans="2:83" x14ac:dyDescent="0.25">
      <c r="B280" s="4"/>
      <c r="D280" s="3" t="str">
        <f>IF($A280="ADD",IF(NOT(ISBLANK(C280)),_xlfn.XLOOKUP(C280,ud_amds_table_list[lookupValue],ud_amds_table_list[lookupKey],"ERROR"),""), "")</f>
        <v/>
      </c>
      <c r="G280" s="8"/>
      <c r="I280" s="3" t="str">
        <f>IF($A280="ADD",IF(NOT(ISBLANK(H280)),_xlfn.XLOOKUP(H280,roadnames[lookupValue],roadnames[lookupKey],"ERROR"),""), "")</f>
        <v/>
      </c>
      <c r="J280" s="5"/>
      <c r="K280" s="5"/>
      <c r="L280" s="22"/>
      <c r="N280" s="3" t="str">
        <f>IF($A280="ADD",IF(NOT(ISBLANK(M280)),_xlfn.XLOOKUP(M280,side[lookupValue],side[lookupKey],"ERROR"),""), "")</f>
        <v/>
      </c>
      <c r="O280" s="4"/>
      <c r="Q280" s="3" t="str">
        <f>IF($A280="ADD",IF(NOT(ISBLANK(P280)),_xlfn.XLOOKUP(P280,ud_placement[lookupValue],ud_placement[lookupKey],"ERROR"),""), "")</f>
        <v/>
      </c>
      <c r="S280" s="3" t="str">
        <f>IF($A280="ADD",IF(NOT(ISBLANK(R280)),_xlfn.XLOOKUP(R280,ud_pole_primary_function[lookupValue],ud_pole_primary_function[lookupKey],"ERROR"),""), "")</f>
        <v/>
      </c>
      <c r="U280" s="3" t="str">
        <f>IF($A280="ADD",IF(NOT(ISBLANK(T280)),_xlfn.XLOOKUP(T280,ud_pole_structure_type[lookupValue],ud_pole_structure_type[lookupKey],"ERROR"),""), "")</f>
        <v/>
      </c>
      <c r="X280" s="3" t="str">
        <f>IF($A280="ADD",IF(NOT(ISBLANK(W280)),_xlfn.XLOOKUP(W280,pole_material[lookupValue],pole_material[lookupKey],"ERROR"),""), "")</f>
        <v/>
      </c>
      <c r="Z280" s="3" t="str">
        <f>IF($A280="ADD",IF(NOT(ISBLANK(Y280)),_xlfn.XLOOKUP(Y280,ud_coating_system[lookupValue],ud_coating_system[lookupKey],"ERROR"),""), "")</f>
        <v/>
      </c>
      <c r="AB280" s="3" t="str">
        <f>IF($A280="ADD",IF(NOT(ISBLANK(AA280)),_xlfn.XLOOKUP(AA280,ud_pole_foundation_type[lookupValue],ud_pole_foundation_type[lookupKey],"ERROR"),""), "")</f>
        <v/>
      </c>
      <c r="AD280" s="3" t="str">
        <f>IF($A280="ADD",IF(NOT(ISBLANK(AC280)),_xlfn.XLOOKUP(AC280,ud_pole_base_connection[lookupValue],ud_pole_base_connection[lookupKey],"ERROR"),""), "")</f>
        <v/>
      </c>
      <c r="AE280" s="22"/>
      <c r="AF280" s="22"/>
      <c r="AI280" s="3" t="str">
        <f>IF($A280="ADD",IF(NOT(ISBLANK(AH280)),_xlfn.XLOOKUP(AH280,ud_pole_structure_make[lookupValue],ud_pole_structure_make[lookupKey],"ERROR"),""), "")</f>
        <v/>
      </c>
      <c r="AK280" s="3" t="str">
        <f>IF($A280="ADD",IF(NOT(ISBLANK(AJ280)),_xlfn.XLOOKUP(1,(ud_pole_structure_model_lookup=AJ280)*(ud_pole_structure_model_parentKey=AI280),ud_pole_structure_model[lookupKey],"ERROR"),""), "")</f>
        <v/>
      </c>
      <c r="AM280" s="3" t="str">
        <f>IF($A280="ADD",IF(NOT(ISBLANK(AL280)),_xlfn.XLOOKUP(AL280,sl_pole_shape[lookupValue],sl_pole_shape[lookupKey],"ERROR"),""), "")</f>
        <v/>
      </c>
      <c r="AN280" s="8"/>
      <c r="AP280" s="3" t="str">
        <f>IF($A280="ADD",IF(NOT(ISBLANK(AO280)),_xlfn.XLOOKUP(AO280,sl_pole_attach[lookupValue],sl_pole_attach[lookupKey],"ERROR"),""), "")</f>
        <v/>
      </c>
      <c r="AR280" s="3" t="str">
        <f>IF($A280="ADD",IF(NOT(ISBLANK(AQ280)),_xlfn.XLOOKUP(AQ280,sl_earthing_type[lookupValue],sl_earthing_type[lookupKey],"ERROR"),""), "")</f>
        <v/>
      </c>
      <c r="AT280" s="3" t="str">
        <f>IF($A280="ADD",IF(NOT(ISBLANK(AS280)),_xlfn.XLOOKUP(AS280,men_point[lookupValue],men_point[lookupKey],"ERROR"),""), "")</f>
        <v/>
      </c>
      <c r="AU280" s="8"/>
      <c r="AW280" s="3" t="str">
        <f>IF($A280="ADD",IF(NOT(ISBLANK(AV280)),_xlfn.XLOOKUP(AV280,sign_bracket[lookupValue],sign_bracket[lookupKey],"ERROR"),""), "")</f>
        <v/>
      </c>
      <c r="AY280" s="3" t="str">
        <f>IF($A280="ADD",IF(NOT(ISBLANK(AX280)),_xlfn.XLOOKUP(AX280,post_plant_type[lookupValue],post_plant_type[lookupKey],"ERROR"),""), "")</f>
        <v/>
      </c>
      <c r="BA280" s="3" t="str">
        <f>IF($A280="ADD",IF(NOT(ISBLANK(AZ280)),_xlfn.XLOOKUP(AZ280,post_ground_type[lookupValue],post_ground_type[lookupKey],"ERROR"),""), "")</f>
        <v/>
      </c>
      <c r="BC280" s="3" t="str">
        <f>IF($A280="ADD",IF(NOT(ISBLANK(BB280)),_xlfn.XLOOKUP(BB280,post_joint_type[lookupValue],post_joint_type[lookupKey],"ERROR"),""), "")</f>
        <v/>
      </c>
      <c r="BD280" s="4"/>
      <c r="BE280" s="7"/>
      <c r="BF280" s="4" t="str">
        <f t="shared" ca="1" si="36"/>
        <v/>
      </c>
      <c r="BG280" s="4"/>
      <c r="BH280" s="3" t="str">
        <f t="shared" si="37"/>
        <v/>
      </c>
      <c r="BI280" s="3" t="str">
        <f>IF($A280="","",IF((AND($A280="ADD",OR(BH280="",BH280="In Use"))),"5",(_xlfn.XLOOKUP(BH280,ud_asset_status[lookupValue],ud_asset_status[lookupKey],""))))</f>
        <v/>
      </c>
      <c r="BJ280" s="7"/>
      <c r="BL280" s="3" t="str">
        <f>IF($A280="ADD",IF(NOT(ISBLANK(BK280)),_xlfn.XLOOKUP(BK280,ud_replacement_status[lookupValue],ud_replacement_status[lookupKey],"ERROR"),""), "")</f>
        <v/>
      </c>
      <c r="BM280" s="7"/>
      <c r="BO280" s="3" t="str">
        <f>IF($A280="ADD",IF(NOT(ISBLANK(BN280)),_xlfn.XLOOKUP(BN280,ar_replace_reason[lookupValue],ar_replace_reason[lookupKey],"ERROR"),""), "")</f>
        <v/>
      </c>
      <c r="BP280" s="3" t="str">
        <f t="shared" si="38"/>
        <v/>
      </c>
      <c r="BQ280" s="3" t="str">
        <f>IF($A280="","",IF((AND($A280="ADD",OR(BP280="",BP280="Queenstown-Lakes District Council"))),"70",(_xlfn.XLOOKUP(BP280,ud_organisation_owner[lookupValue],ud_organisation_owner[lookupKey],""))))</f>
        <v/>
      </c>
      <c r="BR280" s="3" t="str">
        <f t="shared" si="39"/>
        <v/>
      </c>
      <c r="BS280" s="3" t="str">
        <f>IF($A280="","",IF((AND($A280="ADD",OR(BR280="",BR280="Queenstown-Lakes District Council"))),"70",(_xlfn.XLOOKUP(BR280,ud_organisation_owner[lookupValue],ud_organisation_owner[lookupKey],""))))</f>
        <v/>
      </c>
      <c r="BT280" s="3" t="str">
        <f t="shared" si="40"/>
        <v/>
      </c>
      <c r="BU280" s="3" t="str">
        <f>IF($A280="","",IF((AND($A280="ADD",OR(BT280="",BT280="Local Authority"))),"17",(_xlfn.XLOOKUP(BT280,ud_sub_organisation[lookupValue],ud_sub_organisation[lookupKey],""))))</f>
        <v/>
      </c>
      <c r="BW280" s="3" t="str">
        <f>IF($A280="ADD",IF(NOT(ISBLANK(BV280)),_xlfn.XLOOKUP(BV280,ud_maintenance_organisation[lookupValue],ud_maintenance_organisation[lookupKey],"ERROR"),""), "")</f>
        <v/>
      </c>
      <c r="BX280" s="3" t="str">
        <f t="shared" si="41"/>
        <v/>
      </c>
      <c r="BY280" s="3" t="str">
        <f>IF($A280="","",IF((AND($A280="ADD",OR(BX280="",BX280="Vested Assets"))),"12",(_xlfn.XLOOKUP(BX280,ud_work_category[lookupValue],ud_work_category[lookupKey],""))))</f>
        <v/>
      </c>
      <c r="BZ280" s="6"/>
      <c r="CA280" s="2" t="str">
        <f t="shared" si="42"/>
        <v/>
      </c>
      <c r="CB280" s="3" t="str">
        <f t="shared" si="43"/>
        <v/>
      </c>
      <c r="CC280" s="3" t="str">
        <f>IF($A280="","",IF((AND($A280="ADD",OR(CB280="",CB280="Excellent"))),"1",(_xlfn.XLOOKUP(CB280,condition[lookupValue],condition[lookupKey],""))))</f>
        <v/>
      </c>
      <c r="CD280" s="7" t="str">
        <f t="shared" si="44"/>
        <v/>
      </c>
      <c r="CE280" s="8"/>
    </row>
    <row r="281" spans="2:83" x14ac:dyDescent="0.25">
      <c r="B281" s="4"/>
      <c r="D281" s="3" t="str">
        <f>IF($A281="ADD",IF(NOT(ISBLANK(C281)),_xlfn.XLOOKUP(C281,ud_amds_table_list[lookupValue],ud_amds_table_list[lookupKey],"ERROR"),""), "")</f>
        <v/>
      </c>
      <c r="G281" s="8"/>
      <c r="I281" s="3" t="str">
        <f>IF($A281="ADD",IF(NOT(ISBLANK(H281)),_xlfn.XLOOKUP(H281,roadnames[lookupValue],roadnames[lookupKey],"ERROR"),""), "")</f>
        <v/>
      </c>
      <c r="J281" s="5"/>
      <c r="K281" s="5"/>
      <c r="L281" s="22"/>
      <c r="N281" s="3" t="str">
        <f>IF($A281="ADD",IF(NOT(ISBLANK(M281)),_xlfn.XLOOKUP(M281,side[lookupValue],side[lookupKey],"ERROR"),""), "")</f>
        <v/>
      </c>
      <c r="O281" s="4"/>
      <c r="Q281" s="3" t="str">
        <f>IF($A281="ADD",IF(NOT(ISBLANK(P281)),_xlfn.XLOOKUP(P281,ud_placement[lookupValue],ud_placement[lookupKey],"ERROR"),""), "")</f>
        <v/>
      </c>
      <c r="S281" s="3" t="str">
        <f>IF($A281="ADD",IF(NOT(ISBLANK(R281)),_xlfn.XLOOKUP(R281,ud_pole_primary_function[lookupValue],ud_pole_primary_function[lookupKey],"ERROR"),""), "")</f>
        <v/>
      </c>
      <c r="U281" s="3" t="str">
        <f>IF($A281="ADD",IF(NOT(ISBLANK(T281)),_xlfn.XLOOKUP(T281,ud_pole_structure_type[lookupValue],ud_pole_structure_type[lookupKey],"ERROR"),""), "")</f>
        <v/>
      </c>
      <c r="X281" s="3" t="str">
        <f>IF($A281="ADD",IF(NOT(ISBLANK(W281)),_xlfn.XLOOKUP(W281,pole_material[lookupValue],pole_material[lookupKey],"ERROR"),""), "")</f>
        <v/>
      </c>
      <c r="Z281" s="3" t="str">
        <f>IF($A281="ADD",IF(NOT(ISBLANK(Y281)),_xlfn.XLOOKUP(Y281,ud_coating_system[lookupValue],ud_coating_system[lookupKey],"ERROR"),""), "")</f>
        <v/>
      </c>
      <c r="AB281" s="3" t="str">
        <f>IF($A281="ADD",IF(NOT(ISBLANK(AA281)),_xlfn.XLOOKUP(AA281,ud_pole_foundation_type[lookupValue],ud_pole_foundation_type[lookupKey],"ERROR"),""), "")</f>
        <v/>
      </c>
      <c r="AD281" s="3" t="str">
        <f>IF($A281="ADD",IF(NOT(ISBLANK(AC281)),_xlfn.XLOOKUP(AC281,ud_pole_base_connection[lookupValue],ud_pole_base_connection[lookupKey],"ERROR"),""), "")</f>
        <v/>
      </c>
      <c r="AE281" s="22"/>
      <c r="AF281" s="22"/>
      <c r="AI281" s="3" t="str">
        <f>IF($A281="ADD",IF(NOT(ISBLANK(AH281)),_xlfn.XLOOKUP(AH281,ud_pole_structure_make[lookupValue],ud_pole_structure_make[lookupKey],"ERROR"),""), "")</f>
        <v/>
      </c>
      <c r="AK281" s="3" t="str">
        <f>IF($A281="ADD",IF(NOT(ISBLANK(AJ281)),_xlfn.XLOOKUP(1,(ud_pole_structure_model_lookup=AJ281)*(ud_pole_structure_model_parentKey=AI281),ud_pole_structure_model[lookupKey],"ERROR"),""), "")</f>
        <v/>
      </c>
      <c r="AM281" s="3" t="str">
        <f>IF($A281="ADD",IF(NOT(ISBLANK(AL281)),_xlfn.XLOOKUP(AL281,sl_pole_shape[lookupValue],sl_pole_shape[lookupKey],"ERROR"),""), "")</f>
        <v/>
      </c>
      <c r="AN281" s="8"/>
      <c r="AP281" s="3" t="str">
        <f>IF($A281="ADD",IF(NOT(ISBLANK(AO281)),_xlfn.XLOOKUP(AO281,sl_pole_attach[lookupValue],sl_pole_attach[lookupKey],"ERROR"),""), "")</f>
        <v/>
      </c>
      <c r="AR281" s="3" t="str">
        <f>IF($A281="ADD",IF(NOT(ISBLANK(AQ281)),_xlfn.XLOOKUP(AQ281,sl_earthing_type[lookupValue],sl_earthing_type[lookupKey],"ERROR"),""), "")</f>
        <v/>
      </c>
      <c r="AT281" s="3" t="str">
        <f>IF($A281="ADD",IF(NOT(ISBLANK(AS281)),_xlfn.XLOOKUP(AS281,men_point[lookupValue],men_point[lookupKey],"ERROR"),""), "")</f>
        <v/>
      </c>
      <c r="AU281" s="8"/>
      <c r="AW281" s="3" t="str">
        <f>IF($A281="ADD",IF(NOT(ISBLANK(AV281)),_xlfn.XLOOKUP(AV281,sign_bracket[lookupValue],sign_bracket[lookupKey],"ERROR"),""), "")</f>
        <v/>
      </c>
      <c r="AY281" s="3" t="str">
        <f>IF($A281="ADD",IF(NOT(ISBLANK(AX281)),_xlfn.XLOOKUP(AX281,post_plant_type[lookupValue],post_plant_type[lookupKey],"ERROR"),""), "")</f>
        <v/>
      </c>
      <c r="BA281" s="3" t="str">
        <f>IF($A281="ADD",IF(NOT(ISBLANK(AZ281)),_xlfn.XLOOKUP(AZ281,post_ground_type[lookupValue],post_ground_type[lookupKey],"ERROR"),""), "")</f>
        <v/>
      </c>
      <c r="BC281" s="3" t="str">
        <f>IF($A281="ADD",IF(NOT(ISBLANK(BB281)),_xlfn.XLOOKUP(BB281,post_joint_type[lookupValue],post_joint_type[lookupKey],"ERROR"),""), "")</f>
        <v/>
      </c>
      <c r="BD281" s="4"/>
      <c r="BE281" s="7"/>
      <c r="BF281" s="4" t="str">
        <f t="shared" ca="1" si="36"/>
        <v/>
      </c>
      <c r="BG281" s="4"/>
      <c r="BH281" s="3" t="str">
        <f t="shared" si="37"/>
        <v/>
      </c>
      <c r="BI281" s="3" t="str">
        <f>IF($A281="","",IF((AND($A281="ADD",OR(BH281="",BH281="In Use"))),"5",(_xlfn.XLOOKUP(BH281,ud_asset_status[lookupValue],ud_asset_status[lookupKey],""))))</f>
        <v/>
      </c>
      <c r="BJ281" s="7"/>
      <c r="BL281" s="3" t="str">
        <f>IF($A281="ADD",IF(NOT(ISBLANK(BK281)),_xlfn.XLOOKUP(BK281,ud_replacement_status[lookupValue],ud_replacement_status[lookupKey],"ERROR"),""), "")</f>
        <v/>
      </c>
      <c r="BM281" s="7"/>
      <c r="BO281" s="3" t="str">
        <f>IF($A281="ADD",IF(NOT(ISBLANK(BN281)),_xlfn.XLOOKUP(BN281,ar_replace_reason[lookupValue],ar_replace_reason[lookupKey],"ERROR"),""), "")</f>
        <v/>
      </c>
      <c r="BP281" s="3" t="str">
        <f t="shared" si="38"/>
        <v/>
      </c>
      <c r="BQ281" s="3" t="str">
        <f>IF($A281="","",IF((AND($A281="ADD",OR(BP281="",BP281="Queenstown-Lakes District Council"))),"70",(_xlfn.XLOOKUP(BP281,ud_organisation_owner[lookupValue],ud_organisation_owner[lookupKey],""))))</f>
        <v/>
      </c>
      <c r="BR281" s="3" t="str">
        <f t="shared" si="39"/>
        <v/>
      </c>
      <c r="BS281" s="3" t="str">
        <f>IF($A281="","",IF((AND($A281="ADD",OR(BR281="",BR281="Queenstown-Lakes District Council"))),"70",(_xlfn.XLOOKUP(BR281,ud_organisation_owner[lookupValue],ud_organisation_owner[lookupKey],""))))</f>
        <v/>
      </c>
      <c r="BT281" s="3" t="str">
        <f t="shared" si="40"/>
        <v/>
      </c>
      <c r="BU281" s="3" t="str">
        <f>IF($A281="","",IF((AND($A281="ADD",OR(BT281="",BT281="Local Authority"))),"17",(_xlfn.XLOOKUP(BT281,ud_sub_organisation[lookupValue],ud_sub_organisation[lookupKey],""))))</f>
        <v/>
      </c>
      <c r="BW281" s="3" t="str">
        <f>IF($A281="ADD",IF(NOT(ISBLANK(BV281)),_xlfn.XLOOKUP(BV281,ud_maintenance_organisation[lookupValue],ud_maintenance_organisation[lookupKey],"ERROR"),""), "")</f>
        <v/>
      </c>
      <c r="BX281" s="3" t="str">
        <f t="shared" si="41"/>
        <v/>
      </c>
      <c r="BY281" s="3" t="str">
        <f>IF($A281="","",IF((AND($A281="ADD",OR(BX281="",BX281="Vested Assets"))),"12",(_xlfn.XLOOKUP(BX281,ud_work_category[lookupValue],ud_work_category[lookupKey],""))))</f>
        <v/>
      </c>
      <c r="BZ281" s="6"/>
      <c r="CA281" s="2" t="str">
        <f t="shared" si="42"/>
        <v/>
      </c>
      <c r="CB281" s="3" t="str">
        <f t="shared" si="43"/>
        <v/>
      </c>
      <c r="CC281" s="3" t="str">
        <f>IF($A281="","",IF((AND($A281="ADD",OR(CB281="",CB281="Excellent"))),"1",(_xlfn.XLOOKUP(CB281,condition[lookupValue],condition[lookupKey],""))))</f>
        <v/>
      </c>
      <c r="CD281" s="7" t="str">
        <f t="shared" si="44"/>
        <v/>
      </c>
      <c r="CE281" s="8"/>
    </row>
    <row r="282" spans="2:83" x14ac:dyDescent="0.25">
      <c r="B282" s="4"/>
      <c r="D282" s="3" t="str">
        <f>IF($A282="ADD",IF(NOT(ISBLANK(C282)),_xlfn.XLOOKUP(C282,ud_amds_table_list[lookupValue],ud_amds_table_list[lookupKey],"ERROR"),""), "")</f>
        <v/>
      </c>
      <c r="G282" s="8"/>
      <c r="I282" s="3" t="str">
        <f>IF($A282="ADD",IF(NOT(ISBLANK(H282)),_xlfn.XLOOKUP(H282,roadnames[lookupValue],roadnames[lookupKey],"ERROR"),""), "")</f>
        <v/>
      </c>
      <c r="J282" s="5"/>
      <c r="K282" s="5"/>
      <c r="L282" s="22"/>
      <c r="N282" s="3" t="str">
        <f>IF($A282="ADD",IF(NOT(ISBLANK(M282)),_xlfn.XLOOKUP(M282,side[lookupValue],side[lookupKey],"ERROR"),""), "")</f>
        <v/>
      </c>
      <c r="O282" s="4"/>
      <c r="Q282" s="3" t="str">
        <f>IF($A282="ADD",IF(NOT(ISBLANK(P282)),_xlfn.XLOOKUP(P282,ud_placement[lookupValue],ud_placement[lookupKey],"ERROR"),""), "")</f>
        <v/>
      </c>
      <c r="S282" s="3" t="str">
        <f>IF($A282="ADD",IF(NOT(ISBLANK(R282)),_xlfn.XLOOKUP(R282,ud_pole_primary_function[lookupValue],ud_pole_primary_function[lookupKey],"ERROR"),""), "")</f>
        <v/>
      </c>
      <c r="U282" s="3" t="str">
        <f>IF($A282="ADD",IF(NOT(ISBLANK(T282)),_xlfn.XLOOKUP(T282,ud_pole_structure_type[lookupValue],ud_pole_structure_type[lookupKey],"ERROR"),""), "")</f>
        <v/>
      </c>
      <c r="X282" s="3" t="str">
        <f>IF($A282="ADD",IF(NOT(ISBLANK(W282)),_xlfn.XLOOKUP(W282,pole_material[lookupValue],pole_material[lookupKey],"ERROR"),""), "")</f>
        <v/>
      </c>
      <c r="Z282" s="3" t="str">
        <f>IF($A282="ADD",IF(NOT(ISBLANK(Y282)),_xlfn.XLOOKUP(Y282,ud_coating_system[lookupValue],ud_coating_system[lookupKey],"ERROR"),""), "")</f>
        <v/>
      </c>
      <c r="AB282" s="3" t="str">
        <f>IF($A282="ADD",IF(NOT(ISBLANK(AA282)),_xlfn.XLOOKUP(AA282,ud_pole_foundation_type[lookupValue],ud_pole_foundation_type[lookupKey],"ERROR"),""), "")</f>
        <v/>
      </c>
      <c r="AD282" s="3" t="str">
        <f>IF($A282="ADD",IF(NOT(ISBLANK(AC282)),_xlfn.XLOOKUP(AC282,ud_pole_base_connection[lookupValue],ud_pole_base_connection[lookupKey],"ERROR"),""), "")</f>
        <v/>
      </c>
      <c r="AE282" s="22"/>
      <c r="AF282" s="22"/>
      <c r="AI282" s="3" t="str">
        <f>IF($A282="ADD",IF(NOT(ISBLANK(AH282)),_xlfn.XLOOKUP(AH282,ud_pole_structure_make[lookupValue],ud_pole_structure_make[lookupKey],"ERROR"),""), "")</f>
        <v/>
      </c>
      <c r="AK282" s="3" t="str">
        <f>IF($A282="ADD",IF(NOT(ISBLANK(AJ282)),_xlfn.XLOOKUP(1,(ud_pole_structure_model_lookup=AJ282)*(ud_pole_structure_model_parentKey=AI282),ud_pole_structure_model[lookupKey],"ERROR"),""), "")</f>
        <v/>
      </c>
      <c r="AM282" s="3" t="str">
        <f>IF($A282="ADD",IF(NOT(ISBLANK(AL282)),_xlfn.XLOOKUP(AL282,sl_pole_shape[lookupValue],sl_pole_shape[lookupKey],"ERROR"),""), "")</f>
        <v/>
      </c>
      <c r="AN282" s="8"/>
      <c r="AP282" s="3" t="str">
        <f>IF($A282="ADD",IF(NOT(ISBLANK(AO282)),_xlfn.XLOOKUP(AO282,sl_pole_attach[lookupValue],sl_pole_attach[lookupKey],"ERROR"),""), "")</f>
        <v/>
      </c>
      <c r="AR282" s="3" t="str">
        <f>IF($A282="ADD",IF(NOT(ISBLANK(AQ282)),_xlfn.XLOOKUP(AQ282,sl_earthing_type[lookupValue],sl_earthing_type[lookupKey],"ERROR"),""), "")</f>
        <v/>
      </c>
      <c r="AT282" s="3" t="str">
        <f>IF($A282="ADD",IF(NOT(ISBLANK(AS282)),_xlfn.XLOOKUP(AS282,men_point[lookupValue],men_point[lookupKey],"ERROR"),""), "")</f>
        <v/>
      </c>
      <c r="AU282" s="8"/>
      <c r="AW282" s="3" t="str">
        <f>IF($A282="ADD",IF(NOT(ISBLANK(AV282)),_xlfn.XLOOKUP(AV282,sign_bracket[lookupValue],sign_bracket[lookupKey],"ERROR"),""), "")</f>
        <v/>
      </c>
      <c r="AY282" s="3" t="str">
        <f>IF($A282="ADD",IF(NOT(ISBLANK(AX282)),_xlfn.XLOOKUP(AX282,post_plant_type[lookupValue],post_plant_type[lookupKey],"ERROR"),""), "")</f>
        <v/>
      </c>
      <c r="BA282" s="3" t="str">
        <f>IF($A282="ADD",IF(NOT(ISBLANK(AZ282)),_xlfn.XLOOKUP(AZ282,post_ground_type[lookupValue],post_ground_type[lookupKey],"ERROR"),""), "")</f>
        <v/>
      </c>
      <c r="BC282" s="3" t="str">
        <f>IF($A282="ADD",IF(NOT(ISBLANK(BB282)),_xlfn.XLOOKUP(BB282,post_joint_type[lookupValue],post_joint_type[lookupKey],"ERROR"),""), "")</f>
        <v/>
      </c>
      <c r="BD282" s="4"/>
      <c r="BE282" s="7"/>
      <c r="BF282" s="4" t="str">
        <f t="shared" ca="1" si="36"/>
        <v/>
      </c>
      <c r="BG282" s="4"/>
      <c r="BH282" s="3" t="str">
        <f t="shared" si="37"/>
        <v/>
      </c>
      <c r="BI282" s="3" t="str">
        <f>IF($A282="","",IF((AND($A282="ADD",OR(BH282="",BH282="In Use"))),"5",(_xlfn.XLOOKUP(BH282,ud_asset_status[lookupValue],ud_asset_status[lookupKey],""))))</f>
        <v/>
      </c>
      <c r="BJ282" s="7"/>
      <c r="BL282" s="3" t="str">
        <f>IF($A282="ADD",IF(NOT(ISBLANK(BK282)),_xlfn.XLOOKUP(BK282,ud_replacement_status[lookupValue],ud_replacement_status[lookupKey],"ERROR"),""), "")</f>
        <v/>
      </c>
      <c r="BM282" s="7"/>
      <c r="BO282" s="3" t="str">
        <f>IF($A282="ADD",IF(NOT(ISBLANK(BN282)),_xlfn.XLOOKUP(BN282,ar_replace_reason[lookupValue],ar_replace_reason[lookupKey],"ERROR"),""), "")</f>
        <v/>
      </c>
      <c r="BP282" s="3" t="str">
        <f t="shared" si="38"/>
        <v/>
      </c>
      <c r="BQ282" s="3" t="str">
        <f>IF($A282="","",IF((AND($A282="ADD",OR(BP282="",BP282="Queenstown-Lakes District Council"))),"70",(_xlfn.XLOOKUP(BP282,ud_organisation_owner[lookupValue],ud_organisation_owner[lookupKey],""))))</f>
        <v/>
      </c>
      <c r="BR282" s="3" t="str">
        <f t="shared" si="39"/>
        <v/>
      </c>
      <c r="BS282" s="3" t="str">
        <f>IF($A282="","",IF((AND($A282="ADD",OR(BR282="",BR282="Queenstown-Lakes District Council"))),"70",(_xlfn.XLOOKUP(BR282,ud_organisation_owner[lookupValue],ud_organisation_owner[lookupKey],""))))</f>
        <v/>
      </c>
      <c r="BT282" s="3" t="str">
        <f t="shared" si="40"/>
        <v/>
      </c>
      <c r="BU282" s="3" t="str">
        <f>IF($A282="","",IF((AND($A282="ADD",OR(BT282="",BT282="Local Authority"))),"17",(_xlfn.XLOOKUP(BT282,ud_sub_organisation[lookupValue],ud_sub_organisation[lookupKey],""))))</f>
        <v/>
      </c>
      <c r="BW282" s="3" t="str">
        <f>IF($A282="ADD",IF(NOT(ISBLANK(BV282)),_xlfn.XLOOKUP(BV282,ud_maintenance_organisation[lookupValue],ud_maintenance_organisation[lookupKey],"ERROR"),""), "")</f>
        <v/>
      </c>
      <c r="BX282" s="3" t="str">
        <f t="shared" si="41"/>
        <v/>
      </c>
      <c r="BY282" s="3" t="str">
        <f>IF($A282="","",IF((AND($A282="ADD",OR(BX282="",BX282="Vested Assets"))),"12",(_xlfn.XLOOKUP(BX282,ud_work_category[lookupValue],ud_work_category[lookupKey],""))))</f>
        <v/>
      </c>
      <c r="BZ282" s="6"/>
      <c r="CA282" s="2" t="str">
        <f t="shared" si="42"/>
        <v/>
      </c>
      <c r="CB282" s="3" t="str">
        <f t="shared" si="43"/>
        <v/>
      </c>
      <c r="CC282" s="3" t="str">
        <f>IF($A282="","",IF((AND($A282="ADD",OR(CB282="",CB282="Excellent"))),"1",(_xlfn.XLOOKUP(CB282,condition[lookupValue],condition[lookupKey],""))))</f>
        <v/>
      </c>
      <c r="CD282" s="7" t="str">
        <f t="shared" si="44"/>
        <v/>
      </c>
      <c r="CE282" s="8"/>
    </row>
    <row r="283" spans="2:83" x14ac:dyDescent="0.25">
      <c r="B283" s="4"/>
      <c r="D283" s="3" t="str">
        <f>IF($A283="ADD",IF(NOT(ISBLANK(C283)),_xlfn.XLOOKUP(C283,ud_amds_table_list[lookupValue],ud_amds_table_list[lookupKey],"ERROR"),""), "")</f>
        <v/>
      </c>
      <c r="G283" s="8"/>
      <c r="I283" s="3" t="str">
        <f>IF($A283="ADD",IF(NOT(ISBLANK(H283)),_xlfn.XLOOKUP(H283,roadnames[lookupValue],roadnames[lookupKey],"ERROR"),""), "")</f>
        <v/>
      </c>
      <c r="J283" s="5"/>
      <c r="K283" s="5"/>
      <c r="L283" s="22"/>
      <c r="N283" s="3" t="str">
        <f>IF($A283="ADD",IF(NOT(ISBLANK(M283)),_xlfn.XLOOKUP(M283,side[lookupValue],side[lookupKey],"ERROR"),""), "")</f>
        <v/>
      </c>
      <c r="O283" s="4"/>
      <c r="Q283" s="3" t="str">
        <f>IF($A283="ADD",IF(NOT(ISBLANK(P283)),_xlfn.XLOOKUP(P283,ud_placement[lookupValue],ud_placement[lookupKey],"ERROR"),""), "")</f>
        <v/>
      </c>
      <c r="S283" s="3" t="str">
        <f>IF($A283="ADD",IF(NOT(ISBLANK(R283)),_xlfn.XLOOKUP(R283,ud_pole_primary_function[lookupValue],ud_pole_primary_function[lookupKey],"ERROR"),""), "")</f>
        <v/>
      </c>
      <c r="U283" s="3" t="str">
        <f>IF($A283="ADD",IF(NOT(ISBLANK(T283)),_xlfn.XLOOKUP(T283,ud_pole_structure_type[lookupValue],ud_pole_structure_type[lookupKey],"ERROR"),""), "")</f>
        <v/>
      </c>
      <c r="X283" s="3" t="str">
        <f>IF($A283="ADD",IF(NOT(ISBLANK(W283)),_xlfn.XLOOKUP(W283,pole_material[lookupValue],pole_material[lookupKey],"ERROR"),""), "")</f>
        <v/>
      </c>
      <c r="Z283" s="3" t="str">
        <f>IF($A283="ADD",IF(NOT(ISBLANK(Y283)),_xlfn.XLOOKUP(Y283,ud_coating_system[lookupValue],ud_coating_system[lookupKey],"ERROR"),""), "")</f>
        <v/>
      </c>
      <c r="AB283" s="3" t="str">
        <f>IF($A283="ADD",IF(NOT(ISBLANK(AA283)),_xlfn.XLOOKUP(AA283,ud_pole_foundation_type[lookupValue],ud_pole_foundation_type[lookupKey],"ERROR"),""), "")</f>
        <v/>
      </c>
      <c r="AD283" s="3" t="str">
        <f>IF($A283="ADD",IF(NOT(ISBLANK(AC283)),_xlfn.XLOOKUP(AC283,ud_pole_base_connection[lookupValue],ud_pole_base_connection[lookupKey],"ERROR"),""), "")</f>
        <v/>
      </c>
      <c r="AE283" s="22"/>
      <c r="AF283" s="22"/>
      <c r="AI283" s="3" t="str">
        <f>IF($A283="ADD",IF(NOT(ISBLANK(AH283)),_xlfn.XLOOKUP(AH283,ud_pole_structure_make[lookupValue],ud_pole_structure_make[lookupKey],"ERROR"),""), "")</f>
        <v/>
      </c>
      <c r="AK283" s="3" t="str">
        <f>IF($A283="ADD",IF(NOT(ISBLANK(AJ283)),_xlfn.XLOOKUP(1,(ud_pole_structure_model_lookup=AJ283)*(ud_pole_structure_model_parentKey=AI283),ud_pole_structure_model[lookupKey],"ERROR"),""), "")</f>
        <v/>
      </c>
      <c r="AM283" s="3" t="str">
        <f>IF($A283="ADD",IF(NOT(ISBLANK(AL283)),_xlfn.XLOOKUP(AL283,sl_pole_shape[lookupValue],sl_pole_shape[lookupKey],"ERROR"),""), "")</f>
        <v/>
      </c>
      <c r="AN283" s="8"/>
      <c r="AP283" s="3" t="str">
        <f>IF($A283="ADD",IF(NOT(ISBLANK(AO283)),_xlfn.XLOOKUP(AO283,sl_pole_attach[lookupValue],sl_pole_attach[lookupKey],"ERROR"),""), "")</f>
        <v/>
      </c>
      <c r="AR283" s="3" t="str">
        <f>IF($A283="ADD",IF(NOT(ISBLANK(AQ283)),_xlfn.XLOOKUP(AQ283,sl_earthing_type[lookupValue],sl_earthing_type[lookupKey],"ERROR"),""), "")</f>
        <v/>
      </c>
      <c r="AT283" s="3" t="str">
        <f>IF($A283="ADD",IF(NOT(ISBLANK(AS283)),_xlfn.XLOOKUP(AS283,men_point[lookupValue],men_point[lookupKey],"ERROR"),""), "")</f>
        <v/>
      </c>
      <c r="AU283" s="8"/>
      <c r="AW283" s="3" t="str">
        <f>IF($A283="ADD",IF(NOT(ISBLANK(AV283)),_xlfn.XLOOKUP(AV283,sign_bracket[lookupValue],sign_bracket[lookupKey],"ERROR"),""), "")</f>
        <v/>
      </c>
      <c r="AY283" s="3" t="str">
        <f>IF($A283="ADD",IF(NOT(ISBLANK(AX283)),_xlfn.XLOOKUP(AX283,post_plant_type[lookupValue],post_plant_type[lookupKey],"ERROR"),""), "")</f>
        <v/>
      </c>
      <c r="BA283" s="3" t="str">
        <f>IF($A283="ADD",IF(NOT(ISBLANK(AZ283)),_xlfn.XLOOKUP(AZ283,post_ground_type[lookupValue],post_ground_type[lookupKey],"ERROR"),""), "")</f>
        <v/>
      </c>
      <c r="BC283" s="3" t="str">
        <f>IF($A283="ADD",IF(NOT(ISBLANK(BB283)),_xlfn.XLOOKUP(BB283,post_joint_type[lookupValue],post_joint_type[lookupKey],"ERROR"),""), "")</f>
        <v/>
      </c>
      <c r="BD283" s="4"/>
      <c r="BE283" s="7"/>
      <c r="BF283" s="4" t="str">
        <f t="shared" ca="1" si="36"/>
        <v/>
      </c>
      <c r="BG283" s="4"/>
      <c r="BH283" s="3" t="str">
        <f t="shared" si="37"/>
        <v/>
      </c>
      <c r="BI283" s="3" t="str">
        <f>IF($A283="","",IF((AND($A283="ADD",OR(BH283="",BH283="In Use"))),"5",(_xlfn.XLOOKUP(BH283,ud_asset_status[lookupValue],ud_asset_status[lookupKey],""))))</f>
        <v/>
      </c>
      <c r="BJ283" s="7"/>
      <c r="BL283" s="3" t="str">
        <f>IF($A283="ADD",IF(NOT(ISBLANK(BK283)),_xlfn.XLOOKUP(BK283,ud_replacement_status[lookupValue],ud_replacement_status[lookupKey],"ERROR"),""), "")</f>
        <v/>
      </c>
      <c r="BM283" s="7"/>
      <c r="BO283" s="3" t="str">
        <f>IF($A283="ADD",IF(NOT(ISBLANK(BN283)),_xlfn.XLOOKUP(BN283,ar_replace_reason[lookupValue],ar_replace_reason[lookupKey],"ERROR"),""), "")</f>
        <v/>
      </c>
      <c r="BP283" s="3" t="str">
        <f t="shared" si="38"/>
        <v/>
      </c>
      <c r="BQ283" s="3" t="str">
        <f>IF($A283="","",IF((AND($A283="ADD",OR(BP283="",BP283="Queenstown-Lakes District Council"))),"70",(_xlfn.XLOOKUP(BP283,ud_organisation_owner[lookupValue],ud_organisation_owner[lookupKey],""))))</f>
        <v/>
      </c>
      <c r="BR283" s="3" t="str">
        <f t="shared" si="39"/>
        <v/>
      </c>
      <c r="BS283" s="3" t="str">
        <f>IF($A283="","",IF((AND($A283="ADD",OR(BR283="",BR283="Queenstown-Lakes District Council"))),"70",(_xlfn.XLOOKUP(BR283,ud_organisation_owner[lookupValue],ud_organisation_owner[lookupKey],""))))</f>
        <v/>
      </c>
      <c r="BT283" s="3" t="str">
        <f t="shared" si="40"/>
        <v/>
      </c>
      <c r="BU283" s="3" t="str">
        <f>IF($A283="","",IF((AND($A283="ADD",OR(BT283="",BT283="Local Authority"))),"17",(_xlfn.XLOOKUP(BT283,ud_sub_organisation[lookupValue],ud_sub_organisation[lookupKey],""))))</f>
        <v/>
      </c>
      <c r="BW283" s="3" t="str">
        <f>IF($A283="ADD",IF(NOT(ISBLANK(BV283)),_xlfn.XLOOKUP(BV283,ud_maintenance_organisation[lookupValue],ud_maintenance_organisation[lookupKey],"ERROR"),""), "")</f>
        <v/>
      </c>
      <c r="BX283" s="3" t="str">
        <f t="shared" si="41"/>
        <v/>
      </c>
      <c r="BY283" s="3" t="str">
        <f>IF($A283="","",IF((AND($A283="ADD",OR(BX283="",BX283="Vested Assets"))),"12",(_xlfn.XLOOKUP(BX283,ud_work_category[lookupValue],ud_work_category[lookupKey],""))))</f>
        <v/>
      </c>
      <c r="BZ283" s="6"/>
      <c r="CA283" s="2" t="str">
        <f t="shared" si="42"/>
        <v/>
      </c>
      <c r="CB283" s="3" t="str">
        <f t="shared" si="43"/>
        <v/>
      </c>
      <c r="CC283" s="3" t="str">
        <f>IF($A283="","",IF((AND($A283="ADD",OR(CB283="",CB283="Excellent"))),"1",(_xlfn.XLOOKUP(CB283,condition[lookupValue],condition[lookupKey],""))))</f>
        <v/>
      </c>
      <c r="CD283" s="7" t="str">
        <f t="shared" si="44"/>
        <v/>
      </c>
      <c r="CE283" s="8"/>
    </row>
    <row r="284" spans="2:83" x14ac:dyDescent="0.25">
      <c r="B284" s="4"/>
      <c r="D284" s="3" t="str">
        <f>IF($A284="ADD",IF(NOT(ISBLANK(C284)),_xlfn.XLOOKUP(C284,ud_amds_table_list[lookupValue],ud_amds_table_list[lookupKey],"ERROR"),""), "")</f>
        <v/>
      </c>
      <c r="G284" s="8"/>
      <c r="I284" s="3" t="str">
        <f>IF($A284="ADD",IF(NOT(ISBLANK(H284)),_xlfn.XLOOKUP(H284,roadnames[lookupValue],roadnames[lookupKey],"ERROR"),""), "")</f>
        <v/>
      </c>
      <c r="J284" s="5"/>
      <c r="K284" s="5"/>
      <c r="L284" s="22"/>
      <c r="N284" s="3" t="str">
        <f>IF($A284="ADD",IF(NOT(ISBLANK(M284)),_xlfn.XLOOKUP(M284,side[lookupValue],side[lookupKey],"ERROR"),""), "")</f>
        <v/>
      </c>
      <c r="O284" s="4"/>
      <c r="Q284" s="3" t="str">
        <f>IF($A284="ADD",IF(NOT(ISBLANK(P284)),_xlfn.XLOOKUP(P284,ud_placement[lookupValue],ud_placement[lookupKey],"ERROR"),""), "")</f>
        <v/>
      </c>
      <c r="S284" s="3" t="str">
        <f>IF($A284="ADD",IF(NOT(ISBLANK(R284)),_xlfn.XLOOKUP(R284,ud_pole_primary_function[lookupValue],ud_pole_primary_function[lookupKey],"ERROR"),""), "")</f>
        <v/>
      </c>
      <c r="U284" s="3" t="str">
        <f>IF($A284="ADD",IF(NOT(ISBLANK(T284)),_xlfn.XLOOKUP(T284,ud_pole_structure_type[lookupValue],ud_pole_structure_type[lookupKey],"ERROR"),""), "")</f>
        <v/>
      </c>
      <c r="X284" s="3" t="str">
        <f>IF($A284="ADD",IF(NOT(ISBLANK(W284)),_xlfn.XLOOKUP(W284,pole_material[lookupValue],pole_material[lookupKey],"ERROR"),""), "")</f>
        <v/>
      </c>
      <c r="Z284" s="3" t="str">
        <f>IF($A284="ADD",IF(NOT(ISBLANK(Y284)),_xlfn.XLOOKUP(Y284,ud_coating_system[lookupValue],ud_coating_system[lookupKey],"ERROR"),""), "")</f>
        <v/>
      </c>
      <c r="AB284" s="3" t="str">
        <f>IF($A284="ADD",IF(NOT(ISBLANK(AA284)),_xlfn.XLOOKUP(AA284,ud_pole_foundation_type[lookupValue],ud_pole_foundation_type[lookupKey],"ERROR"),""), "")</f>
        <v/>
      </c>
      <c r="AD284" s="3" t="str">
        <f>IF($A284="ADD",IF(NOT(ISBLANK(AC284)),_xlfn.XLOOKUP(AC284,ud_pole_base_connection[lookupValue],ud_pole_base_connection[lookupKey],"ERROR"),""), "")</f>
        <v/>
      </c>
      <c r="AE284" s="22"/>
      <c r="AF284" s="22"/>
      <c r="AI284" s="3" t="str">
        <f>IF($A284="ADD",IF(NOT(ISBLANK(AH284)),_xlfn.XLOOKUP(AH284,ud_pole_structure_make[lookupValue],ud_pole_structure_make[lookupKey],"ERROR"),""), "")</f>
        <v/>
      </c>
      <c r="AK284" s="3" t="str">
        <f>IF($A284="ADD",IF(NOT(ISBLANK(AJ284)),_xlfn.XLOOKUP(1,(ud_pole_structure_model_lookup=AJ284)*(ud_pole_structure_model_parentKey=AI284),ud_pole_structure_model[lookupKey],"ERROR"),""), "")</f>
        <v/>
      </c>
      <c r="AM284" s="3" t="str">
        <f>IF($A284="ADD",IF(NOT(ISBLANK(AL284)),_xlfn.XLOOKUP(AL284,sl_pole_shape[lookupValue],sl_pole_shape[lookupKey],"ERROR"),""), "")</f>
        <v/>
      </c>
      <c r="AN284" s="8"/>
      <c r="AP284" s="3" t="str">
        <f>IF($A284="ADD",IF(NOT(ISBLANK(AO284)),_xlfn.XLOOKUP(AO284,sl_pole_attach[lookupValue],sl_pole_attach[lookupKey],"ERROR"),""), "")</f>
        <v/>
      </c>
      <c r="AR284" s="3" t="str">
        <f>IF($A284="ADD",IF(NOT(ISBLANK(AQ284)),_xlfn.XLOOKUP(AQ284,sl_earthing_type[lookupValue],sl_earthing_type[lookupKey],"ERROR"),""), "")</f>
        <v/>
      </c>
      <c r="AT284" s="3" t="str">
        <f>IF($A284="ADD",IF(NOT(ISBLANK(AS284)),_xlfn.XLOOKUP(AS284,men_point[lookupValue],men_point[lookupKey],"ERROR"),""), "")</f>
        <v/>
      </c>
      <c r="AU284" s="8"/>
      <c r="AW284" s="3" t="str">
        <f>IF($A284="ADD",IF(NOT(ISBLANK(AV284)),_xlfn.XLOOKUP(AV284,sign_bracket[lookupValue],sign_bracket[lookupKey],"ERROR"),""), "")</f>
        <v/>
      </c>
      <c r="AY284" s="3" t="str">
        <f>IF($A284="ADD",IF(NOT(ISBLANK(AX284)),_xlfn.XLOOKUP(AX284,post_plant_type[lookupValue],post_plant_type[lookupKey],"ERROR"),""), "")</f>
        <v/>
      </c>
      <c r="BA284" s="3" t="str">
        <f>IF($A284="ADD",IF(NOT(ISBLANK(AZ284)),_xlfn.XLOOKUP(AZ284,post_ground_type[lookupValue],post_ground_type[lookupKey],"ERROR"),""), "")</f>
        <v/>
      </c>
      <c r="BC284" s="3" t="str">
        <f>IF($A284="ADD",IF(NOT(ISBLANK(BB284)),_xlfn.XLOOKUP(BB284,post_joint_type[lookupValue],post_joint_type[lookupKey],"ERROR"),""), "")</f>
        <v/>
      </c>
      <c r="BD284" s="4"/>
      <c r="BE284" s="7"/>
      <c r="BF284" s="4" t="str">
        <f t="shared" ca="1" si="36"/>
        <v/>
      </c>
      <c r="BG284" s="4"/>
      <c r="BH284" s="3" t="str">
        <f t="shared" si="37"/>
        <v/>
      </c>
      <c r="BI284" s="3" t="str">
        <f>IF($A284="","",IF((AND($A284="ADD",OR(BH284="",BH284="In Use"))),"5",(_xlfn.XLOOKUP(BH284,ud_asset_status[lookupValue],ud_asset_status[lookupKey],""))))</f>
        <v/>
      </c>
      <c r="BJ284" s="7"/>
      <c r="BL284" s="3" t="str">
        <f>IF($A284="ADD",IF(NOT(ISBLANK(BK284)),_xlfn.XLOOKUP(BK284,ud_replacement_status[lookupValue],ud_replacement_status[lookupKey],"ERROR"),""), "")</f>
        <v/>
      </c>
      <c r="BM284" s="7"/>
      <c r="BO284" s="3" t="str">
        <f>IF($A284="ADD",IF(NOT(ISBLANK(BN284)),_xlfn.XLOOKUP(BN284,ar_replace_reason[lookupValue],ar_replace_reason[lookupKey],"ERROR"),""), "")</f>
        <v/>
      </c>
      <c r="BP284" s="3" t="str">
        <f t="shared" si="38"/>
        <v/>
      </c>
      <c r="BQ284" s="3" t="str">
        <f>IF($A284="","",IF((AND($A284="ADD",OR(BP284="",BP284="Queenstown-Lakes District Council"))),"70",(_xlfn.XLOOKUP(BP284,ud_organisation_owner[lookupValue],ud_organisation_owner[lookupKey],""))))</f>
        <v/>
      </c>
      <c r="BR284" s="3" t="str">
        <f t="shared" si="39"/>
        <v/>
      </c>
      <c r="BS284" s="3" t="str">
        <f>IF($A284="","",IF((AND($A284="ADD",OR(BR284="",BR284="Queenstown-Lakes District Council"))),"70",(_xlfn.XLOOKUP(BR284,ud_organisation_owner[lookupValue],ud_organisation_owner[lookupKey],""))))</f>
        <v/>
      </c>
      <c r="BT284" s="3" t="str">
        <f t="shared" si="40"/>
        <v/>
      </c>
      <c r="BU284" s="3" t="str">
        <f>IF($A284="","",IF((AND($A284="ADD",OR(BT284="",BT284="Local Authority"))),"17",(_xlfn.XLOOKUP(BT284,ud_sub_organisation[lookupValue],ud_sub_organisation[lookupKey],""))))</f>
        <v/>
      </c>
      <c r="BW284" s="3" t="str">
        <f>IF($A284="ADD",IF(NOT(ISBLANK(BV284)),_xlfn.XLOOKUP(BV284,ud_maintenance_organisation[lookupValue],ud_maintenance_organisation[lookupKey],"ERROR"),""), "")</f>
        <v/>
      </c>
      <c r="BX284" s="3" t="str">
        <f t="shared" si="41"/>
        <v/>
      </c>
      <c r="BY284" s="3" t="str">
        <f>IF($A284="","",IF((AND($A284="ADD",OR(BX284="",BX284="Vested Assets"))),"12",(_xlfn.XLOOKUP(BX284,ud_work_category[lookupValue],ud_work_category[lookupKey],""))))</f>
        <v/>
      </c>
      <c r="BZ284" s="6"/>
      <c r="CA284" s="2" t="str">
        <f t="shared" si="42"/>
        <v/>
      </c>
      <c r="CB284" s="3" t="str">
        <f t="shared" si="43"/>
        <v/>
      </c>
      <c r="CC284" s="3" t="str">
        <f>IF($A284="","",IF((AND($A284="ADD",OR(CB284="",CB284="Excellent"))),"1",(_xlfn.XLOOKUP(CB284,condition[lookupValue],condition[lookupKey],""))))</f>
        <v/>
      </c>
      <c r="CD284" s="7" t="str">
        <f t="shared" si="44"/>
        <v/>
      </c>
      <c r="CE284" s="8"/>
    </row>
    <row r="285" spans="2:83" x14ac:dyDescent="0.25">
      <c r="B285" s="4"/>
      <c r="D285" s="3" t="str">
        <f>IF($A285="ADD",IF(NOT(ISBLANK(C285)),_xlfn.XLOOKUP(C285,ud_amds_table_list[lookupValue],ud_amds_table_list[lookupKey],"ERROR"),""), "")</f>
        <v/>
      </c>
      <c r="G285" s="8"/>
      <c r="I285" s="3" t="str">
        <f>IF($A285="ADD",IF(NOT(ISBLANK(H285)),_xlfn.XLOOKUP(H285,roadnames[lookupValue],roadnames[lookupKey],"ERROR"),""), "")</f>
        <v/>
      </c>
      <c r="J285" s="5"/>
      <c r="K285" s="5"/>
      <c r="L285" s="22"/>
      <c r="N285" s="3" t="str">
        <f>IF($A285="ADD",IF(NOT(ISBLANK(M285)),_xlfn.XLOOKUP(M285,side[lookupValue],side[lookupKey],"ERROR"),""), "")</f>
        <v/>
      </c>
      <c r="O285" s="4"/>
      <c r="Q285" s="3" t="str">
        <f>IF($A285="ADD",IF(NOT(ISBLANK(P285)),_xlfn.XLOOKUP(P285,ud_placement[lookupValue],ud_placement[lookupKey],"ERROR"),""), "")</f>
        <v/>
      </c>
      <c r="S285" s="3" t="str">
        <f>IF($A285="ADD",IF(NOT(ISBLANK(R285)),_xlfn.XLOOKUP(R285,ud_pole_primary_function[lookupValue],ud_pole_primary_function[lookupKey],"ERROR"),""), "")</f>
        <v/>
      </c>
      <c r="U285" s="3" t="str">
        <f>IF($A285="ADD",IF(NOT(ISBLANK(T285)),_xlfn.XLOOKUP(T285,ud_pole_structure_type[lookupValue],ud_pole_structure_type[lookupKey],"ERROR"),""), "")</f>
        <v/>
      </c>
      <c r="X285" s="3" t="str">
        <f>IF($A285="ADD",IF(NOT(ISBLANK(W285)),_xlfn.XLOOKUP(W285,pole_material[lookupValue],pole_material[lookupKey],"ERROR"),""), "")</f>
        <v/>
      </c>
      <c r="Z285" s="3" t="str">
        <f>IF($A285="ADD",IF(NOT(ISBLANK(Y285)),_xlfn.XLOOKUP(Y285,ud_coating_system[lookupValue],ud_coating_system[lookupKey],"ERROR"),""), "")</f>
        <v/>
      </c>
      <c r="AB285" s="3" t="str">
        <f>IF($A285="ADD",IF(NOT(ISBLANK(AA285)),_xlfn.XLOOKUP(AA285,ud_pole_foundation_type[lookupValue],ud_pole_foundation_type[lookupKey],"ERROR"),""), "")</f>
        <v/>
      </c>
      <c r="AD285" s="3" t="str">
        <f>IF($A285="ADD",IF(NOT(ISBLANK(AC285)),_xlfn.XLOOKUP(AC285,ud_pole_base_connection[lookupValue],ud_pole_base_connection[lookupKey],"ERROR"),""), "")</f>
        <v/>
      </c>
      <c r="AE285" s="22"/>
      <c r="AF285" s="22"/>
      <c r="AI285" s="3" t="str">
        <f>IF($A285="ADD",IF(NOT(ISBLANK(AH285)),_xlfn.XLOOKUP(AH285,ud_pole_structure_make[lookupValue],ud_pole_structure_make[lookupKey],"ERROR"),""), "")</f>
        <v/>
      </c>
      <c r="AK285" s="3" t="str">
        <f>IF($A285="ADD",IF(NOT(ISBLANK(AJ285)),_xlfn.XLOOKUP(1,(ud_pole_structure_model_lookup=AJ285)*(ud_pole_structure_model_parentKey=AI285),ud_pole_structure_model[lookupKey],"ERROR"),""), "")</f>
        <v/>
      </c>
      <c r="AM285" s="3" t="str">
        <f>IF($A285="ADD",IF(NOT(ISBLANK(AL285)),_xlfn.XLOOKUP(AL285,sl_pole_shape[lookupValue],sl_pole_shape[lookupKey],"ERROR"),""), "")</f>
        <v/>
      </c>
      <c r="AN285" s="8"/>
      <c r="AP285" s="3" t="str">
        <f>IF($A285="ADD",IF(NOT(ISBLANK(AO285)),_xlfn.XLOOKUP(AO285,sl_pole_attach[lookupValue],sl_pole_attach[lookupKey],"ERROR"),""), "")</f>
        <v/>
      </c>
      <c r="AR285" s="3" t="str">
        <f>IF($A285="ADD",IF(NOT(ISBLANK(AQ285)),_xlfn.XLOOKUP(AQ285,sl_earthing_type[lookupValue],sl_earthing_type[lookupKey],"ERROR"),""), "")</f>
        <v/>
      </c>
      <c r="AT285" s="3" t="str">
        <f>IF($A285="ADD",IF(NOT(ISBLANK(AS285)),_xlfn.XLOOKUP(AS285,men_point[lookupValue],men_point[lookupKey],"ERROR"),""), "")</f>
        <v/>
      </c>
      <c r="AU285" s="8"/>
      <c r="AW285" s="3" t="str">
        <f>IF($A285="ADD",IF(NOT(ISBLANK(AV285)),_xlfn.XLOOKUP(AV285,sign_bracket[lookupValue],sign_bracket[lookupKey],"ERROR"),""), "")</f>
        <v/>
      </c>
      <c r="AY285" s="3" t="str">
        <f>IF($A285="ADD",IF(NOT(ISBLANK(AX285)),_xlfn.XLOOKUP(AX285,post_plant_type[lookupValue],post_plant_type[lookupKey],"ERROR"),""), "")</f>
        <v/>
      </c>
      <c r="BA285" s="3" t="str">
        <f>IF($A285="ADD",IF(NOT(ISBLANK(AZ285)),_xlfn.XLOOKUP(AZ285,post_ground_type[lookupValue],post_ground_type[lookupKey],"ERROR"),""), "")</f>
        <v/>
      </c>
      <c r="BC285" s="3" t="str">
        <f>IF($A285="ADD",IF(NOT(ISBLANK(BB285)),_xlfn.XLOOKUP(BB285,post_joint_type[lookupValue],post_joint_type[lookupKey],"ERROR"),""), "")</f>
        <v/>
      </c>
      <c r="BD285" s="4"/>
      <c r="BE285" s="7"/>
      <c r="BF285" s="4" t="str">
        <f t="shared" ca="1" si="36"/>
        <v/>
      </c>
      <c r="BG285" s="4"/>
      <c r="BH285" s="3" t="str">
        <f t="shared" si="37"/>
        <v/>
      </c>
      <c r="BI285" s="3" t="str">
        <f>IF($A285="","",IF((AND($A285="ADD",OR(BH285="",BH285="In Use"))),"5",(_xlfn.XLOOKUP(BH285,ud_asset_status[lookupValue],ud_asset_status[lookupKey],""))))</f>
        <v/>
      </c>
      <c r="BJ285" s="7"/>
      <c r="BL285" s="3" t="str">
        <f>IF($A285="ADD",IF(NOT(ISBLANK(BK285)),_xlfn.XLOOKUP(BK285,ud_replacement_status[lookupValue],ud_replacement_status[lookupKey],"ERROR"),""), "")</f>
        <v/>
      </c>
      <c r="BM285" s="7"/>
      <c r="BO285" s="3" t="str">
        <f>IF($A285="ADD",IF(NOT(ISBLANK(BN285)),_xlfn.XLOOKUP(BN285,ar_replace_reason[lookupValue],ar_replace_reason[lookupKey],"ERROR"),""), "")</f>
        <v/>
      </c>
      <c r="BP285" s="3" t="str">
        <f t="shared" si="38"/>
        <v/>
      </c>
      <c r="BQ285" s="3" t="str">
        <f>IF($A285="","",IF((AND($A285="ADD",OR(BP285="",BP285="Queenstown-Lakes District Council"))),"70",(_xlfn.XLOOKUP(BP285,ud_organisation_owner[lookupValue],ud_organisation_owner[lookupKey],""))))</f>
        <v/>
      </c>
      <c r="BR285" s="3" t="str">
        <f t="shared" si="39"/>
        <v/>
      </c>
      <c r="BS285" s="3" t="str">
        <f>IF($A285="","",IF((AND($A285="ADD",OR(BR285="",BR285="Queenstown-Lakes District Council"))),"70",(_xlfn.XLOOKUP(BR285,ud_organisation_owner[lookupValue],ud_organisation_owner[lookupKey],""))))</f>
        <v/>
      </c>
      <c r="BT285" s="3" t="str">
        <f t="shared" si="40"/>
        <v/>
      </c>
      <c r="BU285" s="3" t="str">
        <f>IF($A285="","",IF((AND($A285="ADD",OR(BT285="",BT285="Local Authority"))),"17",(_xlfn.XLOOKUP(BT285,ud_sub_organisation[lookupValue],ud_sub_organisation[lookupKey],""))))</f>
        <v/>
      </c>
      <c r="BW285" s="3" t="str">
        <f>IF($A285="ADD",IF(NOT(ISBLANK(BV285)),_xlfn.XLOOKUP(BV285,ud_maintenance_organisation[lookupValue],ud_maintenance_organisation[lookupKey],"ERROR"),""), "")</f>
        <v/>
      </c>
      <c r="BX285" s="3" t="str">
        <f t="shared" si="41"/>
        <v/>
      </c>
      <c r="BY285" s="3" t="str">
        <f>IF($A285="","",IF((AND($A285="ADD",OR(BX285="",BX285="Vested Assets"))),"12",(_xlfn.XLOOKUP(BX285,ud_work_category[lookupValue],ud_work_category[lookupKey],""))))</f>
        <v/>
      </c>
      <c r="BZ285" s="6"/>
      <c r="CA285" s="2" t="str">
        <f t="shared" si="42"/>
        <v/>
      </c>
      <c r="CB285" s="3" t="str">
        <f t="shared" si="43"/>
        <v/>
      </c>
      <c r="CC285" s="3" t="str">
        <f>IF($A285="","",IF((AND($A285="ADD",OR(CB285="",CB285="Excellent"))),"1",(_xlfn.XLOOKUP(CB285,condition[lookupValue],condition[lookupKey],""))))</f>
        <v/>
      </c>
      <c r="CD285" s="7" t="str">
        <f t="shared" si="44"/>
        <v/>
      </c>
      <c r="CE285" s="8"/>
    </row>
    <row r="286" spans="2:83" x14ac:dyDescent="0.25">
      <c r="B286" s="4"/>
      <c r="D286" s="3" t="str">
        <f>IF($A286="ADD",IF(NOT(ISBLANK(C286)),_xlfn.XLOOKUP(C286,ud_amds_table_list[lookupValue],ud_amds_table_list[lookupKey],"ERROR"),""), "")</f>
        <v/>
      </c>
      <c r="G286" s="8"/>
      <c r="I286" s="3" t="str">
        <f>IF($A286="ADD",IF(NOT(ISBLANK(H286)),_xlfn.XLOOKUP(H286,roadnames[lookupValue],roadnames[lookupKey],"ERROR"),""), "")</f>
        <v/>
      </c>
      <c r="J286" s="5"/>
      <c r="K286" s="5"/>
      <c r="L286" s="22"/>
      <c r="N286" s="3" t="str">
        <f>IF($A286="ADD",IF(NOT(ISBLANK(M286)),_xlfn.XLOOKUP(M286,side[lookupValue],side[lookupKey],"ERROR"),""), "")</f>
        <v/>
      </c>
      <c r="O286" s="4"/>
      <c r="Q286" s="3" t="str">
        <f>IF($A286="ADD",IF(NOT(ISBLANK(P286)),_xlfn.XLOOKUP(P286,ud_placement[lookupValue],ud_placement[lookupKey],"ERROR"),""), "")</f>
        <v/>
      </c>
      <c r="S286" s="3" t="str">
        <f>IF($A286="ADD",IF(NOT(ISBLANK(R286)),_xlfn.XLOOKUP(R286,ud_pole_primary_function[lookupValue],ud_pole_primary_function[lookupKey],"ERROR"),""), "")</f>
        <v/>
      </c>
      <c r="U286" s="3" t="str">
        <f>IF($A286="ADD",IF(NOT(ISBLANK(T286)),_xlfn.XLOOKUP(T286,ud_pole_structure_type[lookupValue],ud_pole_structure_type[lookupKey],"ERROR"),""), "")</f>
        <v/>
      </c>
      <c r="X286" s="3" t="str">
        <f>IF($A286="ADD",IF(NOT(ISBLANK(W286)),_xlfn.XLOOKUP(W286,pole_material[lookupValue],pole_material[lookupKey],"ERROR"),""), "")</f>
        <v/>
      </c>
      <c r="Z286" s="3" t="str">
        <f>IF($A286="ADD",IF(NOT(ISBLANK(Y286)),_xlfn.XLOOKUP(Y286,ud_coating_system[lookupValue],ud_coating_system[lookupKey],"ERROR"),""), "")</f>
        <v/>
      </c>
      <c r="AB286" s="3" t="str">
        <f>IF($A286="ADD",IF(NOT(ISBLANK(AA286)),_xlfn.XLOOKUP(AA286,ud_pole_foundation_type[lookupValue],ud_pole_foundation_type[lookupKey],"ERROR"),""), "")</f>
        <v/>
      </c>
      <c r="AD286" s="3" t="str">
        <f>IF($A286="ADD",IF(NOT(ISBLANK(AC286)),_xlfn.XLOOKUP(AC286,ud_pole_base_connection[lookupValue],ud_pole_base_connection[lookupKey],"ERROR"),""), "")</f>
        <v/>
      </c>
      <c r="AE286" s="22"/>
      <c r="AF286" s="22"/>
      <c r="AI286" s="3" t="str">
        <f>IF($A286="ADD",IF(NOT(ISBLANK(AH286)),_xlfn.XLOOKUP(AH286,ud_pole_structure_make[lookupValue],ud_pole_structure_make[lookupKey],"ERROR"),""), "")</f>
        <v/>
      </c>
      <c r="AK286" s="3" t="str">
        <f>IF($A286="ADD",IF(NOT(ISBLANK(AJ286)),_xlfn.XLOOKUP(1,(ud_pole_structure_model_lookup=AJ286)*(ud_pole_structure_model_parentKey=AI286),ud_pole_structure_model[lookupKey],"ERROR"),""), "")</f>
        <v/>
      </c>
      <c r="AM286" s="3" t="str">
        <f>IF($A286="ADD",IF(NOT(ISBLANK(AL286)),_xlfn.XLOOKUP(AL286,sl_pole_shape[lookupValue],sl_pole_shape[lookupKey],"ERROR"),""), "")</f>
        <v/>
      </c>
      <c r="AN286" s="8"/>
      <c r="AP286" s="3" t="str">
        <f>IF($A286="ADD",IF(NOT(ISBLANK(AO286)),_xlfn.XLOOKUP(AO286,sl_pole_attach[lookupValue],sl_pole_attach[lookupKey],"ERROR"),""), "")</f>
        <v/>
      </c>
      <c r="AR286" s="3" t="str">
        <f>IF($A286="ADD",IF(NOT(ISBLANK(AQ286)),_xlfn.XLOOKUP(AQ286,sl_earthing_type[lookupValue],sl_earthing_type[lookupKey],"ERROR"),""), "")</f>
        <v/>
      </c>
      <c r="AT286" s="3" t="str">
        <f>IF($A286="ADD",IF(NOT(ISBLANK(AS286)),_xlfn.XLOOKUP(AS286,men_point[lookupValue],men_point[lookupKey],"ERROR"),""), "")</f>
        <v/>
      </c>
      <c r="AU286" s="8"/>
      <c r="AW286" s="3" t="str">
        <f>IF($A286="ADD",IF(NOT(ISBLANK(AV286)),_xlfn.XLOOKUP(AV286,sign_bracket[lookupValue],sign_bracket[lookupKey],"ERROR"),""), "")</f>
        <v/>
      </c>
      <c r="AY286" s="3" t="str">
        <f>IF($A286="ADD",IF(NOT(ISBLANK(AX286)),_xlfn.XLOOKUP(AX286,post_plant_type[lookupValue],post_plant_type[lookupKey],"ERROR"),""), "")</f>
        <v/>
      </c>
      <c r="BA286" s="3" t="str">
        <f>IF($A286="ADD",IF(NOT(ISBLANK(AZ286)),_xlfn.XLOOKUP(AZ286,post_ground_type[lookupValue],post_ground_type[lookupKey],"ERROR"),""), "")</f>
        <v/>
      </c>
      <c r="BC286" s="3" t="str">
        <f>IF($A286="ADD",IF(NOT(ISBLANK(BB286)),_xlfn.XLOOKUP(BB286,post_joint_type[lookupValue],post_joint_type[lookupKey],"ERROR"),""), "")</f>
        <v/>
      </c>
      <c r="BD286" s="4"/>
      <c r="BE286" s="7"/>
      <c r="BF286" s="4" t="str">
        <f t="shared" ca="1" si="36"/>
        <v/>
      </c>
      <c r="BG286" s="4"/>
      <c r="BH286" s="3" t="str">
        <f t="shared" si="37"/>
        <v/>
      </c>
      <c r="BI286" s="3" t="str">
        <f>IF($A286="","",IF((AND($A286="ADD",OR(BH286="",BH286="In Use"))),"5",(_xlfn.XLOOKUP(BH286,ud_asset_status[lookupValue],ud_asset_status[lookupKey],""))))</f>
        <v/>
      </c>
      <c r="BJ286" s="7"/>
      <c r="BL286" s="3" t="str">
        <f>IF($A286="ADD",IF(NOT(ISBLANK(BK286)),_xlfn.XLOOKUP(BK286,ud_replacement_status[lookupValue],ud_replacement_status[lookupKey],"ERROR"),""), "")</f>
        <v/>
      </c>
      <c r="BM286" s="7"/>
      <c r="BO286" s="3" t="str">
        <f>IF($A286="ADD",IF(NOT(ISBLANK(BN286)),_xlfn.XLOOKUP(BN286,ar_replace_reason[lookupValue],ar_replace_reason[lookupKey],"ERROR"),""), "")</f>
        <v/>
      </c>
      <c r="BP286" s="3" t="str">
        <f t="shared" si="38"/>
        <v/>
      </c>
      <c r="BQ286" s="3" t="str">
        <f>IF($A286="","",IF((AND($A286="ADD",OR(BP286="",BP286="Queenstown-Lakes District Council"))),"70",(_xlfn.XLOOKUP(BP286,ud_organisation_owner[lookupValue],ud_organisation_owner[lookupKey],""))))</f>
        <v/>
      </c>
      <c r="BR286" s="3" t="str">
        <f t="shared" si="39"/>
        <v/>
      </c>
      <c r="BS286" s="3" t="str">
        <f>IF($A286="","",IF((AND($A286="ADD",OR(BR286="",BR286="Queenstown-Lakes District Council"))),"70",(_xlfn.XLOOKUP(BR286,ud_organisation_owner[lookupValue],ud_organisation_owner[lookupKey],""))))</f>
        <v/>
      </c>
      <c r="BT286" s="3" t="str">
        <f t="shared" si="40"/>
        <v/>
      </c>
      <c r="BU286" s="3" t="str">
        <f>IF($A286="","",IF((AND($A286="ADD",OR(BT286="",BT286="Local Authority"))),"17",(_xlfn.XLOOKUP(BT286,ud_sub_organisation[lookupValue],ud_sub_organisation[lookupKey],""))))</f>
        <v/>
      </c>
      <c r="BW286" s="3" t="str">
        <f>IF($A286="ADD",IF(NOT(ISBLANK(BV286)),_xlfn.XLOOKUP(BV286,ud_maintenance_organisation[lookupValue],ud_maintenance_organisation[lookupKey],"ERROR"),""), "")</f>
        <v/>
      </c>
      <c r="BX286" s="3" t="str">
        <f t="shared" si="41"/>
        <v/>
      </c>
      <c r="BY286" s="3" t="str">
        <f>IF($A286="","",IF((AND($A286="ADD",OR(BX286="",BX286="Vested Assets"))),"12",(_xlfn.XLOOKUP(BX286,ud_work_category[lookupValue],ud_work_category[lookupKey],""))))</f>
        <v/>
      </c>
      <c r="BZ286" s="6"/>
      <c r="CA286" s="2" t="str">
        <f t="shared" si="42"/>
        <v/>
      </c>
      <c r="CB286" s="3" t="str">
        <f t="shared" si="43"/>
        <v/>
      </c>
      <c r="CC286" s="3" t="str">
        <f>IF($A286="","",IF((AND($A286="ADD",OR(CB286="",CB286="Excellent"))),"1",(_xlfn.XLOOKUP(CB286,condition[lookupValue],condition[lookupKey],""))))</f>
        <v/>
      </c>
      <c r="CD286" s="7" t="str">
        <f t="shared" si="44"/>
        <v/>
      </c>
      <c r="CE286" s="8"/>
    </row>
    <row r="287" spans="2:83" x14ac:dyDescent="0.25">
      <c r="B287" s="4"/>
      <c r="D287" s="3" t="str">
        <f>IF($A287="ADD",IF(NOT(ISBLANK(C287)),_xlfn.XLOOKUP(C287,ud_amds_table_list[lookupValue],ud_amds_table_list[lookupKey],"ERROR"),""), "")</f>
        <v/>
      </c>
      <c r="G287" s="8"/>
      <c r="I287" s="3" t="str">
        <f>IF($A287="ADD",IF(NOT(ISBLANK(H287)),_xlfn.XLOOKUP(H287,roadnames[lookupValue],roadnames[lookupKey],"ERROR"),""), "")</f>
        <v/>
      </c>
      <c r="J287" s="5"/>
      <c r="K287" s="5"/>
      <c r="L287" s="22"/>
      <c r="N287" s="3" t="str">
        <f>IF($A287="ADD",IF(NOT(ISBLANK(M287)),_xlfn.XLOOKUP(M287,side[lookupValue],side[lookupKey],"ERROR"),""), "")</f>
        <v/>
      </c>
      <c r="O287" s="4"/>
      <c r="Q287" s="3" t="str">
        <f>IF($A287="ADD",IF(NOT(ISBLANK(P287)),_xlfn.XLOOKUP(P287,ud_placement[lookupValue],ud_placement[lookupKey],"ERROR"),""), "")</f>
        <v/>
      </c>
      <c r="S287" s="3" t="str">
        <f>IF($A287="ADD",IF(NOT(ISBLANK(R287)),_xlfn.XLOOKUP(R287,ud_pole_primary_function[lookupValue],ud_pole_primary_function[lookupKey],"ERROR"),""), "")</f>
        <v/>
      </c>
      <c r="U287" s="3" t="str">
        <f>IF($A287="ADD",IF(NOT(ISBLANK(T287)),_xlfn.XLOOKUP(T287,ud_pole_structure_type[lookupValue],ud_pole_structure_type[lookupKey],"ERROR"),""), "")</f>
        <v/>
      </c>
      <c r="X287" s="3" t="str">
        <f>IF($A287="ADD",IF(NOT(ISBLANK(W287)),_xlfn.XLOOKUP(W287,pole_material[lookupValue],pole_material[lookupKey],"ERROR"),""), "")</f>
        <v/>
      </c>
      <c r="Z287" s="3" t="str">
        <f>IF($A287="ADD",IF(NOT(ISBLANK(Y287)),_xlfn.XLOOKUP(Y287,ud_coating_system[lookupValue],ud_coating_system[lookupKey],"ERROR"),""), "")</f>
        <v/>
      </c>
      <c r="AB287" s="3" t="str">
        <f>IF($A287="ADD",IF(NOT(ISBLANK(AA287)),_xlfn.XLOOKUP(AA287,ud_pole_foundation_type[lookupValue],ud_pole_foundation_type[lookupKey],"ERROR"),""), "")</f>
        <v/>
      </c>
      <c r="AD287" s="3" t="str">
        <f>IF($A287="ADD",IF(NOT(ISBLANK(AC287)),_xlfn.XLOOKUP(AC287,ud_pole_base_connection[lookupValue],ud_pole_base_connection[lookupKey],"ERROR"),""), "")</f>
        <v/>
      </c>
      <c r="AE287" s="22"/>
      <c r="AF287" s="22"/>
      <c r="AI287" s="3" t="str">
        <f>IF($A287="ADD",IF(NOT(ISBLANK(AH287)),_xlfn.XLOOKUP(AH287,ud_pole_structure_make[lookupValue],ud_pole_structure_make[lookupKey],"ERROR"),""), "")</f>
        <v/>
      </c>
      <c r="AK287" s="3" t="str">
        <f>IF($A287="ADD",IF(NOT(ISBLANK(AJ287)),_xlfn.XLOOKUP(1,(ud_pole_structure_model_lookup=AJ287)*(ud_pole_structure_model_parentKey=AI287),ud_pole_structure_model[lookupKey],"ERROR"),""), "")</f>
        <v/>
      </c>
      <c r="AM287" s="3" t="str">
        <f>IF($A287="ADD",IF(NOT(ISBLANK(AL287)),_xlfn.XLOOKUP(AL287,sl_pole_shape[lookupValue],sl_pole_shape[lookupKey],"ERROR"),""), "")</f>
        <v/>
      </c>
      <c r="AN287" s="8"/>
      <c r="AP287" s="3" t="str">
        <f>IF($A287="ADD",IF(NOT(ISBLANK(AO287)),_xlfn.XLOOKUP(AO287,sl_pole_attach[lookupValue],sl_pole_attach[lookupKey],"ERROR"),""), "")</f>
        <v/>
      </c>
      <c r="AR287" s="3" t="str">
        <f>IF($A287="ADD",IF(NOT(ISBLANK(AQ287)),_xlfn.XLOOKUP(AQ287,sl_earthing_type[lookupValue],sl_earthing_type[lookupKey],"ERROR"),""), "")</f>
        <v/>
      </c>
      <c r="AT287" s="3" t="str">
        <f>IF($A287="ADD",IF(NOT(ISBLANK(AS287)),_xlfn.XLOOKUP(AS287,men_point[lookupValue],men_point[lookupKey],"ERROR"),""), "")</f>
        <v/>
      </c>
      <c r="AU287" s="8"/>
      <c r="AW287" s="3" t="str">
        <f>IF($A287="ADD",IF(NOT(ISBLANK(AV287)),_xlfn.XLOOKUP(AV287,sign_bracket[lookupValue],sign_bracket[lookupKey],"ERROR"),""), "")</f>
        <v/>
      </c>
      <c r="AY287" s="3" t="str">
        <f>IF($A287="ADD",IF(NOT(ISBLANK(AX287)),_xlfn.XLOOKUP(AX287,post_plant_type[lookupValue],post_plant_type[lookupKey],"ERROR"),""), "")</f>
        <v/>
      </c>
      <c r="BA287" s="3" t="str">
        <f>IF($A287="ADD",IF(NOT(ISBLANK(AZ287)),_xlfn.XLOOKUP(AZ287,post_ground_type[lookupValue],post_ground_type[lookupKey],"ERROR"),""), "")</f>
        <v/>
      </c>
      <c r="BC287" s="3" t="str">
        <f>IF($A287="ADD",IF(NOT(ISBLANK(BB287)),_xlfn.XLOOKUP(BB287,post_joint_type[lookupValue],post_joint_type[lookupKey],"ERROR"),""), "")</f>
        <v/>
      </c>
      <c r="BD287" s="4"/>
      <c r="BE287" s="7"/>
      <c r="BF287" s="4" t="str">
        <f t="shared" ca="1" si="36"/>
        <v/>
      </c>
      <c r="BG287" s="4"/>
      <c r="BH287" s="3" t="str">
        <f t="shared" si="37"/>
        <v/>
      </c>
      <c r="BI287" s="3" t="str">
        <f>IF($A287="","",IF((AND($A287="ADD",OR(BH287="",BH287="In Use"))),"5",(_xlfn.XLOOKUP(BH287,ud_asset_status[lookupValue],ud_asset_status[lookupKey],""))))</f>
        <v/>
      </c>
      <c r="BJ287" s="7"/>
      <c r="BL287" s="3" t="str">
        <f>IF($A287="ADD",IF(NOT(ISBLANK(BK287)),_xlfn.XLOOKUP(BK287,ud_replacement_status[lookupValue],ud_replacement_status[lookupKey],"ERROR"),""), "")</f>
        <v/>
      </c>
      <c r="BM287" s="7"/>
      <c r="BO287" s="3" t="str">
        <f>IF($A287="ADD",IF(NOT(ISBLANK(BN287)),_xlfn.XLOOKUP(BN287,ar_replace_reason[lookupValue],ar_replace_reason[lookupKey],"ERROR"),""), "")</f>
        <v/>
      </c>
      <c r="BP287" s="3" t="str">
        <f t="shared" si="38"/>
        <v/>
      </c>
      <c r="BQ287" s="3" t="str">
        <f>IF($A287="","",IF((AND($A287="ADD",OR(BP287="",BP287="Queenstown-Lakes District Council"))),"70",(_xlfn.XLOOKUP(BP287,ud_organisation_owner[lookupValue],ud_organisation_owner[lookupKey],""))))</f>
        <v/>
      </c>
      <c r="BR287" s="3" t="str">
        <f t="shared" si="39"/>
        <v/>
      </c>
      <c r="BS287" s="3" t="str">
        <f>IF($A287="","",IF((AND($A287="ADD",OR(BR287="",BR287="Queenstown-Lakes District Council"))),"70",(_xlfn.XLOOKUP(BR287,ud_organisation_owner[lookupValue],ud_organisation_owner[lookupKey],""))))</f>
        <v/>
      </c>
      <c r="BT287" s="3" t="str">
        <f t="shared" si="40"/>
        <v/>
      </c>
      <c r="BU287" s="3" t="str">
        <f>IF($A287="","",IF((AND($A287="ADD",OR(BT287="",BT287="Local Authority"))),"17",(_xlfn.XLOOKUP(BT287,ud_sub_organisation[lookupValue],ud_sub_organisation[lookupKey],""))))</f>
        <v/>
      </c>
      <c r="BW287" s="3" t="str">
        <f>IF($A287="ADD",IF(NOT(ISBLANK(BV287)),_xlfn.XLOOKUP(BV287,ud_maintenance_organisation[lookupValue],ud_maintenance_organisation[lookupKey],"ERROR"),""), "")</f>
        <v/>
      </c>
      <c r="BX287" s="3" t="str">
        <f t="shared" si="41"/>
        <v/>
      </c>
      <c r="BY287" s="3" t="str">
        <f>IF($A287="","",IF((AND($A287="ADD",OR(BX287="",BX287="Vested Assets"))),"12",(_xlfn.XLOOKUP(BX287,ud_work_category[lookupValue],ud_work_category[lookupKey],""))))</f>
        <v/>
      </c>
      <c r="BZ287" s="6"/>
      <c r="CA287" s="2" t="str">
        <f t="shared" si="42"/>
        <v/>
      </c>
      <c r="CB287" s="3" t="str">
        <f t="shared" si="43"/>
        <v/>
      </c>
      <c r="CC287" s="3" t="str">
        <f>IF($A287="","",IF((AND($A287="ADD",OR(CB287="",CB287="Excellent"))),"1",(_xlfn.XLOOKUP(CB287,condition[lookupValue],condition[lookupKey],""))))</f>
        <v/>
      </c>
      <c r="CD287" s="7" t="str">
        <f t="shared" si="44"/>
        <v/>
      </c>
      <c r="CE287" s="8"/>
    </row>
    <row r="288" spans="2:83" x14ac:dyDescent="0.25">
      <c r="B288" s="4"/>
      <c r="D288" s="3" t="str">
        <f>IF($A288="ADD",IF(NOT(ISBLANK(C288)),_xlfn.XLOOKUP(C288,ud_amds_table_list[lookupValue],ud_amds_table_list[lookupKey],"ERROR"),""), "")</f>
        <v/>
      </c>
      <c r="G288" s="8"/>
      <c r="I288" s="3" t="str">
        <f>IF($A288="ADD",IF(NOT(ISBLANK(H288)),_xlfn.XLOOKUP(H288,roadnames[lookupValue],roadnames[lookupKey],"ERROR"),""), "")</f>
        <v/>
      </c>
      <c r="J288" s="5"/>
      <c r="K288" s="5"/>
      <c r="L288" s="22"/>
      <c r="N288" s="3" t="str">
        <f>IF($A288="ADD",IF(NOT(ISBLANK(M288)),_xlfn.XLOOKUP(M288,side[lookupValue],side[lookupKey],"ERROR"),""), "")</f>
        <v/>
      </c>
      <c r="O288" s="4"/>
      <c r="Q288" s="3" t="str">
        <f>IF($A288="ADD",IF(NOT(ISBLANK(P288)),_xlfn.XLOOKUP(P288,ud_placement[lookupValue],ud_placement[lookupKey],"ERROR"),""), "")</f>
        <v/>
      </c>
      <c r="S288" s="3" t="str">
        <f>IF($A288="ADD",IF(NOT(ISBLANK(R288)),_xlfn.XLOOKUP(R288,ud_pole_primary_function[lookupValue],ud_pole_primary_function[lookupKey],"ERROR"),""), "")</f>
        <v/>
      </c>
      <c r="U288" s="3" t="str">
        <f>IF($A288="ADD",IF(NOT(ISBLANK(T288)),_xlfn.XLOOKUP(T288,ud_pole_structure_type[lookupValue],ud_pole_structure_type[lookupKey],"ERROR"),""), "")</f>
        <v/>
      </c>
      <c r="X288" s="3" t="str">
        <f>IF($A288="ADD",IF(NOT(ISBLANK(W288)),_xlfn.XLOOKUP(W288,pole_material[lookupValue],pole_material[lookupKey],"ERROR"),""), "")</f>
        <v/>
      </c>
      <c r="Z288" s="3" t="str">
        <f>IF($A288="ADD",IF(NOT(ISBLANK(Y288)),_xlfn.XLOOKUP(Y288,ud_coating_system[lookupValue],ud_coating_system[lookupKey],"ERROR"),""), "")</f>
        <v/>
      </c>
      <c r="AB288" s="3" t="str">
        <f>IF($A288="ADD",IF(NOT(ISBLANK(AA288)),_xlfn.XLOOKUP(AA288,ud_pole_foundation_type[lookupValue],ud_pole_foundation_type[lookupKey],"ERROR"),""), "")</f>
        <v/>
      </c>
      <c r="AD288" s="3" t="str">
        <f>IF($A288="ADD",IF(NOT(ISBLANK(AC288)),_xlfn.XLOOKUP(AC288,ud_pole_base_connection[lookupValue],ud_pole_base_connection[lookupKey],"ERROR"),""), "")</f>
        <v/>
      </c>
      <c r="AE288" s="22"/>
      <c r="AF288" s="22"/>
      <c r="AI288" s="3" t="str">
        <f>IF($A288="ADD",IF(NOT(ISBLANK(AH288)),_xlfn.XLOOKUP(AH288,ud_pole_structure_make[lookupValue],ud_pole_structure_make[lookupKey],"ERROR"),""), "")</f>
        <v/>
      </c>
      <c r="AK288" s="3" t="str">
        <f>IF($A288="ADD",IF(NOT(ISBLANK(AJ288)),_xlfn.XLOOKUP(1,(ud_pole_structure_model_lookup=AJ288)*(ud_pole_structure_model_parentKey=AI288),ud_pole_structure_model[lookupKey],"ERROR"),""), "")</f>
        <v/>
      </c>
      <c r="AM288" s="3" t="str">
        <f>IF($A288="ADD",IF(NOT(ISBLANK(AL288)),_xlfn.XLOOKUP(AL288,sl_pole_shape[lookupValue],sl_pole_shape[lookupKey],"ERROR"),""), "")</f>
        <v/>
      </c>
      <c r="AN288" s="8"/>
      <c r="AP288" s="3" t="str">
        <f>IF($A288="ADD",IF(NOT(ISBLANK(AO288)),_xlfn.XLOOKUP(AO288,sl_pole_attach[lookupValue],sl_pole_attach[lookupKey],"ERROR"),""), "")</f>
        <v/>
      </c>
      <c r="AR288" s="3" t="str">
        <f>IF($A288="ADD",IF(NOT(ISBLANK(AQ288)),_xlfn.XLOOKUP(AQ288,sl_earthing_type[lookupValue],sl_earthing_type[lookupKey],"ERROR"),""), "")</f>
        <v/>
      </c>
      <c r="AT288" s="3" t="str">
        <f>IF($A288="ADD",IF(NOT(ISBLANK(AS288)),_xlfn.XLOOKUP(AS288,men_point[lookupValue],men_point[lookupKey],"ERROR"),""), "")</f>
        <v/>
      </c>
      <c r="AU288" s="8"/>
      <c r="AW288" s="3" t="str">
        <f>IF($A288="ADD",IF(NOT(ISBLANK(AV288)),_xlfn.XLOOKUP(AV288,sign_bracket[lookupValue],sign_bracket[lookupKey],"ERROR"),""), "")</f>
        <v/>
      </c>
      <c r="AY288" s="3" t="str">
        <f>IF($A288="ADD",IF(NOT(ISBLANK(AX288)),_xlfn.XLOOKUP(AX288,post_plant_type[lookupValue],post_plant_type[lookupKey],"ERROR"),""), "")</f>
        <v/>
      </c>
      <c r="BA288" s="3" t="str">
        <f>IF($A288="ADD",IF(NOT(ISBLANK(AZ288)),_xlfn.XLOOKUP(AZ288,post_ground_type[lookupValue],post_ground_type[lookupKey],"ERROR"),""), "")</f>
        <v/>
      </c>
      <c r="BC288" s="3" t="str">
        <f>IF($A288="ADD",IF(NOT(ISBLANK(BB288)),_xlfn.XLOOKUP(BB288,post_joint_type[lookupValue],post_joint_type[lookupKey],"ERROR"),""), "")</f>
        <v/>
      </c>
      <c r="BD288" s="4"/>
      <c r="BE288" s="7"/>
      <c r="BF288" s="4" t="str">
        <f t="shared" ca="1" si="36"/>
        <v/>
      </c>
      <c r="BG288" s="4"/>
      <c r="BH288" s="3" t="str">
        <f t="shared" si="37"/>
        <v/>
      </c>
      <c r="BI288" s="3" t="str">
        <f>IF($A288="","",IF((AND($A288="ADD",OR(BH288="",BH288="In Use"))),"5",(_xlfn.XLOOKUP(BH288,ud_asset_status[lookupValue],ud_asset_status[lookupKey],""))))</f>
        <v/>
      </c>
      <c r="BJ288" s="7"/>
      <c r="BL288" s="3" t="str">
        <f>IF($A288="ADD",IF(NOT(ISBLANK(BK288)),_xlfn.XLOOKUP(BK288,ud_replacement_status[lookupValue],ud_replacement_status[lookupKey],"ERROR"),""), "")</f>
        <v/>
      </c>
      <c r="BM288" s="7"/>
      <c r="BO288" s="3" t="str">
        <f>IF($A288="ADD",IF(NOT(ISBLANK(BN288)),_xlfn.XLOOKUP(BN288,ar_replace_reason[lookupValue],ar_replace_reason[lookupKey],"ERROR"),""), "")</f>
        <v/>
      </c>
      <c r="BP288" s="3" t="str">
        <f t="shared" si="38"/>
        <v/>
      </c>
      <c r="BQ288" s="3" t="str">
        <f>IF($A288="","",IF((AND($A288="ADD",OR(BP288="",BP288="Queenstown-Lakes District Council"))),"70",(_xlfn.XLOOKUP(BP288,ud_organisation_owner[lookupValue],ud_organisation_owner[lookupKey],""))))</f>
        <v/>
      </c>
      <c r="BR288" s="3" t="str">
        <f t="shared" si="39"/>
        <v/>
      </c>
      <c r="BS288" s="3" t="str">
        <f>IF($A288="","",IF((AND($A288="ADD",OR(BR288="",BR288="Queenstown-Lakes District Council"))),"70",(_xlfn.XLOOKUP(BR288,ud_organisation_owner[lookupValue],ud_organisation_owner[lookupKey],""))))</f>
        <v/>
      </c>
      <c r="BT288" s="3" t="str">
        <f t="shared" si="40"/>
        <v/>
      </c>
      <c r="BU288" s="3" t="str">
        <f>IF($A288="","",IF((AND($A288="ADD",OR(BT288="",BT288="Local Authority"))),"17",(_xlfn.XLOOKUP(BT288,ud_sub_organisation[lookupValue],ud_sub_organisation[lookupKey],""))))</f>
        <v/>
      </c>
      <c r="BW288" s="3" t="str">
        <f>IF($A288="ADD",IF(NOT(ISBLANK(BV288)),_xlfn.XLOOKUP(BV288,ud_maintenance_organisation[lookupValue],ud_maintenance_organisation[lookupKey],"ERROR"),""), "")</f>
        <v/>
      </c>
      <c r="BX288" s="3" t="str">
        <f t="shared" si="41"/>
        <v/>
      </c>
      <c r="BY288" s="3" t="str">
        <f>IF($A288="","",IF((AND($A288="ADD",OR(BX288="",BX288="Vested Assets"))),"12",(_xlfn.XLOOKUP(BX288,ud_work_category[lookupValue],ud_work_category[lookupKey],""))))</f>
        <v/>
      </c>
      <c r="BZ288" s="6"/>
      <c r="CA288" s="2" t="str">
        <f t="shared" si="42"/>
        <v/>
      </c>
      <c r="CB288" s="3" t="str">
        <f t="shared" si="43"/>
        <v/>
      </c>
      <c r="CC288" s="3" t="str">
        <f>IF($A288="","",IF((AND($A288="ADD",OR(CB288="",CB288="Excellent"))),"1",(_xlfn.XLOOKUP(CB288,condition[lookupValue],condition[lookupKey],""))))</f>
        <v/>
      </c>
      <c r="CD288" s="7" t="str">
        <f t="shared" si="44"/>
        <v/>
      </c>
      <c r="CE288" s="8"/>
    </row>
    <row r="289" spans="2:83" x14ac:dyDescent="0.25">
      <c r="B289" s="4"/>
      <c r="D289" s="3" t="str">
        <f>IF($A289="ADD",IF(NOT(ISBLANK(C289)),_xlfn.XLOOKUP(C289,ud_amds_table_list[lookupValue],ud_amds_table_list[lookupKey],"ERROR"),""), "")</f>
        <v/>
      </c>
      <c r="G289" s="8"/>
      <c r="I289" s="3" t="str">
        <f>IF($A289="ADD",IF(NOT(ISBLANK(H289)),_xlfn.XLOOKUP(H289,roadnames[lookupValue],roadnames[lookupKey],"ERROR"),""), "")</f>
        <v/>
      </c>
      <c r="J289" s="5"/>
      <c r="K289" s="5"/>
      <c r="L289" s="22"/>
      <c r="N289" s="3" t="str">
        <f>IF($A289="ADD",IF(NOT(ISBLANK(M289)),_xlfn.XLOOKUP(M289,side[lookupValue],side[lookupKey],"ERROR"),""), "")</f>
        <v/>
      </c>
      <c r="O289" s="4"/>
      <c r="Q289" s="3" t="str">
        <f>IF($A289="ADD",IF(NOT(ISBLANK(P289)),_xlfn.XLOOKUP(P289,ud_placement[lookupValue],ud_placement[lookupKey],"ERROR"),""), "")</f>
        <v/>
      </c>
      <c r="S289" s="3" t="str">
        <f>IF($A289="ADD",IF(NOT(ISBLANK(R289)),_xlfn.XLOOKUP(R289,ud_pole_primary_function[lookupValue],ud_pole_primary_function[lookupKey],"ERROR"),""), "")</f>
        <v/>
      </c>
      <c r="U289" s="3" t="str">
        <f>IF($A289="ADD",IF(NOT(ISBLANK(T289)),_xlfn.XLOOKUP(T289,ud_pole_structure_type[lookupValue],ud_pole_structure_type[lookupKey],"ERROR"),""), "")</f>
        <v/>
      </c>
      <c r="X289" s="3" t="str">
        <f>IF($A289="ADD",IF(NOT(ISBLANK(W289)),_xlfn.XLOOKUP(W289,pole_material[lookupValue],pole_material[lookupKey],"ERROR"),""), "")</f>
        <v/>
      </c>
      <c r="Z289" s="3" t="str">
        <f>IF($A289="ADD",IF(NOT(ISBLANK(Y289)),_xlfn.XLOOKUP(Y289,ud_coating_system[lookupValue],ud_coating_system[lookupKey],"ERROR"),""), "")</f>
        <v/>
      </c>
      <c r="AB289" s="3" t="str">
        <f>IF($A289="ADD",IF(NOT(ISBLANK(AA289)),_xlfn.XLOOKUP(AA289,ud_pole_foundation_type[lookupValue],ud_pole_foundation_type[lookupKey],"ERROR"),""), "")</f>
        <v/>
      </c>
      <c r="AD289" s="3" t="str">
        <f>IF($A289="ADD",IF(NOT(ISBLANK(AC289)),_xlfn.XLOOKUP(AC289,ud_pole_base_connection[lookupValue],ud_pole_base_connection[lookupKey],"ERROR"),""), "")</f>
        <v/>
      </c>
      <c r="AE289" s="22"/>
      <c r="AF289" s="22"/>
      <c r="AI289" s="3" t="str">
        <f>IF($A289="ADD",IF(NOT(ISBLANK(AH289)),_xlfn.XLOOKUP(AH289,ud_pole_structure_make[lookupValue],ud_pole_structure_make[lookupKey],"ERROR"),""), "")</f>
        <v/>
      </c>
      <c r="AK289" s="3" t="str">
        <f>IF($A289="ADD",IF(NOT(ISBLANK(AJ289)),_xlfn.XLOOKUP(1,(ud_pole_structure_model_lookup=AJ289)*(ud_pole_structure_model_parentKey=AI289),ud_pole_structure_model[lookupKey],"ERROR"),""), "")</f>
        <v/>
      </c>
      <c r="AM289" s="3" t="str">
        <f>IF($A289="ADD",IF(NOT(ISBLANK(AL289)),_xlfn.XLOOKUP(AL289,sl_pole_shape[lookupValue],sl_pole_shape[lookupKey],"ERROR"),""), "")</f>
        <v/>
      </c>
      <c r="AN289" s="8"/>
      <c r="AP289" s="3" t="str">
        <f>IF($A289="ADD",IF(NOT(ISBLANK(AO289)),_xlfn.XLOOKUP(AO289,sl_pole_attach[lookupValue],sl_pole_attach[lookupKey],"ERROR"),""), "")</f>
        <v/>
      </c>
      <c r="AR289" s="3" t="str">
        <f>IF($A289="ADD",IF(NOT(ISBLANK(AQ289)),_xlfn.XLOOKUP(AQ289,sl_earthing_type[lookupValue],sl_earthing_type[lookupKey],"ERROR"),""), "")</f>
        <v/>
      </c>
      <c r="AT289" s="3" t="str">
        <f>IF($A289="ADD",IF(NOT(ISBLANK(AS289)),_xlfn.XLOOKUP(AS289,men_point[lookupValue],men_point[lookupKey],"ERROR"),""), "")</f>
        <v/>
      </c>
      <c r="AU289" s="8"/>
      <c r="AW289" s="3" t="str">
        <f>IF($A289="ADD",IF(NOT(ISBLANK(AV289)),_xlfn.XLOOKUP(AV289,sign_bracket[lookupValue],sign_bracket[lookupKey],"ERROR"),""), "")</f>
        <v/>
      </c>
      <c r="AY289" s="3" t="str">
        <f>IF($A289="ADD",IF(NOT(ISBLANK(AX289)),_xlfn.XLOOKUP(AX289,post_plant_type[lookupValue],post_plant_type[lookupKey],"ERROR"),""), "")</f>
        <v/>
      </c>
      <c r="BA289" s="3" t="str">
        <f>IF($A289="ADD",IF(NOT(ISBLANK(AZ289)),_xlfn.XLOOKUP(AZ289,post_ground_type[lookupValue],post_ground_type[lookupKey],"ERROR"),""), "")</f>
        <v/>
      </c>
      <c r="BC289" s="3" t="str">
        <f>IF($A289="ADD",IF(NOT(ISBLANK(BB289)),_xlfn.XLOOKUP(BB289,post_joint_type[lookupValue],post_joint_type[lookupKey],"ERROR"),""), "")</f>
        <v/>
      </c>
      <c r="BD289" s="4"/>
      <c r="BE289" s="7"/>
      <c r="BF289" s="4" t="str">
        <f t="shared" ca="1" si="36"/>
        <v/>
      </c>
      <c r="BG289" s="4"/>
      <c r="BH289" s="3" t="str">
        <f t="shared" si="37"/>
        <v/>
      </c>
      <c r="BI289" s="3" t="str">
        <f>IF($A289="","",IF((AND($A289="ADD",OR(BH289="",BH289="In Use"))),"5",(_xlfn.XLOOKUP(BH289,ud_asset_status[lookupValue],ud_asset_status[lookupKey],""))))</f>
        <v/>
      </c>
      <c r="BJ289" s="7"/>
      <c r="BL289" s="3" t="str">
        <f>IF($A289="ADD",IF(NOT(ISBLANK(BK289)),_xlfn.XLOOKUP(BK289,ud_replacement_status[lookupValue],ud_replacement_status[lookupKey],"ERROR"),""), "")</f>
        <v/>
      </c>
      <c r="BM289" s="7"/>
      <c r="BO289" s="3" t="str">
        <f>IF($A289="ADD",IF(NOT(ISBLANK(BN289)),_xlfn.XLOOKUP(BN289,ar_replace_reason[lookupValue],ar_replace_reason[lookupKey],"ERROR"),""), "")</f>
        <v/>
      </c>
      <c r="BP289" s="3" t="str">
        <f t="shared" si="38"/>
        <v/>
      </c>
      <c r="BQ289" s="3" t="str">
        <f>IF($A289="","",IF((AND($A289="ADD",OR(BP289="",BP289="Queenstown-Lakes District Council"))),"70",(_xlfn.XLOOKUP(BP289,ud_organisation_owner[lookupValue],ud_organisation_owner[lookupKey],""))))</f>
        <v/>
      </c>
      <c r="BR289" s="3" t="str">
        <f t="shared" si="39"/>
        <v/>
      </c>
      <c r="BS289" s="3" t="str">
        <f>IF($A289="","",IF((AND($A289="ADD",OR(BR289="",BR289="Queenstown-Lakes District Council"))),"70",(_xlfn.XLOOKUP(BR289,ud_organisation_owner[lookupValue],ud_organisation_owner[lookupKey],""))))</f>
        <v/>
      </c>
      <c r="BT289" s="3" t="str">
        <f t="shared" si="40"/>
        <v/>
      </c>
      <c r="BU289" s="3" t="str">
        <f>IF($A289="","",IF((AND($A289="ADD",OR(BT289="",BT289="Local Authority"))),"17",(_xlfn.XLOOKUP(BT289,ud_sub_organisation[lookupValue],ud_sub_organisation[lookupKey],""))))</f>
        <v/>
      </c>
      <c r="BW289" s="3" t="str">
        <f>IF($A289="ADD",IF(NOT(ISBLANK(BV289)),_xlfn.XLOOKUP(BV289,ud_maintenance_organisation[lookupValue],ud_maintenance_organisation[lookupKey],"ERROR"),""), "")</f>
        <v/>
      </c>
      <c r="BX289" s="3" t="str">
        <f t="shared" si="41"/>
        <v/>
      </c>
      <c r="BY289" s="3" t="str">
        <f>IF($A289="","",IF((AND($A289="ADD",OR(BX289="",BX289="Vested Assets"))),"12",(_xlfn.XLOOKUP(BX289,ud_work_category[lookupValue],ud_work_category[lookupKey],""))))</f>
        <v/>
      </c>
      <c r="BZ289" s="6"/>
      <c r="CA289" s="2" t="str">
        <f t="shared" si="42"/>
        <v/>
      </c>
      <c r="CB289" s="3" t="str">
        <f t="shared" si="43"/>
        <v/>
      </c>
      <c r="CC289" s="3" t="str">
        <f>IF($A289="","",IF((AND($A289="ADD",OR(CB289="",CB289="Excellent"))),"1",(_xlfn.XLOOKUP(CB289,condition[lookupValue],condition[lookupKey],""))))</f>
        <v/>
      </c>
      <c r="CD289" s="7" t="str">
        <f t="shared" si="44"/>
        <v/>
      </c>
      <c r="CE289" s="8"/>
    </row>
    <row r="290" spans="2:83" x14ac:dyDescent="0.25">
      <c r="B290" s="4"/>
      <c r="D290" s="3" t="str">
        <f>IF($A290="ADD",IF(NOT(ISBLANK(C290)),_xlfn.XLOOKUP(C290,ud_amds_table_list[lookupValue],ud_amds_table_list[lookupKey],"ERROR"),""), "")</f>
        <v/>
      </c>
      <c r="G290" s="8"/>
      <c r="I290" s="3" t="str">
        <f>IF($A290="ADD",IF(NOT(ISBLANK(H290)),_xlfn.XLOOKUP(H290,roadnames[lookupValue],roadnames[lookupKey],"ERROR"),""), "")</f>
        <v/>
      </c>
      <c r="J290" s="5"/>
      <c r="K290" s="5"/>
      <c r="L290" s="22"/>
      <c r="N290" s="3" t="str">
        <f>IF($A290="ADD",IF(NOT(ISBLANK(M290)),_xlfn.XLOOKUP(M290,side[lookupValue],side[lookupKey],"ERROR"),""), "")</f>
        <v/>
      </c>
      <c r="O290" s="4"/>
      <c r="Q290" s="3" t="str">
        <f>IF($A290="ADD",IF(NOT(ISBLANK(P290)),_xlfn.XLOOKUP(P290,ud_placement[lookupValue],ud_placement[lookupKey],"ERROR"),""), "")</f>
        <v/>
      </c>
      <c r="S290" s="3" t="str">
        <f>IF($A290="ADD",IF(NOT(ISBLANK(R290)),_xlfn.XLOOKUP(R290,ud_pole_primary_function[lookupValue],ud_pole_primary_function[lookupKey],"ERROR"),""), "")</f>
        <v/>
      </c>
      <c r="U290" s="3" t="str">
        <f>IF($A290="ADD",IF(NOT(ISBLANK(T290)),_xlfn.XLOOKUP(T290,ud_pole_structure_type[lookupValue],ud_pole_structure_type[lookupKey],"ERROR"),""), "")</f>
        <v/>
      </c>
      <c r="X290" s="3" t="str">
        <f>IF($A290="ADD",IF(NOT(ISBLANK(W290)),_xlfn.XLOOKUP(W290,pole_material[lookupValue],pole_material[lookupKey],"ERROR"),""), "")</f>
        <v/>
      </c>
      <c r="Z290" s="3" t="str">
        <f>IF($A290="ADD",IF(NOT(ISBLANK(Y290)),_xlfn.XLOOKUP(Y290,ud_coating_system[lookupValue],ud_coating_system[lookupKey],"ERROR"),""), "")</f>
        <v/>
      </c>
      <c r="AB290" s="3" t="str">
        <f>IF($A290="ADD",IF(NOT(ISBLANK(AA290)),_xlfn.XLOOKUP(AA290,ud_pole_foundation_type[lookupValue],ud_pole_foundation_type[lookupKey],"ERROR"),""), "")</f>
        <v/>
      </c>
      <c r="AD290" s="3" t="str">
        <f>IF($A290="ADD",IF(NOT(ISBLANK(AC290)),_xlfn.XLOOKUP(AC290,ud_pole_base_connection[lookupValue],ud_pole_base_connection[lookupKey],"ERROR"),""), "")</f>
        <v/>
      </c>
      <c r="AE290" s="22"/>
      <c r="AF290" s="22"/>
      <c r="AI290" s="3" t="str">
        <f>IF($A290="ADD",IF(NOT(ISBLANK(AH290)),_xlfn.XLOOKUP(AH290,ud_pole_structure_make[lookupValue],ud_pole_structure_make[lookupKey],"ERROR"),""), "")</f>
        <v/>
      </c>
      <c r="AK290" s="3" t="str">
        <f>IF($A290="ADD",IF(NOT(ISBLANK(AJ290)),_xlfn.XLOOKUP(1,(ud_pole_structure_model_lookup=AJ290)*(ud_pole_structure_model_parentKey=AI290),ud_pole_structure_model[lookupKey],"ERROR"),""), "")</f>
        <v/>
      </c>
      <c r="AM290" s="3" t="str">
        <f>IF($A290="ADD",IF(NOT(ISBLANK(AL290)),_xlfn.XLOOKUP(AL290,sl_pole_shape[lookupValue],sl_pole_shape[lookupKey],"ERROR"),""), "")</f>
        <v/>
      </c>
      <c r="AN290" s="8"/>
      <c r="AP290" s="3" t="str">
        <f>IF($A290="ADD",IF(NOT(ISBLANK(AO290)),_xlfn.XLOOKUP(AO290,sl_pole_attach[lookupValue],sl_pole_attach[lookupKey],"ERROR"),""), "")</f>
        <v/>
      </c>
      <c r="AR290" s="3" t="str">
        <f>IF($A290="ADD",IF(NOT(ISBLANK(AQ290)),_xlfn.XLOOKUP(AQ290,sl_earthing_type[lookupValue],sl_earthing_type[lookupKey],"ERROR"),""), "")</f>
        <v/>
      </c>
      <c r="AT290" s="3" t="str">
        <f>IF($A290="ADD",IF(NOT(ISBLANK(AS290)),_xlfn.XLOOKUP(AS290,men_point[lookupValue],men_point[lookupKey],"ERROR"),""), "")</f>
        <v/>
      </c>
      <c r="AU290" s="8"/>
      <c r="AW290" s="3" t="str">
        <f>IF($A290="ADD",IF(NOT(ISBLANK(AV290)),_xlfn.XLOOKUP(AV290,sign_bracket[lookupValue],sign_bracket[lookupKey],"ERROR"),""), "")</f>
        <v/>
      </c>
      <c r="AY290" s="3" t="str">
        <f>IF($A290="ADD",IF(NOT(ISBLANK(AX290)),_xlfn.XLOOKUP(AX290,post_plant_type[lookupValue],post_plant_type[lookupKey],"ERROR"),""), "")</f>
        <v/>
      </c>
      <c r="BA290" s="3" t="str">
        <f>IF($A290="ADD",IF(NOT(ISBLANK(AZ290)),_xlfn.XLOOKUP(AZ290,post_ground_type[lookupValue],post_ground_type[lookupKey],"ERROR"),""), "")</f>
        <v/>
      </c>
      <c r="BC290" s="3" t="str">
        <f>IF($A290="ADD",IF(NOT(ISBLANK(BB290)),_xlfn.XLOOKUP(BB290,post_joint_type[lookupValue],post_joint_type[lookupKey],"ERROR"),""), "")</f>
        <v/>
      </c>
      <c r="BD290" s="4"/>
      <c r="BE290" s="7"/>
      <c r="BF290" s="4" t="str">
        <f t="shared" ca="1" si="36"/>
        <v/>
      </c>
      <c r="BG290" s="4"/>
      <c r="BH290" s="3" t="str">
        <f t="shared" si="37"/>
        <v/>
      </c>
      <c r="BI290" s="3" t="str">
        <f>IF($A290="","",IF((AND($A290="ADD",OR(BH290="",BH290="In Use"))),"5",(_xlfn.XLOOKUP(BH290,ud_asset_status[lookupValue],ud_asset_status[lookupKey],""))))</f>
        <v/>
      </c>
      <c r="BJ290" s="7"/>
      <c r="BL290" s="3" t="str">
        <f>IF($A290="ADD",IF(NOT(ISBLANK(BK290)),_xlfn.XLOOKUP(BK290,ud_replacement_status[lookupValue],ud_replacement_status[lookupKey],"ERROR"),""), "")</f>
        <v/>
      </c>
      <c r="BM290" s="7"/>
      <c r="BO290" s="3" t="str">
        <f>IF($A290="ADD",IF(NOT(ISBLANK(BN290)),_xlfn.XLOOKUP(BN290,ar_replace_reason[lookupValue],ar_replace_reason[lookupKey],"ERROR"),""), "")</f>
        <v/>
      </c>
      <c r="BP290" s="3" t="str">
        <f t="shared" si="38"/>
        <v/>
      </c>
      <c r="BQ290" s="3" t="str">
        <f>IF($A290="","",IF((AND($A290="ADD",OR(BP290="",BP290="Queenstown-Lakes District Council"))),"70",(_xlfn.XLOOKUP(BP290,ud_organisation_owner[lookupValue],ud_organisation_owner[lookupKey],""))))</f>
        <v/>
      </c>
      <c r="BR290" s="3" t="str">
        <f t="shared" si="39"/>
        <v/>
      </c>
      <c r="BS290" s="3" t="str">
        <f>IF($A290="","",IF((AND($A290="ADD",OR(BR290="",BR290="Queenstown-Lakes District Council"))),"70",(_xlfn.XLOOKUP(BR290,ud_organisation_owner[lookupValue],ud_organisation_owner[lookupKey],""))))</f>
        <v/>
      </c>
      <c r="BT290" s="3" t="str">
        <f t="shared" si="40"/>
        <v/>
      </c>
      <c r="BU290" s="3" t="str">
        <f>IF($A290="","",IF((AND($A290="ADD",OR(BT290="",BT290="Local Authority"))),"17",(_xlfn.XLOOKUP(BT290,ud_sub_organisation[lookupValue],ud_sub_organisation[lookupKey],""))))</f>
        <v/>
      </c>
      <c r="BW290" s="3" t="str">
        <f>IF($A290="ADD",IF(NOT(ISBLANK(BV290)),_xlfn.XLOOKUP(BV290,ud_maintenance_organisation[lookupValue],ud_maintenance_organisation[lookupKey],"ERROR"),""), "")</f>
        <v/>
      </c>
      <c r="BX290" s="3" t="str">
        <f t="shared" si="41"/>
        <v/>
      </c>
      <c r="BY290" s="3" t="str">
        <f>IF($A290="","",IF((AND($A290="ADD",OR(BX290="",BX290="Vested Assets"))),"12",(_xlfn.XLOOKUP(BX290,ud_work_category[lookupValue],ud_work_category[lookupKey],""))))</f>
        <v/>
      </c>
      <c r="BZ290" s="6"/>
      <c r="CA290" s="2" t="str">
        <f t="shared" si="42"/>
        <v/>
      </c>
      <c r="CB290" s="3" t="str">
        <f t="shared" si="43"/>
        <v/>
      </c>
      <c r="CC290" s="3" t="str">
        <f>IF($A290="","",IF((AND($A290="ADD",OR(CB290="",CB290="Excellent"))),"1",(_xlfn.XLOOKUP(CB290,condition[lookupValue],condition[lookupKey],""))))</f>
        <v/>
      </c>
      <c r="CD290" s="7" t="str">
        <f t="shared" si="44"/>
        <v/>
      </c>
      <c r="CE290" s="8"/>
    </row>
    <row r="291" spans="2:83" x14ac:dyDescent="0.25">
      <c r="B291" s="4"/>
      <c r="D291" s="3" t="str">
        <f>IF($A291="ADD",IF(NOT(ISBLANK(C291)),_xlfn.XLOOKUP(C291,ud_amds_table_list[lookupValue],ud_amds_table_list[lookupKey],"ERROR"),""), "")</f>
        <v/>
      </c>
      <c r="G291" s="8"/>
      <c r="I291" s="3" t="str">
        <f>IF($A291="ADD",IF(NOT(ISBLANK(H291)),_xlfn.XLOOKUP(H291,roadnames[lookupValue],roadnames[lookupKey],"ERROR"),""), "")</f>
        <v/>
      </c>
      <c r="J291" s="5"/>
      <c r="K291" s="5"/>
      <c r="L291" s="22"/>
      <c r="N291" s="3" t="str">
        <f>IF($A291="ADD",IF(NOT(ISBLANK(M291)),_xlfn.XLOOKUP(M291,side[lookupValue],side[lookupKey],"ERROR"),""), "")</f>
        <v/>
      </c>
      <c r="O291" s="4"/>
      <c r="Q291" s="3" t="str">
        <f>IF($A291="ADD",IF(NOT(ISBLANK(P291)),_xlfn.XLOOKUP(P291,ud_placement[lookupValue],ud_placement[lookupKey],"ERROR"),""), "")</f>
        <v/>
      </c>
      <c r="S291" s="3" t="str">
        <f>IF($A291="ADD",IF(NOT(ISBLANK(R291)),_xlfn.XLOOKUP(R291,ud_pole_primary_function[lookupValue],ud_pole_primary_function[lookupKey],"ERROR"),""), "")</f>
        <v/>
      </c>
      <c r="U291" s="3" t="str">
        <f>IF($A291="ADD",IF(NOT(ISBLANK(T291)),_xlfn.XLOOKUP(T291,ud_pole_structure_type[lookupValue],ud_pole_structure_type[lookupKey],"ERROR"),""), "")</f>
        <v/>
      </c>
      <c r="X291" s="3" t="str">
        <f>IF($A291="ADD",IF(NOT(ISBLANK(W291)),_xlfn.XLOOKUP(W291,pole_material[lookupValue],pole_material[lookupKey],"ERROR"),""), "")</f>
        <v/>
      </c>
      <c r="Z291" s="3" t="str">
        <f>IF($A291="ADD",IF(NOT(ISBLANK(Y291)),_xlfn.XLOOKUP(Y291,ud_coating_system[lookupValue],ud_coating_system[lookupKey],"ERROR"),""), "")</f>
        <v/>
      </c>
      <c r="AB291" s="3" t="str">
        <f>IF($A291="ADD",IF(NOT(ISBLANK(AA291)),_xlfn.XLOOKUP(AA291,ud_pole_foundation_type[lookupValue],ud_pole_foundation_type[lookupKey],"ERROR"),""), "")</f>
        <v/>
      </c>
      <c r="AD291" s="3" t="str">
        <f>IF($A291="ADD",IF(NOT(ISBLANK(AC291)),_xlfn.XLOOKUP(AC291,ud_pole_base_connection[lookupValue],ud_pole_base_connection[lookupKey],"ERROR"),""), "")</f>
        <v/>
      </c>
      <c r="AE291" s="22"/>
      <c r="AF291" s="22"/>
      <c r="AI291" s="3" t="str">
        <f>IF($A291="ADD",IF(NOT(ISBLANK(AH291)),_xlfn.XLOOKUP(AH291,ud_pole_structure_make[lookupValue],ud_pole_structure_make[lookupKey],"ERROR"),""), "")</f>
        <v/>
      </c>
      <c r="AK291" s="3" t="str">
        <f>IF($A291="ADD",IF(NOT(ISBLANK(AJ291)),_xlfn.XLOOKUP(1,(ud_pole_structure_model_lookup=AJ291)*(ud_pole_structure_model_parentKey=AI291),ud_pole_structure_model[lookupKey],"ERROR"),""), "")</f>
        <v/>
      </c>
      <c r="AM291" s="3" t="str">
        <f>IF($A291="ADD",IF(NOT(ISBLANK(AL291)),_xlfn.XLOOKUP(AL291,sl_pole_shape[lookupValue],sl_pole_shape[lookupKey],"ERROR"),""), "")</f>
        <v/>
      </c>
      <c r="AN291" s="8"/>
      <c r="AP291" s="3" t="str">
        <f>IF($A291="ADD",IF(NOT(ISBLANK(AO291)),_xlfn.XLOOKUP(AO291,sl_pole_attach[lookupValue],sl_pole_attach[lookupKey],"ERROR"),""), "")</f>
        <v/>
      </c>
      <c r="AR291" s="3" t="str">
        <f>IF($A291="ADD",IF(NOT(ISBLANK(AQ291)),_xlfn.XLOOKUP(AQ291,sl_earthing_type[lookupValue],sl_earthing_type[lookupKey],"ERROR"),""), "")</f>
        <v/>
      </c>
      <c r="AT291" s="3" t="str">
        <f>IF($A291="ADD",IF(NOT(ISBLANK(AS291)),_xlfn.XLOOKUP(AS291,men_point[lookupValue],men_point[lookupKey],"ERROR"),""), "")</f>
        <v/>
      </c>
      <c r="AU291" s="8"/>
      <c r="AW291" s="3" t="str">
        <f>IF($A291="ADD",IF(NOT(ISBLANK(AV291)),_xlfn.XLOOKUP(AV291,sign_bracket[lookupValue],sign_bracket[lookupKey],"ERROR"),""), "")</f>
        <v/>
      </c>
      <c r="AY291" s="3" t="str">
        <f>IF($A291="ADD",IF(NOT(ISBLANK(AX291)),_xlfn.XLOOKUP(AX291,post_plant_type[lookupValue],post_plant_type[lookupKey],"ERROR"),""), "")</f>
        <v/>
      </c>
      <c r="BA291" s="3" t="str">
        <f>IF($A291="ADD",IF(NOT(ISBLANK(AZ291)),_xlfn.XLOOKUP(AZ291,post_ground_type[lookupValue],post_ground_type[lookupKey],"ERROR"),""), "")</f>
        <v/>
      </c>
      <c r="BC291" s="3" t="str">
        <f>IF($A291="ADD",IF(NOT(ISBLANK(BB291)),_xlfn.XLOOKUP(BB291,post_joint_type[lookupValue],post_joint_type[lookupKey],"ERROR"),""), "")</f>
        <v/>
      </c>
      <c r="BD291" s="4"/>
      <c r="BE291" s="7"/>
      <c r="BF291" s="4" t="str">
        <f t="shared" ca="1" si="36"/>
        <v/>
      </c>
      <c r="BG291" s="4"/>
      <c r="BH291" s="3" t="str">
        <f t="shared" si="37"/>
        <v/>
      </c>
      <c r="BI291" s="3" t="str">
        <f>IF($A291="","",IF((AND($A291="ADD",OR(BH291="",BH291="In Use"))),"5",(_xlfn.XLOOKUP(BH291,ud_asset_status[lookupValue],ud_asset_status[lookupKey],""))))</f>
        <v/>
      </c>
      <c r="BJ291" s="7"/>
      <c r="BL291" s="3" t="str">
        <f>IF($A291="ADD",IF(NOT(ISBLANK(BK291)),_xlfn.XLOOKUP(BK291,ud_replacement_status[lookupValue],ud_replacement_status[lookupKey],"ERROR"),""), "")</f>
        <v/>
      </c>
      <c r="BM291" s="7"/>
      <c r="BO291" s="3" t="str">
        <f>IF($A291="ADD",IF(NOT(ISBLANK(BN291)),_xlfn.XLOOKUP(BN291,ar_replace_reason[lookupValue],ar_replace_reason[lookupKey],"ERROR"),""), "")</f>
        <v/>
      </c>
      <c r="BP291" s="3" t="str">
        <f t="shared" si="38"/>
        <v/>
      </c>
      <c r="BQ291" s="3" t="str">
        <f>IF($A291="","",IF((AND($A291="ADD",OR(BP291="",BP291="Queenstown-Lakes District Council"))),"70",(_xlfn.XLOOKUP(BP291,ud_organisation_owner[lookupValue],ud_organisation_owner[lookupKey],""))))</f>
        <v/>
      </c>
      <c r="BR291" s="3" t="str">
        <f t="shared" si="39"/>
        <v/>
      </c>
      <c r="BS291" s="3" t="str">
        <f>IF($A291="","",IF((AND($A291="ADD",OR(BR291="",BR291="Queenstown-Lakes District Council"))),"70",(_xlfn.XLOOKUP(BR291,ud_organisation_owner[lookupValue],ud_organisation_owner[lookupKey],""))))</f>
        <v/>
      </c>
      <c r="BT291" s="3" t="str">
        <f t="shared" si="40"/>
        <v/>
      </c>
      <c r="BU291" s="3" t="str">
        <f>IF($A291="","",IF((AND($A291="ADD",OR(BT291="",BT291="Local Authority"))),"17",(_xlfn.XLOOKUP(BT291,ud_sub_organisation[lookupValue],ud_sub_organisation[lookupKey],""))))</f>
        <v/>
      </c>
      <c r="BW291" s="3" t="str">
        <f>IF($A291="ADD",IF(NOT(ISBLANK(BV291)),_xlfn.XLOOKUP(BV291,ud_maintenance_organisation[lookupValue],ud_maintenance_organisation[lookupKey],"ERROR"),""), "")</f>
        <v/>
      </c>
      <c r="BX291" s="3" t="str">
        <f t="shared" si="41"/>
        <v/>
      </c>
      <c r="BY291" s="3" t="str">
        <f>IF($A291="","",IF((AND($A291="ADD",OR(BX291="",BX291="Vested Assets"))),"12",(_xlfn.XLOOKUP(BX291,ud_work_category[lookupValue],ud_work_category[lookupKey],""))))</f>
        <v/>
      </c>
      <c r="BZ291" s="6"/>
      <c r="CA291" s="2" t="str">
        <f t="shared" si="42"/>
        <v/>
      </c>
      <c r="CB291" s="3" t="str">
        <f t="shared" si="43"/>
        <v/>
      </c>
      <c r="CC291" s="3" t="str">
        <f>IF($A291="","",IF((AND($A291="ADD",OR(CB291="",CB291="Excellent"))),"1",(_xlfn.XLOOKUP(CB291,condition[lookupValue],condition[lookupKey],""))))</f>
        <v/>
      </c>
      <c r="CD291" s="7" t="str">
        <f t="shared" si="44"/>
        <v/>
      </c>
      <c r="CE291" s="8"/>
    </row>
    <row r="292" spans="2:83" x14ac:dyDescent="0.25">
      <c r="B292" s="4"/>
      <c r="D292" s="3" t="str">
        <f>IF($A292="ADD",IF(NOT(ISBLANK(C292)),_xlfn.XLOOKUP(C292,ud_amds_table_list[lookupValue],ud_amds_table_list[lookupKey],"ERROR"),""), "")</f>
        <v/>
      </c>
      <c r="G292" s="8"/>
      <c r="I292" s="3" t="str">
        <f>IF($A292="ADD",IF(NOT(ISBLANK(H292)),_xlfn.XLOOKUP(H292,roadnames[lookupValue],roadnames[lookupKey],"ERROR"),""), "")</f>
        <v/>
      </c>
      <c r="J292" s="5"/>
      <c r="K292" s="5"/>
      <c r="L292" s="22"/>
      <c r="N292" s="3" t="str">
        <f>IF($A292="ADD",IF(NOT(ISBLANK(M292)),_xlfn.XLOOKUP(M292,side[lookupValue],side[lookupKey],"ERROR"),""), "")</f>
        <v/>
      </c>
      <c r="O292" s="4"/>
      <c r="Q292" s="3" t="str">
        <f>IF($A292="ADD",IF(NOT(ISBLANK(P292)),_xlfn.XLOOKUP(P292,ud_placement[lookupValue],ud_placement[lookupKey],"ERROR"),""), "")</f>
        <v/>
      </c>
      <c r="S292" s="3" t="str">
        <f>IF($A292="ADD",IF(NOT(ISBLANK(R292)),_xlfn.XLOOKUP(R292,ud_pole_primary_function[lookupValue],ud_pole_primary_function[lookupKey],"ERROR"),""), "")</f>
        <v/>
      </c>
      <c r="U292" s="3" t="str">
        <f>IF($A292="ADD",IF(NOT(ISBLANK(T292)),_xlfn.XLOOKUP(T292,ud_pole_structure_type[lookupValue],ud_pole_structure_type[lookupKey],"ERROR"),""), "")</f>
        <v/>
      </c>
      <c r="X292" s="3" t="str">
        <f>IF($A292="ADD",IF(NOT(ISBLANK(W292)),_xlfn.XLOOKUP(W292,pole_material[lookupValue],pole_material[lookupKey],"ERROR"),""), "")</f>
        <v/>
      </c>
      <c r="Z292" s="3" t="str">
        <f>IF($A292="ADD",IF(NOT(ISBLANK(Y292)),_xlfn.XLOOKUP(Y292,ud_coating_system[lookupValue],ud_coating_system[lookupKey],"ERROR"),""), "")</f>
        <v/>
      </c>
      <c r="AB292" s="3" t="str">
        <f>IF($A292="ADD",IF(NOT(ISBLANK(AA292)),_xlfn.XLOOKUP(AA292,ud_pole_foundation_type[lookupValue],ud_pole_foundation_type[lookupKey],"ERROR"),""), "")</f>
        <v/>
      </c>
      <c r="AD292" s="3" t="str">
        <f>IF($A292="ADD",IF(NOT(ISBLANK(AC292)),_xlfn.XLOOKUP(AC292,ud_pole_base_connection[lookupValue],ud_pole_base_connection[lookupKey],"ERROR"),""), "")</f>
        <v/>
      </c>
      <c r="AE292" s="22"/>
      <c r="AF292" s="22"/>
      <c r="AI292" s="3" t="str">
        <f>IF($A292="ADD",IF(NOT(ISBLANK(AH292)),_xlfn.XLOOKUP(AH292,ud_pole_structure_make[lookupValue],ud_pole_structure_make[lookupKey],"ERROR"),""), "")</f>
        <v/>
      </c>
      <c r="AK292" s="3" t="str">
        <f>IF($A292="ADD",IF(NOT(ISBLANK(AJ292)),_xlfn.XLOOKUP(1,(ud_pole_structure_model_lookup=AJ292)*(ud_pole_structure_model_parentKey=AI292),ud_pole_structure_model[lookupKey],"ERROR"),""), "")</f>
        <v/>
      </c>
      <c r="AM292" s="3" t="str">
        <f>IF($A292="ADD",IF(NOT(ISBLANK(AL292)),_xlfn.XLOOKUP(AL292,sl_pole_shape[lookupValue],sl_pole_shape[lookupKey],"ERROR"),""), "")</f>
        <v/>
      </c>
      <c r="AN292" s="8"/>
      <c r="AP292" s="3" t="str">
        <f>IF($A292="ADD",IF(NOT(ISBLANK(AO292)),_xlfn.XLOOKUP(AO292,sl_pole_attach[lookupValue],sl_pole_attach[lookupKey],"ERROR"),""), "")</f>
        <v/>
      </c>
      <c r="AR292" s="3" t="str">
        <f>IF($A292="ADD",IF(NOT(ISBLANK(AQ292)),_xlfn.XLOOKUP(AQ292,sl_earthing_type[lookupValue],sl_earthing_type[lookupKey],"ERROR"),""), "")</f>
        <v/>
      </c>
      <c r="AT292" s="3" t="str">
        <f>IF($A292="ADD",IF(NOT(ISBLANK(AS292)),_xlfn.XLOOKUP(AS292,men_point[lookupValue],men_point[lookupKey],"ERROR"),""), "")</f>
        <v/>
      </c>
      <c r="AU292" s="8"/>
      <c r="AW292" s="3" t="str">
        <f>IF($A292="ADD",IF(NOT(ISBLANK(AV292)),_xlfn.XLOOKUP(AV292,sign_bracket[lookupValue],sign_bracket[lookupKey],"ERROR"),""), "")</f>
        <v/>
      </c>
      <c r="AY292" s="3" t="str">
        <f>IF($A292="ADD",IF(NOT(ISBLANK(AX292)),_xlfn.XLOOKUP(AX292,post_plant_type[lookupValue],post_plant_type[lookupKey],"ERROR"),""), "")</f>
        <v/>
      </c>
      <c r="BA292" s="3" t="str">
        <f>IF($A292="ADD",IF(NOT(ISBLANK(AZ292)),_xlfn.XLOOKUP(AZ292,post_ground_type[lookupValue],post_ground_type[lookupKey],"ERROR"),""), "")</f>
        <v/>
      </c>
      <c r="BC292" s="3" t="str">
        <f>IF($A292="ADD",IF(NOT(ISBLANK(BB292)),_xlfn.XLOOKUP(BB292,post_joint_type[lookupValue],post_joint_type[lookupKey],"ERROR"),""), "")</f>
        <v/>
      </c>
      <c r="BD292" s="4"/>
      <c r="BE292" s="7"/>
      <c r="BF292" s="4" t="str">
        <f t="shared" ca="1" si="36"/>
        <v/>
      </c>
      <c r="BG292" s="4"/>
      <c r="BH292" s="3" t="str">
        <f t="shared" si="37"/>
        <v/>
      </c>
      <c r="BI292" s="3" t="str">
        <f>IF($A292="","",IF((AND($A292="ADD",OR(BH292="",BH292="In Use"))),"5",(_xlfn.XLOOKUP(BH292,ud_asset_status[lookupValue],ud_asset_status[lookupKey],""))))</f>
        <v/>
      </c>
      <c r="BJ292" s="7"/>
      <c r="BL292" s="3" t="str">
        <f>IF($A292="ADD",IF(NOT(ISBLANK(BK292)),_xlfn.XLOOKUP(BK292,ud_replacement_status[lookupValue],ud_replacement_status[lookupKey],"ERROR"),""), "")</f>
        <v/>
      </c>
      <c r="BM292" s="7"/>
      <c r="BO292" s="3" t="str">
        <f>IF($A292="ADD",IF(NOT(ISBLANK(BN292)),_xlfn.XLOOKUP(BN292,ar_replace_reason[lookupValue],ar_replace_reason[lookupKey],"ERROR"),""), "")</f>
        <v/>
      </c>
      <c r="BP292" s="3" t="str">
        <f t="shared" si="38"/>
        <v/>
      </c>
      <c r="BQ292" s="3" t="str">
        <f>IF($A292="","",IF((AND($A292="ADD",OR(BP292="",BP292="Queenstown-Lakes District Council"))),"70",(_xlfn.XLOOKUP(BP292,ud_organisation_owner[lookupValue],ud_organisation_owner[lookupKey],""))))</f>
        <v/>
      </c>
      <c r="BR292" s="3" t="str">
        <f t="shared" si="39"/>
        <v/>
      </c>
      <c r="BS292" s="3" t="str">
        <f>IF($A292="","",IF((AND($A292="ADD",OR(BR292="",BR292="Queenstown-Lakes District Council"))),"70",(_xlfn.XLOOKUP(BR292,ud_organisation_owner[lookupValue],ud_organisation_owner[lookupKey],""))))</f>
        <v/>
      </c>
      <c r="BT292" s="3" t="str">
        <f t="shared" si="40"/>
        <v/>
      </c>
      <c r="BU292" s="3" t="str">
        <f>IF($A292="","",IF((AND($A292="ADD",OR(BT292="",BT292="Local Authority"))),"17",(_xlfn.XLOOKUP(BT292,ud_sub_organisation[lookupValue],ud_sub_organisation[lookupKey],""))))</f>
        <v/>
      </c>
      <c r="BW292" s="3" t="str">
        <f>IF($A292="ADD",IF(NOT(ISBLANK(BV292)),_xlfn.XLOOKUP(BV292,ud_maintenance_organisation[lookupValue],ud_maintenance_organisation[lookupKey],"ERROR"),""), "")</f>
        <v/>
      </c>
      <c r="BX292" s="3" t="str">
        <f t="shared" si="41"/>
        <v/>
      </c>
      <c r="BY292" s="3" t="str">
        <f>IF($A292="","",IF((AND($A292="ADD",OR(BX292="",BX292="Vested Assets"))),"12",(_xlfn.XLOOKUP(BX292,ud_work_category[lookupValue],ud_work_category[lookupKey],""))))</f>
        <v/>
      </c>
      <c r="BZ292" s="6"/>
      <c r="CA292" s="2" t="str">
        <f t="shared" si="42"/>
        <v/>
      </c>
      <c r="CB292" s="3" t="str">
        <f t="shared" si="43"/>
        <v/>
      </c>
      <c r="CC292" s="3" t="str">
        <f>IF($A292="","",IF((AND($A292="ADD",OR(CB292="",CB292="Excellent"))),"1",(_xlfn.XLOOKUP(CB292,condition[lookupValue],condition[lookupKey],""))))</f>
        <v/>
      </c>
      <c r="CD292" s="7" t="str">
        <f t="shared" si="44"/>
        <v/>
      </c>
      <c r="CE292" s="8"/>
    </row>
    <row r="293" spans="2:83" x14ac:dyDescent="0.25">
      <c r="B293" s="4"/>
      <c r="D293" s="3" t="str">
        <f>IF($A293="ADD",IF(NOT(ISBLANK(C293)),_xlfn.XLOOKUP(C293,ud_amds_table_list[lookupValue],ud_amds_table_list[lookupKey],"ERROR"),""), "")</f>
        <v/>
      </c>
      <c r="G293" s="8"/>
      <c r="I293" s="3" t="str">
        <f>IF($A293="ADD",IF(NOT(ISBLANK(H293)),_xlfn.XLOOKUP(H293,roadnames[lookupValue],roadnames[lookupKey],"ERROR"),""), "")</f>
        <v/>
      </c>
      <c r="J293" s="5"/>
      <c r="K293" s="5"/>
      <c r="L293" s="22"/>
      <c r="N293" s="3" t="str">
        <f>IF($A293="ADD",IF(NOT(ISBLANK(M293)),_xlfn.XLOOKUP(M293,side[lookupValue],side[lookupKey],"ERROR"),""), "")</f>
        <v/>
      </c>
      <c r="O293" s="4"/>
      <c r="Q293" s="3" t="str">
        <f>IF($A293="ADD",IF(NOT(ISBLANK(P293)),_xlfn.XLOOKUP(P293,ud_placement[lookupValue],ud_placement[lookupKey],"ERROR"),""), "")</f>
        <v/>
      </c>
      <c r="S293" s="3" t="str">
        <f>IF($A293="ADD",IF(NOT(ISBLANK(R293)),_xlfn.XLOOKUP(R293,ud_pole_primary_function[lookupValue],ud_pole_primary_function[lookupKey],"ERROR"),""), "")</f>
        <v/>
      </c>
      <c r="U293" s="3" t="str">
        <f>IF($A293="ADD",IF(NOT(ISBLANK(T293)),_xlfn.XLOOKUP(T293,ud_pole_structure_type[lookupValue],ud_pole_structure_type[lookupKey],"ERROR"),""), "")</f>
        <v/>
      </c>
      <c r="X293" s="3" t="str">
        <f>IF($A293="ADD",IF(NOT(ISBLANK(W293)),_xlfn.XLOOKUP(W293,pole_material[lookupValue],pole_material[lookupKey],"ERROR"),""), "")</f>
        <v/>
      </c>
      <c r="Z293" s="3" t="str">
        <f>IF($A293="ADD",IF(NOT(ISBLANK(Y293)),_xlfn.XLOOKUP(Y293,ud_coating_system[lookupValue],ud_coating_system[lookupKey],"ERROR"),""), "")</f>
        <v/>
      </c>
      <c r="AB293" s="3" t="str">
        <f>IF($A293="ADD",IF(NOT(ISBLANK(AA293)),_xlfn.XLOOKUP(AA293,ud_pole_foundation_type[lookupValue],ud_pole_foundation_type[lookupKey],"ERROR"),""), "")</f>
        <v/>
      </c>
      <c r="AD293" s="3" t="str">
        <f>IF($A293="ADD",IF(NOT(ISBLANK(AC293)),_xlfn.XLOOKUP(AC293,ud_pole_base_connection[lookupValue],ud_pole_base_connection[lookupKey],"ERROR"),""), "")</f>
        <v/>
      </c>
      <c r="AE293" s="22"/>
      <c r="AF293" s="22"/>
      <c r="AI293" s="3" t="str">
        <f>IF($A293="ADD",IF(NOT(ISBLANK(AH293)),_xlfn.XLOOKUP(AH293,ud_pole_structure_make[lookupValue],ud_pole_structure_make[lookupKey],"ERROR"),""), "")</f>
        <v/>
      </c>
      <c r="AK293" s="3" t="str">
        <f>IF($A293="ADD",IF(NOT(ISBLANK(AJ293)),_xlfn.XLOOKUP(1,(ud_pole_structure_model_lookup=AJ293)*(ud_pole_structure_model_parentKey=AI293),ud_pole_structure_model[lookupKey],"ERROR"),""), "")</f>
        <v/>
      </c>
      <c r="AM293" s="3" t="str">
        <f>IF($A293="ADD",IF(NOT(ISBLANK(AL293)),_xlfn.XLOOKUP(AL293,sl_pole_shape[lookupValue],sl_pole_shape[lookupKey],"ERROR"),""), "")</f>
        <v/>
      </c>
      <c r="AN293" s="8"/>
      <c r="AP293" s="3" t="str">
        <f>IF($A293="ADD",IF(NOT(ISBLANK(AO293)),_xlfn.XLOOKUP(AO293,sl_pole_attach[lookupValue],sl_pole_attach[lookupKey],"ERROR"),""), "")</f>
        <v/>
      </c>
      <c r="AR293" s="3" t="str">
        <f>IF($A293="ADD",IF(NOT(ISBLANK(AQ293)),_xlfn.XLOOKUP(AQ293,sl_earthing_type[lookupValue],sl_earthing_type[lookupKey],"ERROR"),""), "")</f>
        <v/>
      </c>
      <c r="AT293" s="3" t="str">
        <f>IF($A293="ADD",IF(NOT(ISBLANK(AS293)),_xlfn.XLOOKUP(AS293,men_point[lookupValue],men_point[lookupKey],"ERROR"),""), "")</f>
        <v/>
      </c>
      <c r="AU293" s="8"/>
      <c r="AW293" s="3" t="str">
        <f>IF($A293="ADD",IF(NOT(ISBLANK(AV293)),_xlfn.XLOOKUP(AV293,sign_bracket[lookupValue],sign_bracket[lookupKey],"ERROR"),""), "")</f>
        <v/>
      </c>
      <c r="AY293" s="3" t="str">
        <f>IF($A293="ADD",IF(NOT(ISBLANK(AX293)),_xlfn.XLOOKUP(AX293,post_plant_type[lookupValue],post_plant_type[lookupKey],"ERROR"),""), "")</f>
        <v/>
      </c>
      <c r="BA293" s="3" t="str">
        <f>IF($A293="ADD",IF(NOT(ISBLANK(AZ293)),_xlfn.XLOOKUP(AZ293,post_ground_type[lookupValue],post_ground_type[lookupKey],"ERROR"),""), "")</f>
        <v/>
      </c>
      <c r="BC293" s="3" t="str">
        <f>IF($A293="ADD",IF(NOT(ISBLANK(BB293)),_xlfn.XLOOKUP(BB293,post_joint_type[lookupValue],post_joint_type[lookupKey],"ERROR"),""), "")</f>
        <v/>
      </c>
      <c r="BD293" s="4"/>
      <c r="BE293" s="7"/>
      <c r="BF293" s="4" t="str">
        <f t="shared" ca="1" si="36"/>
        <v/>
      </c>
      <c r="BG293" s="4"/>
      <c r="BH293" s="3" t="str">
        <f t="shared" si="37"/>
        <v/>
      </c>
      <c r="BI293" s="3" t="str">
        <f>IF($A293="","",IF((AND($A293="ADD",OR(BH293="",BH293="In Use"))),"5",(_xlfn.XLOOKUP(BH293,ud_asset_status[lookupValue],ud_asset_status[lookupKey],""))))</f>
        <v/>
      </c>
      <c r="BJ293" s="7"/>
      <c r="BL293" s="3" t="str">
        <f>IF($A293="ADD",IF(NOT(ISBLANK(BK293)),_xlfn.XLOOKUP(BK293,ud_replacement_status[lookupValue],ud_replacement_status[lookupKey],"ERROR"),""), "")</f>
        <v/>
      </c>
      <c r="BM293" s="7"/>
      <c r="BO293" s="3" t="str">
        <f>IF($A293="ADD",IF(NOT(ISBLANK(BN293)),_xlfn.XLOOKUP(BN293,ar_replace_reason[lookupValue],ar_replace_reason[lookupKey],"ERROR"),""), "")</f>
        <v/>
      </c>
      <c r="BP293" s="3" t="str">
        <f t="shared" si="38"/>
        <v/>
      </c>
      <c r="BQ293" s="3" t="str">
        <f>IF($A293="","",IF((AND($A293="ADD",OR(BP293="",BP293="Queenstown-Lakes District Council"))),"70",(_xlfn.XLOOKUP(BP293,ud_organisation_owner[lookupValue],ud_organisation_owner[lookupKey],""))))</f>
        <v/>
      </c>
      <c r="BR293" s="3" t="str">
        <f t="shared" si="39"/>
        <v/>
      </c>
      <c r="BS293" s="3" t="str">
        <f>IF($A293="","",IF((AND($A293="ADD",OR(BR293="",BR293="Queenstown-Lakes District Council"))),"70",(_xlfn.XLOOKUP(BR293,ud_organisation_owner[lookupValue],ud_organisation_owner[lookupKey],""))))</f>
        <v/>
      </c>
      <c r="BT293" s="3" t="str">
        <f t="shared" si="40"/>
        <v/>
      </c>
      <c r="BU293" s="3" t="str">
        <f>IF($A293="","",IF((AND($A293="ADD",OR(BT293="",BT293="Local Authority"))),"17",(_xlfn.XLOOKUP(BT293,ud_sub_organisation[lookupValue],ud_sub_organisation[lookupKey],""))))</f>
        <v/>
      </c>
      <c r="BW293" s="3" t="str">
        <f>IF($A293="ADD",IF(NOT(ISBLANK(BV293)),_xlfn.XLOOKUP(BV293,ud_maintenance_organisation[lookupValue],ud_maintenance_organisation[lookupKey],"ERROR"),""), "")</f>
        <v/>
      </c>
      <c r="BX293" s="3" t="str">
        <f t="shared" si="41"/>
        <v/>
      </c>
      <c r="BY293" s="3" t="str">
        <f>IF($A293="","",IF((AND($A293="ADD",OR(BX293="",BX293="Vested Assets"))),"12",(_xlfn.XLOOKUP(BX293,ud_work_category[lookupValue],ud_work_category[lookupKey],""))))</f>
        <v/>
      </c>
      <c r="BZ293" s="6"/>
      <c r="CA293" s="2" t="str">
        <f t="shared" si="42"/>
        <v/>
      </c>
      <c r="CB293" s="3" t="str">
        <f t="shared" si="43"/>
        <v/>
      </c>
      <c r="CC293" s="3" t="str">
        <f>IF($A293="","",IF((AND($A293="ADD",OR(CB293="",CB293="Excellent"))),"1",(_xlfn.XLOOKUP(CB293,condition[lookupValue],condition[lookupKey],""))))</f>
        <v/>
      </c>
      <c r="CD293" s="7" t="str">
        <f t="shared" si="44"/>
        <v/>
      </c>
      <c r="CE293" s="8"/>
    </row>
    <row r="294" spans="2:83" x14ac:dyDescent="0.25">
      <c r="B294" s="4"/>
      <c r="D294" s="3" t="str">
        <f>IF($A294="ADD",IF(NOT(ISBLANK(C294)),_xlfn.XLOOKUP(C294,ud_amds_table_list[lookupValue],ud_amds_table_list[lookupKey],"ERROR"),""), "")</f>
        <v/>
      </c>
      <c r="G294" s="8"/>
      <c r="I294" s="3" t="str">
        <f>IF($A294="ADD",IF(NOT(ISBLANK(H294)),_xlfn.XLOOKUP(H294,roadnames[lookupValue],roadnames[lookupKey],"ERROR"),""), "")</f>
        <v/>
      </c>
      <c r="J294" s="5"/>
      <c r="K294" s="5"/>
      <c r="L294" s="22"/>
      <c r="N294" s="3" t="str">
        <f>IF($A294="ADD",IF(NOT(ISBLANK(M294)),_xlfn.XLOOKUP(M294,side[lookupValue],side[lookupKey],"ERROR"),""), "")</f>
        <v/>
      </c>
      <c r="O294" s="4"/>
      <c r="Q294" s="3" t="str">
        <f>IF($A294="ADD",IF(NOT(ISBLANK(P294)),_xlfn.XLOOKUP(P294,ud_placement[lookupValue],ud_placement[lookupKey],"ERROR"),""), "")</f>
        <v/>
      </c>
      <c r="S294" s="3" t="str">
        <f>IF($A294="ADD",IF(NOT(ISBLANK(R294)),_xlfn.XLOOKUP(R294,ud_pole_primary_function[lookupValue],ud_pole_primary_function[lookupKey],"ERROR"),""), "")</f>
        <v/>
      </c>
      <c r="U294" s="3" t="str">
        <f>IF($A294="ADD",IF(NOT(ISBLANK(T294)),_xlfn.XLOOKUP(T294,ud_pole_structure_type[lookupValue],ud_pole_structure_type[lookupKey],"ERROR"),""), "")</f>
        <v/>
      </c>
      <c r="X294" s="3" t="str">
        <f>IF($A294="ADD",IF(NOT(ISBLANK(W294)),_xlfn.XLOOKUP(W294,pole_material[lookupValue],pole_material[lookupKey],"ERROR"),""), "")</f>
        <v/>
      </c>
      <c r="Z294" s="3" t="str">
        <f>IF($A294="ADD",IF(NOT(ISBLANK(Y294)),_xlfn.XLOOKUP(Y294,ud_coating_system[lookupValue],ud_coating_system[lookupKey],"ERROR"),""), "")</f>
        <v/>
      </c>
      <c r="AB294" s="3" t="str">
        <f>IF($A294="ADD",IF(NOT(ISBLANK(AA294)),_xlfn.XLOOKUP(AA294,ud_pole_foundation_type[lookupValue],ud_pole_foundation_type[lookupKey],"ERROR"),""), "")</f>
        <v/>
      </c>
      <c r="AD294" s="3" t="str">
        <f>IF($A294="ADD",IF(NOT(ISBLANK(AC294)),_xlfn.XLOOKUP(AC294,ud_pole_base_connection[lookupValue],ud_pole_base_connection[lookupKey],"ERROR"),""), "")</f>
        <v/>
      </c>
      <c r="AE294" s="22"/>
      <c r="AF294" s="22"/>
      <c r="AI294" s="3" t="str">
        <f>IF($A294="ADD",IF(NOT(ISBLANK(AH294)),_xlfn.XLOOKUP(AH294,ud_pole_structure_make[lookupValue],ud_pole_structure_make[lookupKey],"ERROR"),""), "")</f>
        <v/>
      </c>
      <c r="AK294" s="3" t="str">
        <f>IF($A294="ADD",IF(NOT(ISBLANK(AJ294)),_xlfn.XLOOKUP(1,(ud_pole_structure_model_lookup=AJ294)*(ud_pole_structure_model_parentKey=AI294),ud_pole_structure_model[lookupKey],"ERROR"),""), "")</f>
        <v/>
      </c>
      <c r="AM294" s="3" t="str">
        <f>IF($A294="ADD",IF(NOT(ISBLANK(AL294)),_xlfn.XLOOKUP(AL294,sl_pole_shape[lookupValue],sl_pole_shape[lookupKey],"ERROR"),""), "")</f>
        <v/>
      </c>
      <c r="AN294" s="8"/>
      <c r="AP294" s="3" t="str">
        <f>IF($A294="ADD",IF(NOT(ISBLANK(AO294)),_xlfn.XLOOKUP(AO294,sl_pole_attach[lookupValue],sl_pole_attach[lookupKey],"ERROR"),""), "")</f>
        <v/>
      </c>
      <c r="AR294" s="3" t="str">
        <f>IF($A294="ADD",IF(NOT(ISBLANK(AQ294)),_xlfn.XLOOKUP(AQ294,sl_earthing_type[lookupValue],sl_earthing_type[lookupKey],"ERROR"),""), "")</f>
        <v/>
      </c>
      <c r="AT294" s="3" t="str">
        <f>IF($A294="ADD",IF(NOT(ISBLANK(AS294)),_xlfn.XLOOKUP(AS294,men_point[lookupValue],men_point[lookupKey],"ERROR"),""), "")</f>
        <v/>
      </c>
      <c r="AU294" s="8"/>
      <c r="AW294" s="3" t="str">
        <f>IF($A294="ADD",IF(NOT(ISBLANK(AV294)),_xlfn.XLOOKUP(AV294,sign_bracket[lookupValue],sign_bracket[lookupKey],"ERROR"),""), "")</f>
        <v/>
      </c>
      <c r="AY294" s="3" t="str">
        <f>IF($A294="ADD",IF(NOT(ISBLANK(AX294)),_xlfn.XLOOKUP(AX294,post_plant_type[lookupValue],post_plant_type[lookupKey],"ERROR"),""), "")</f>
        <v/>
      </c>
      <c r="BA294" s="3" t="str">
        <f>IF($A294="ADD",IF(NOT(ISBLANK(AZ294)),_xlfn.XLOOKUP(AZ294,post_ground_type[lookupValue],post_ground_type[lookupKey],"ERROR"),""), "")</f>
        <v/>
      </c>
      <c r="BC294" s="3" t="str">
        <f>IF($A294="ADD",IF(NOT(ISBLANK(BB294)),_xlfn.XLOOKUP(BB294,post_joint_type[lookupValue],post_joint_type[lookupKey],"ERROR"),""), "")</f>
        <v/>
      </c>
      <c r="BD294" s="4"/>
      <c r="BE294" s="7"/>
      <c r="BF294" s="4" t="str">
        <f t="shared" ca="1" si="36"/>
        <v/>
      </c>
      <c r="BG294" s="4"/>
      <c r="BH294" s="3" t="str">
        <f t="shared" si="37"/>
        <v/>
      </c>
      <c r="BI294" s="3" t="str">
        <f>IF($A294="","",IF((AND($A294="ADD",OR(BH294="",BH294="In Use"))),"5",(_xlfn.XLOOKUP(BH294,ud_asset_status[lookupValue],ud_asset_status[lookupKey],""))))</f>
        <v/>
      </c>
      <c r="BJ294" s="7"/>
      <c r="BL294" s="3" t="str">
        <f>IF($A294="ADD",IF(NOT(ISBLANK(BK294)),_xlfn.XLOOKUP(BK294,ud_replacement_status[lookupValue],ud_replacement_status[lookupKey],"ERROR"),""), "")</f>
        <v/>
      </c>
      <c r="BM294" s="7"/>
      <c r="BO294" s="3" t="str">
        <f>IF($A294="ADD",IF(NOT(ISBLANK(BN294)),_xlfn.XLOOKUP(BN294,ar_replace_reason[lookupValue],ar_replace_reason[lookupKey],"ERROR"),""), "")</f>
        <v/>
      </c>
      <c r="BP294" s="3" t="str">
        <f t="shared" si="38"/>
        <v/>
      </c>
      <c r="BQ294" s="3" t="str">
        <f>IF($A294="","",IF((AND($A294="ADD",OR(BP294="",BP294="Queenstown-Lakes District Council"))),"70",(_xlfn.XLOOKUP(BP294,ud_organisation_owner[lookupValue],ud_organisation_owner[lookupKey],""))))</f>
        <v/>
      </c>
      <c r="BR294" s="3" t="str">
        <f t="shared" si="39"/>
        <v/>
      </c>
      <c r="BS294" s="3" t="str">
        <f>IF($A294="","",IF((AND($A294="ADD",OR(BR294="",BR294="Queenstown-Lakes District Council"))),"70",(_xlfn.XLOOKUP(BR294,ud_organisation_owner[lookupValue],ud_organisation_owner[lookupKey],""))))</f>
        <v/>
      </c>
      <c r="BT294" s="3" t="str">
        <f t="shared" si="40"/>
        <v/>
      </c>
      <c r="BU294" s="3" t="str">
        <f>IF($A294="","",IF((AND($A294="ADD",OR(BT294="",BT294="Local Authority"))),"17",(_xlfn.XLOOKUP(BT294,ud_sub_organisation[lookupValue],ud_sub_organisation[lookupKey],""))))</f>
        <v/>
      </c>
      <c r="BW294" s="3" t="str">
        <f>IF($A294="ADD",IF(NOT(ISBLANK(BV294)),_xlfn.XLOOKUP(BV294,ud_maintenance_organisation[lookupValue],ud_maintenance_organisation[lookupKey],"ERROR"),""), "")</f>
        <v/>
      </c>
      <c r="BX294" s="3" t="str">
        <f t="shared" si="41"/>
        <v/>
      </c>
      <c r="BY294" s="3" t="str">
        <f>IF($A294="","",IF((AND($A294="ADD",OR(BX294="",BX294="Vested Assets"))),"12",(_xlfn.XLOOKUP(BX294,ud_work_category[lookupValue],ud_work_category[lookupKey],""))))</f>
        <v/>
      </c>
      <c r="BZ294" s="6"/>
      <c r="CA294" s="2" t="str">
        <f t="shared" si="42"/>
        <v/>
      </c>
      <c r="CB294" s="3" t="str">
        <f t="shared" si="43"/>
        <v/>
      </c>
      <c r="CC294" s="3" t="str">
        <f>IF($A294="","",IF((AND($A294="ADD",OR(CB294="",CB294="Excellent"))),"1",(_xlfn.XLOOKUP(CB294,condition[lookupValue],condition[lookupKey],""))))</f>
        <v/>
      </c>
      <c r="CD294" s="7" t="str">
        <f t="shared" si="44"/>
        <v/>
      </c>
      <c r="CE294" s="8"/>
    </row>
    <row r="295" spans="2:83" x14ac:dyDescent="0.25">
      <c r="B295" s="4"/>
      <c r="D295" s="3" t="str">
        <f>IF($A295="ADD",IF(NOT(ISBLANK(C295)),_xlfn.XLOOKUP(C295,ud_amds_table_list[lookupValue],ud_amds_table_list[lookupKey],"ERROR"),""), "")</f>
        <v/>
      </c>
      <c r="G295" s="8"/>
      <c r="I295" s="3" t="str">
        <f>IF($A295="ADD",IF(NOT(ISBLANK(H295)),_xlfn.XLOOKUP(H295,roadnames[lookupValue],roadnames[lookupKey],"ERROR"),""), "")</f>
        <v/>
      </c>
      <c r="J295" s="5"/>
      <c r="K295" s="5"/>
      <c r="L295" s="22"/>
      <c r="N295" s="3" t="str">
        <f>IF($A295="ADD",IF(NOT(ISBLANK(M295)),_xlfn.XLOOKUP(M295,side[lookupValue],side[lookupKey],"ERROR"),""), "")</f>
        <v/>
      </c>
      <c r="O295" s="4"/>
      <c r="Q295" s="3" t="str">
        <f>IF($A295="ADD",IF(NOT(ISBLANK(P295)),_xlfn.XLOOKUP(P295,ud_placement[lookupValue],ud_placement[lookupKey],"ERROR"),""), "")</f>
        <v/>
      </c>
      <c r="S295" s="3" t="str">
        <f>IF($A295="ADD",IF(NOT(ISBLANK(R295)),_xlfn.XLOOKUP(R295,ud_pole_primary_function[lookupValue],ud_pole_primary_function[lookupKey],"ERROR"),""), "")</f>
        <v/>
      </c>
      <c r="U295" s="3" t="str">
        <f>IF($A295="ADD",IF(NOT(ISBLANK(T295)),_xlfn.XLOOKUP(T295,ud_pole_structure_type[lookupValue],ud_pole_structure_type[lookupKey],"ERROR"),""), "")</f>
        <v/>
      </c>
      <c r="X295" s="3" t="str">
        <f>IF($A295="ADD",IF(NOT(ISBLANK(W295)),_xlfn.XLOOKUP(W295,pole_material[lookupValue],pole_material[lookupKey],"ERROR"),""), "")</f>
        <v/>
      </c>
      <c r="Z295" s="3" t="str">
        <f>IF($A295="ADD",IF(NOT(ISBLANK(Y295)),_xlfn.XLOOKUP(Y295,ud_coating_system[lookupValue],ud_coating_system[lookupKey],"ERROR"),""), "")</f>
        <v/>
      </c>
      <c r="AB295" s="3" t="str">
        <f>IF($A295="ADD",IF(NOT(ISBLANK(AA295)),_xlfn.XLOOKUP(AA295,ud_pole_foundation_type[lookupValue],ud_pole_foundation_type[lookupKey],"ERROR"),""), "")</f>
        <v/>
      </c>
      <c r="AD295" s="3" t="str">
        <f>IF($A295="ADD",IF(NOT(ISBLANK(AC295)),_xlfn.XLOOKUP(AC295,ud_pole_base_connection[lookupValue],ud_pole_base_connection[lookupKey],"ERROR"),""), "")</f>
        <v/>
      </c>
      <c r="AE295" s="22"/>
      <c r="AF295" s="22"/>
      <c r="AI295" s="3" t="str">
        <f>IF($A295="ADD",IF(NOT(ISBLANK(AH295)),_xlfn.XLOOKUP(AH295,ud_pole_structure_make[lookupValue],ud_pole_structure_make[lookupKey],"ERROR"),""), "")</f>
        <v/>
      </c>
      <c r="AK295" s="3" t="str">
        <f>IF($A295="ADD",IF(NOT(ISBLANK(AJ295)),_xlfn.XLOOKUP(1,(ud_pole_structure_model_lookup=AJ295)*(ud_pole_structure_model_parentKey=AI295),ud_pole_structure_model[lookupKey],"ERROR"),""), "")</f>
        <v/>
      </c>
      <c r="AM295" s="3" t="str">
        <f>IF($A295="ADD",IF(NOT(ISBLANK(AL295)),_xlfn.XLOOKUP(AL295,sl_pole_shape[lookupValue],sl_pole_shape[lookupKey],"ERROR"),""), "")</f>
        <v/>
      </c>
      <c r="AN295" s="8"/>
      <c r="AP295" s="3" t="str">
        <f>IF($A295="ADD",IF(NOT(ISBLANK(AO295)),_xlfn.XLOOKUP(AO295,sl_pole_attach[lookupValue],sl_pole_attach[lookupKey],"ERROR"),""), "")</f>
        <v/>
      </c>
      <c r="AR295" s="3" t="str">
        <f>IF($A295="ADD",IF(NOT(ISBLANK(AQ295)),_xlfn.XLOOKUP(AQ295,sl_earthing_type[lookupValue],sl_earthing_type[lookupKey],"ERROR"),""), "")</f>
        <v/>
      </c>
      <c r="AT295" s="3" t="str">
        <f>IF($A295="ADD",IF(NOT(ISBLANK(AS295)),_xlfn.XLOOKUP(AS295,men_point[lookupValue],men_point[lookupKey],"ERROR"),""), "")</f>
        <v/>
      </c>
      <c r="AU295" s="8"/>
      <c r="AW295" s="3" t="str">
        <f>IF($A295="ADD",IF(NOT(ISBLANK(AV295)),_xlfn.XLOOKUP(AV295,sign_bracket[lookupValue],sign_bracket[lookupKey],"ERROR"),""), "")</f>
        <v/>
      </c>
      <c r="AY295" s="3" t="str">
        <f>IF($A295="ADD",IF(NOT(ISBLANK(AX295)),_xlfn.XLOOKUP(AX295,post_plant_type[lookupValue],post_plant_type[lookupKey],"ERROR"),""), "")</f>
        <v/>
      </c>
      <c r="BA295" s="3" t="str">
        <f>IF($A295="ADD",IF(NOT(ISBLANK(AZ295)),_xlfn.XLOOKUP(AZ295,post_ground_type[lookupValue],post_ground_type[lookupKey],"ERROR"),""), "")</f>
        <v/>
      </c>
      <c r="BC295" s="3" t="str">
        <f>IF($A295="ADD",IF(NOT(ISBLANK(BB295)),_xlfn.XLOOKUP(BB295,post_joint_type[lookupValue],post_joint_type[lookupKey],"ERROR"),""), "")</f>
        <v/>
      </c>
      <c r="BD295" s="4"/>
      <c r="BE295" s="7"/>
      <c r="BF295" s="4" t="str">
        <f t="shared" ca="1" si="36"/>
        <v/>
      </c>
      <c r="BG295" s="4"/>
      <c r="BH295" s="3" t="str">
        <f t="shared" si="37"/>
        <v/>
      </c>
      <c r="BI295" s="3" t="str">
        <f>IF($A295="","",IF((AND($A295="ADD",OR(BH295="",BH295="In Use"))),"5",(_xlfn.XLOOKUP(BH295,ud_asset_status[lookupValue],ud_asset_status[lookupKey],""))))</f>
        <v/>
      </c>
      <c r="BJ295" s="7"/>
      <c r="BL295" s="3" t="str">
        <f>IF($A295="ADD",IF(NOT(ISBLANK(BK295)),_xlfn.XLOOKUP(BK295,ud_replacement_status[lookupValue],ud_replacement_status[lookupKey],"ERROR"),""), "")</f>
        <v/>
      </c>
      <c r="BM295" s="7"/>
      <c r="BO295" s="3" t="str">
        <f>IF($A295="ADD",IF(NOT(ISBLANK(BN295)),_xlfn.XLOOKUP(BN295,ar_replace_reason[lookupValue],ar_replace_reason[lookupKey],"ERROR"),""), "")</f>
        <v/>
      </c>
      <c r="BP295" s="3" t="str">
        <f t="shared" si="38"/>
        <v/>
      </c>
      <c r="BQ295" s="3" t="str">
        <f>IF($A295="","",IF((AND($A295="ADD",OR(BP295="",BP295="Queenstown-Lakes District Council"))),"70",(_xlfn.XLOOKUP(BP295,ud_organisation_owner[lookupValue],ud_organisation_owner[lookupKey],""))))</f>
        <v/>
      </c>
      <c r="BR295" s="3" t="str">
        <f t="shared" si="39"/>
        <v/>
      </c>
      <c r="BS295" s="3" t="str">
        <f>IF($A295="","",IF((AND($A295="ADD",OR(BR295="",BR295="Queenstown-Lakes District Council"))),"70",(_xlfn.XLOOKUP(BR295,ud_organisation_owner[lookupValue],ud_organisation_owner[lookupKey],""))))</f>
        <v/>
      </c>
      <c r="BT295" s="3" t="str">
        <f t="shared" si="40"/>
        <v/>
      </c>
      <c r="BU295" s="3" t="str">
        <f>IF($A295="","",IF((AND($A295="ADD",OR(BT295="",BT295="Local Authority"))),"17",(_xlfn.XLOOKUP(BT295,ud_sub_organisation[lookupValue],ud_sub_organisation[lookupKey],""))))</f>
        <v/>
      </c>
      <c r="BW295" s="3" t="str">
        <f>IF($A295="ADD",IF(NOT(ISBLANK(BV295)),_xlfn.XLOOKUP(BV295,ud_maintenance_organisation[lookupValue],ud_maintenance_organisation[lookupKey],"ERROR"),""), "")</f>
        <v/>
      </c>
      <c r="BX295" s="3" t="str">
        <f t="shared" si="41"/>
        <v/>
      </c>
      <c r="BY295" s="3" t="str">
        <f>IF($A295="","",IF((AND($A295="ADD",OR(BX295="",BX295="Vested Assets"))),"12",(_xlfn.XLOOKUP(BX295,ud_work_category[lookupValue],ud_work_category[lookupKey],""))))</f>
        <v/>
      </c>
      <c r="BZ295" s="6"/>
      <c r="CA295" s="2" t="str">
        <f t="shared" si="42"/>
        <v/>
      </c>
      <c r="CB295" s="3" t="str">
        <f t="shared" si="43"/>
        <v/>
      </c>
      <c r="CC295" s="3" t="str">
        <f>IF($A295="","",IF((AND($A295="ADD",OR(CB295="",CB295="Excellent"))),"1",(_xlfn.XLOOKUP(CB295,condition[lookupValue],condition[lookupKey],""))))</f>
        <v/>
      </c>
      <c r="CD295" s="7" t="str">
        <f t="shared" si="44"/>
        <v/>
      </c>
      <c r="CE295" s="8"/>
    </row>
    <row r="296" spans="2:83" x14ac:dyDescent="0.25">
      <c r="B296" s="4"/>
      <c r="D296" s="3" t="str">
        <f>IF($A296="ADD",IF(NOT(ISBLANK(C296)),_xlfn.XLOOKUP(C296,ud_amds_table_list[lookupValue],ud_amds_table_list[lookupKey],"ERROR"),""), "")</f>
        <v/>
      </c>
      <c r="G296" s="8"/>
      <c r="I296" s="3" t="str">
        <f>IF($A296="ADD",IF(NOT(ISBLANK(H296)),_xlfn.XLOOKUP(H296,roadnames[lookupValue],roadnames[lookupKey],"ERROR"),""), "")</f>
        <v/>
      </c>
      <c r="J296" s="5"/>
      <c r="K296" s="5"/>
      <c r="L296" s="22"/>
      <c r="N296" s="3" t="str">
        <f>IF($A296="ADD",IF(NOT(ISBLANK(M296)),_xlfn.XLOOKUP(M296,side[lookupValue],side[lookupKey],"ERROR"),""), "")</f>
        <v/>
      </c>
      <c r="O296" s="4"/>
      <c r="Q296" s="3" t="str">
        <f>IF($A296="ADD",IF(NOT(ISBLANK(P296)),_xlfn.XLOOKUP(P296,ud_placement[lookupValue],ud_placement[lookupKey],"ERROR"),""), "")</f>
        <v/>
      </c>
      <c r="S296" s="3" t="str">
        <f>IF($A296="ADD",IF(NOT(ISBLANK(R296)),_xlfn.XLOOKUP(R296,ud_pole_primary_function[lookupValue],ud_pole_primary_function[lookupKey],"ERROR"),""), "")</f>
        <v/>
      </c>
      <c r="U296" s="3" t="str">
        <f>IF($A296="ADD",IF(NOT(ISBLANK(T296)),_xlfn.XLOOKUP(T296,ud_pole_structure_type[lookupValue],ud_pole_structure_type[lookupKey],"ERROR"),""), "")</f>
        <v/>
      </c>
      <c r="X296" s="3" t="str">
        <f>IF($A296="ADD",IF(NOT(ISBLANK(W296)),_xlfn.XLOOKUP(W296,pole_material[lookupValue],pole_material[lookupKey],"ERROR"),""), "")</f>
        <v/>
      </c>
      <c r="Z296" s="3" t="str">
        <f>IF($A296="ADD",IF(NOT(ISBLANK(Y296)),_xlfn.XLOOKUP(Y296,ud_coating_system[lookupValue],ud_coating_system[lookupKey],"ERROR"),""), "")</f>
        <v/>
      </c>
      <c r="AB296" s="3" t="str">
        <f>IF($A296="ADD",IF(NOT(ISBLANK(AA296)),_xlfn.XLOOKUP(AA296,ud_pole_foundation_type[lookupValue],ud_pole_foundation_type[lookupKey],"ERROR"),""), "")</f>
        <v/>
      </c>
      <c r="AD296" s="3" t="str">
        <f>IF($A296="ADD",IF(NOT(ISBLANK(AC296)),_xlfn.XLOOKUP(AC296,ud_pole_base_connection[lookupValue],ud_pole_base_connection[lookupKey],"ERROR"),""), "")</f>
        <v/>
      </c>
      <c r="AE296" s="22"/>
      <c r="AF296" s="22"/>
      <c r="AI296" s="3" t="str">
        <f>IF($A296="ADD",IF(NOT(ISBLANK(AH296)),_xlfn.XLOOKUP(AH296,ud_pole_structure_make[lookupValue],ud_pole_structure_make[lookupKey],"ERROR"),""), "")</f>
        <v/>
      </c>
      <c r="AK296" s="3" t="str">
        <f>IF($A296="ADD",IF(NOT(ISBLANK(AJ296)),_xlfn.XLOOKUP(1,(ud_pole_structure_model_lookup=AJ296)*(ud_pole_structure_model_parentKey=AI296),ud_pole_structure_model[lookupKey],"ERROR"),""), "")</f>
        <v/>
      </c>
      <c r="AM296" s="3" t="str">
        <f>IF($A296="ADD",IF(NOT(ISBLANK(AL296)),_xlfn.XLOOKUP(AL296,sl_pole_shape[lookupValue],sl_pole_shape[lookupKey],"ERROR"),""), "")</f>
        <v/>
      </c>
      <c r="AN296" s="8"/>
      <c r="AP296" s="3" t="str">
        <f>IF($A296="ADD",IF(NOT(ISBLANK(AO296)),_xlfn.XLOOKUP(AO296,sl_pole_attach[lookupValue],sl_pole_attach[lookupKey],"ERROR"),""), "")</f>
        <v/>
      </c>
      <c r="AR296" s="3" t="str">
        <f>IF($A296="ADD",IF(NOT(ISBLANK(AQ296)),_xlfn.XLOOKUP(AQ296,sl_earthing_type[lookupValue],sl_earthing_type[lookupKey],"ERROR"),""), "")</f>
        <v/>
      </c>
      <c r="AT296" s="3" t="str">
        <f>IF($A296="ADD",IF(NOT(ISBLANK(AS296)),_xlfn.XLOOKUP(AS296,men_point[lookupValue],men_point[lookupKey],"ERROR"),""), "")</f>
        <v/>
      </c>
      <c r="AU296" s="8"/>
      <c r="AW296" s="3" t="str">
        <f>IF($A296="ADD",IF(NOT(ISBLANK(AV296)),_xlfn.XLOOKUP(AV296,sign_bracket[lookupValue],sign_bracket[lookupKey],"ERROR"),""), "")</f>
        <v/>
      </c>
      <c r="AY296" s="3" t="str">
        <f>IF($A296="ADD",IF(NOT(ISBLANK(AX296)),_xlfn.XLOOKUP(AX296,post_plant_type[lookupValue],post_plant_type[lookupKey],"ERROR"),""), "")</f>
        <v/>
      </c>
      <c r="BA296" s="3" t="str">
        <f>IF($A296="ADD",IF(NOT(ISBLANK(AZ296)),_xlfn.XLOOKUP(AZ296,post_ground_type[lookupValue],post_ground_type[lookupKey],"ERROR"),""), "")</f>
        <v/>
      </c>
      <c r="BC296" s="3" t="str">
        <f>IF($A296="ADD",IF(NOT(ISBLANK(BB296)),_xlfn.XLOOKUP(BB296,post_joint_type[lookupValue],post_joint_type[lookupKey],"ERROR"),""), "")</f>
        <v/>
      </c>
      <c r="BD296" s="4"/>
      <c r="BE296" s="7"/>
      <c r="BF296" s="4" t="str">
        <f t="shared" ca="1" si="36"/>
        <v/>
      </c>
      <c r="BG296" s="4"/>
      <c r="BH296" s="3" t="str">
        <f t="shared" si="37"/>
        <v/>
      </c>
      <c r="BI296" s="3" t="str">
        <f>IF($A296="","",IF((AND($A296="ADD",OR(BH296="",BH296="In Use"))),"5",(_xlfn.XLOOKUP(BH296,ud_asset_status[lookupValue],ud_asset_status[lookupKey],""))))</f>
        <v/>
      </c>
      <c r="BJ296" s="7"/>
      <c r="BL296" s="3" t="str">
        <f>IF($A296="ADD",IF(NOT(ISBLANK(BK296)),_xlfn.XLOOKUP(BK296,ud_replacement_status[lookupValue],ud_replacement_status[lookupKey],"ERROR"),""), "")</f>
        <v/>
      </c>
      <c r="BM296" s="7"/>
      <c r="BO296" s="3" t="str">
        <f>IF($A296="ADD",IF(NOT(ISBLANK(BN296)),_xlfn.XLOOKUP(BN296,ar_replace_reason[lookupValue],ar_replace_reason[lookupKey],"ERROR"),""), "")</f>
        <v/>
      </c>
      <c r="BP296" s="3" t="str">
        <f t="shared" si="38"/>
        <v/>
      </c>
      <c r="BQ296" s="3" t="str">
        <f>IF($A296="","",IF((AND($A296="ADD",OR(BP296="",BP296="Queenstown-Lakes District Council"))),"70",(_xlfn.XLOOKUP(BP296,ud_organisation_owner[lookupValue],ud_organisation_owner[lookupKey],""))))</f>
        <v/>
      </c>
      <c r="BR296" s="3" t="str">
        <f t="shared" si="39"/>
        <v/>
      </c>
      <c r="BS296" s="3" t="str">
        <f>IF($A296="","",IF((AND($A296="ADD",OR(BR296="",BR296="Queenstown-Lakes District Council"))),"70",(_xlfn.XLOOKUP(BR296,ud_organisation_owner[lookupValue],ud_organisation_owner[lookupKey],""))))</f>
        <v/>
      </c>
      <c r="BT296" s="3" t="str">
        <f t="shared" si="40"/>
        <v/>
      </c>
      <c r="BU296" s="3" t="str">
        <f>IF($A296="","",IF((AND($A296="ADD",OR(BT296="",BT296="Local Authority"))),"17",(_xlfn.XLOOKUP(BT296,ud_sub_organisation[lookupValue],ud_sub_organisation[lookupKey],""))))</f>
        <v/>
      </c>
      <c r="BW296" s="3" t="str">
        <f>IF($A296="ADD",IF(NOT(ISBLANK(BV296)),_xlfn.XLOOKUP(BV296,ud_maintenance_organisation[lookupValue],ud_maintenance_organisation[lookupKey],"ERROR"),""), "")</f>
        <v/>
      </c>
      <c r="BX296" s="3" t="str">
        <f t="shared" si="41"/>
        <v/>
      </c>
      <c r="BY296" s="3" t="str">
        <f>IF($A296="","",IF((AND($A296="ADD",OR(BX296="",BX296="Vested Assets"))),"12",(_xlfn.XLOOKUP(BX296,ud_work_category[lookupValue],ud_work_category[lookupKey],""))))</f>
        <v/>
      </c>
      <c r="BZ296" s="6"/>
      <c r="CA296" s="2" t="str">
        <f t="shared" si="42"/>
        <v/>
      </c>
      <c r="CB296" s="3" t="str">
        <f t="shared" si="43"/>
        <v/>
      </c>
      <c r="CC296" s="3" t="str">
        <f>IF($A296="","",IF((AND($A296="ADD",OR(CB296="",CB296="Excellent"))),"1",(_xlfn.XLOOKUP(CB296,condition[lookupValue],condition[lookupKey],""))))</f>
        <v/>
      </c>
      <c r="CD296" s="7" t="str">
        <f t="shared" si="44"/>
        <v/>
      </c>
      <c r="CE296" s="8"/>
    </row>
    <row r="297" spans="2:83" x14ac:dyDescent="0.25">
      <c r="B297" s="4"/>
      <c r="D297" s="3" t="str">
        <f>IF($A297="ADD",IF(NOT(ISBLANK(C297)),_xlfn.XLOOKUP(C297,ud_amds_table_list[lookupValue],ud_amds_table_list[lookupKey],"ERROR"),""), "")</f>
        <v/>
      </c>
      <c r="G297" s="8"/>
      <c r="I297" s="3" t="str">
        <f>IF($A297="ADD",IF(NOT(ISBLANK(H297)),_xlfn.XLOOKUP(H297,roadnames[lookupValue],roadnames[lookupKey],"ERROR"),""), "")</f>
        <v/>
      </c>
      <c r="J297" s="5"/>
      <c r="K297" s="5"/>
      <c r="L297" s="22"/>
      <c r="N297" s="3" t="str">
        <f>IF($A297="ADD",IF(NOT(ISBLANK(M297)),_xlfn.XLOOKUP(M297,side[lookupValue],side[lookupKey],"ERROR"),""), "")</f>
        <v/>
      </c>
      <c r="O297" s="4"/>
      <c r="Q297" s="3" t="str">
        <f>IF($A297="ADD",IF(NOT(ISBLANK(P297)),_xlfn.XLOOKUP(P297,ud_placement[lookupValue],ud_placement[lookupKey],"ERROR"),""), "")</f>
        <v/>
      </c>
      <c r="S297" s="3" t="str">
        <f>IF($A297="ADD",IF(NOT(ISBLANK(R297)),_xlfn.XLOOKUP(R297,ud_pole_primary_function[lookupValue],ud_pole_primary_function[lookupKey],"ERROR"),""), "")</f>
        <v/>
      </c>
      <c r="U297" s="3" t="str">
        <f>IF($A297="ADD",IF(NOT(ISBLANK(T297)),_xlfn.XLOOKUP(T297,ud_pole_structure_type[lookupValue],ud_pole_structure_type[lookupKey],"ERROR"),""), "")</f>
        <v/>
      </c>
      <c r="X297" s="3" t="str">
        <f>IF($A297="ADD",IF(NOT(ISBLANK(W297)),_xlfn.XLOOKUP(W297,pole_material[lookupValue],pole_material[lookupKey],"ERROR"),""), "")</f>
        <v/>
      </c>
      <c r="Z297" s="3" t="str">
        <f>IF($A297="ADD",IF(NOT(ISBLANK(Y297)),_xlfn.XLOOKUP(Y297,ud_coating_system[lookupValue],ud_coating_system[lookupKey],"ERROR"),""), "")</f>
        <v/>
      </c>
      <c r="AB297" s="3" t="str">
        <f>IF($A297="ADD",IF(NOT(ISBLANK(AA297)),_xlfn.XLOOKUP(AA297,ud_pole_foundation_type[lookupValue],ud_pole_foundation_type[lookupKey],"ERROR"),""), "")</f>
        <v/>
      </c>
      <c r="AD297" s="3" t="str">
        <f>IF($A297="ADD",IF(NOT(ISBLANK(AC297)),_xlfn.XLOOKUP(AC297,ud_pole_base_connection[lookupValue],ud_pole_base_connection[lookupKey],"ERROR"),""), "")</f>
        <v/>
      </c>
      <c r="AE297" s="22"/>
      <c r="AF297" s="22"/>
      <c r="AI297" s="3" t="str">
        <f>IF($A297="ADD",IF(NOT(ISBLANK(AH297)),_xlfn.XLOOKUP(AH297,ud_pole_structure_make[lookupValue],ud_pole_structure_make[lookupKey],"ERROR"),""), "")</f>
        <v/>
      </c>
      <c r="AK297" s="3" t="str">
        <f>IF($A297="ADD",IF(NOT(ISBLANK(AJ297)),_xlfn.XLOOKUP(1,(ud_pole_structure_model_lookup=AJ297)*(ud_pole_structure_model_parentKey=AI297),ud_pole_structure_model[lookupKey],"ERROR"),""), "")</f>
        <v/>
      </c>
      <c r="AM297" s="3" t="str">
        <f>IF($A297="ADD",IF(NOT(ISBLANK(AL297)),_xlfn.XLOOKUP(AL297,sl_pole_shape[lookupValue],sl_pole_shape[lookupKey],"ERROR"),""), "")</f>
        <v/>
      </c>
      <c r="AN297" s="8"/>
      <c r="AP297" s="3" t="str">
        <f>IF($A297="ADD",IF(NOT(ISBLANK(AO297)),_xlfn.XLOOKUP(AO297,sl_pole_attach[lookupValue],sl_pole_attach[lookupKey],"ERROR"),""), "")</f>
        <v/>
      </c>
      <c r="AR297" s="3" t="str">
        <f>IF($A297="ADD",IF(NOT(ISBLANK(AQ297)),_xlfn.XLOOKUP(AQ297,sl_earthing_type[lookupValue],sl_earthing_type[lookupKey],"ERROR"),""), "")</f>
        <v/>
      </c>
      <c r="AT297" s="3" t="str">
        <f>IF($A297="ADD",IF(NOT(ISBLANK(AS297)),_xlfn.XLOOKUP(AS297,men_point[lookupValue],men_point[lookupKey],"ERROR"),""), "")</f>
        <v/>
      </c>
      <c r="AU297" s="8"/>
      <c r="AW297" s="3" t="str">
        <f>IF($A297="ADD",IF(NOT(ISBLANK(AV297)),_xlfn.XLOOKUP(AV297,sign_bracket[lookupValue],sign_bracket[lookupKey],"ERROR"),""), "")</f>
        <v/>
      </c>
      <c r="AY297" s="3" t="str">
        <f>IF($A297="ADD",IF(NOT(ISBLANK(AX297)),_xlfn.XLOOKUP(AX297,post_plant_type[lookupValue],post_plant_type[lookupKey],"ERROR"),""), "")</f>
        <v/>
      </c>
      <c r="BA297" s="3" t="str">
        <f>IF($A297="ADD",IF(NOT(ISBLANK(AZ297)),_xlfn.XLOOKUP(AZ297,post_ground_type[lookupValue],post_ground_type[lookupKey],"ERROR"),""), "")</f>
        <v/>
      </c>
      <c r="BC297" s="3" t="str">
        <f>IF($A297="ADD",IF(NOT(ISBLANK(BB297)),_xlfn.XLOOKUP(BB297,post_joint_type[lookupValue],post_joint_type[lookupKey],"ERROR"),""), "")</f>
        <v/>
      </c>
      <c r="BD297" s="4"/>
      <c r="BE297" s="7"/>
      <c r="BF297" s="4" t="str">
        <f t="shared" ca="1" si="36"/>
        <v/>
      </c>
      <c r="BG297" s="4"/>
      <c r="BH297" s="3" t="str">
        <f t="shared" si="37"/>
        <v/>
      </c>
      <c r="BI297" s="3" t="str">
        <f>IF($A297="","",IF((AND($A297="ADD",OR(BH297="",BH297="In Use"))),"5",(_xlfn.XLOOKUP(BH297,ud_asset_status[lookupValue],ud_asset_status[lookupKey],""))))</f>
        <v/>
      </c>
      <c r="BJ297" s="7"/>
      <c r="BL297" s="3" t="str">
        <f>IF($A297="ADD",IF(NOT(ISBLANK(BK297)),_xlfn.XLOOKUP(BK297,ud_replacement_status[lookupValue],ud_replacement_status[lookupKey],"ERROR"),""), "")</f>
        <v/>
      </c>
      <c r="BM297" s="7"/>
      <c r="BO297" s="3" t="str">
        <f>IF($A297="ADD",IF(NOT(ISBLANK(BN297)),_xlfn.XLOOKUP(BN297,ar_replace_reason[lookupValue],ar_replace_reason[lookupKey],"ERROR"),""), "")</f>
        <v/>
      </c>
      <c r="BP297" s="3" t="str">
        <f t="shared" si="38"/>
        <v/>
      </c>
      <c r="BQ297" s="3" t="str">
        <f>IF($A297="","",IF((AND($A297="ADD",OR(BP297="",BP297="Queenstown-Lakes District Council"))),"70",(_xlfn.XLOOKUP(BP297,ud_organisation_owner[lookupValue],ud_organisation_owner[lookupKey],""))))</f>
        <v/>
      </c>
      <c r="BR297" s="3" t="str">
        <f t="shared" si="39"/>
        <v/>
      </c>
      <c r="BS297" s="3" t="str">
        <f>IF($A297="","",IF((AND($A297="ADD",OR(BR297="",BR297="Queenstown-Lakes District Council"))),"70",(_xlfn.XLOOKUP(BR297,ud_organisation_owner[lookupValue],ud_organisation_owner[lookupKey],""))))</f>
        <v/>
      </c>
      <c r="BT297" s="3" t="str">
        <f t="shared" si="40"/>
        <v/>
      </c>
      <c r="BU297" s="3" t="str">
        <f>IF($A297="","",IF((AND($A297="ADD",OR(BT297="",BT297="Local Authority"))),"17",(_xlfn.XLOOKUP(BT297,ud_sub_organisation[lookupValue],ud_sub_organisation[lookupKey],""))))</f>
        <v/>
      </c>
      <c r="BW297" s="3" t="str">
        <f>IF($A297="ADD",IF(NOT(ISBLANK(BV297)),_xlfn.XLOOKUP(BV297,ud_maintenance_organisation[lookupValue],ud_maintenance_organisation[lookupKey],"ERROR"),""), "")</f>
        <v/>
      </c>
      <c r="BX297" s="3" t="str">
        <f t="shared" si="41"/>
        <v/>
      </c>
      <c r="BY297" s="3" t="str">
        <f>IF($A297="","",IF((AND($A297="ADD",OR(BX297="",BX297="Vested Assets"))),"12",(_xlfn.XLOOKUP(BX297,ud_work_category[lookupValue],ud_work_category[lookupKey],""))))</f>
        <v/>
      </c>
      <c r="BZ297" s="6"/>
      <c r="CA297" s="2" t="str">
        <f t="shared" si="42"/>
        <v/>
      </c>
      <c r="CB297" s="3" t="str">
        <f t="shared" si="43"/>
        <v/>
      </c>
      <c r="CC297" s="3" t="str">
        <f>IF($A297="","",IF((AND($A297="ADD",OR(CB297="",CB297="Excellent"))),"1",(_xlfn.XLOOKUP(CB297,condition[lookupValue],condition[lookupKey],""))))</f>
        <v/>
      </c>
      <c r="CD297" s="7" t="str">
        <f t="shared" si="44"/>
        <v/>
      </c>
      <c r="CE297" s="8"/>
    </row>
    <row r="298" spans="2:83" x14ac:dyDescent="0.25">
      <c r="B298" s="4"/>
      <c r="D298" s="3" t="str">
        <f>IF($A298="ADD",IF(NOT(ISBLANK(C298)),_xlfn.XLOOKUP(C298,ud_amds_table_list[lookupValue],ud_amds_table_list[lookupKey],"ERROR"),""), "")</f>
        <v/>
      </c>
      <c r="G298" s="8"/>
      <c r="I298" s="3" t="str">
        <f>IF($A298="ADD",IF(NOT(ISBLANK(H298)),_xlfn.XLOOKUP(H298,roadnames[lookupValue],roadnames[lookupKey],"ERROR"),""), "")</f>
        <v/>
      </c>
      <c r="J298" s="5"/>
      <c r="K298" s="5"/>
      <c r="L298" s="22"/>
      <c r="N298" s="3" t="str">
        <f>IF($A298="ADD",IF(NOT(ISBLANK(M298)),_xlfn.XLOOKUP(M298,side[lookupValue],side[lookupKey],"ERROR"),""), "")</f>
        <v/>
      </c>
      <c r="O298" s="4"/>
      <c r="Q298" s="3" t="str">
        <f>IF($A298="ADD",IF(NOT(ISBLANK(P298)),_xlfn.XLOOKUP(P298,ud_placement[lookupValue],ud_placement[lookupKey],"ERROR"),""), "")</f>
        <v/>
      </c>
      <c r="S298" s="3" t="str">
        <f>IF($A298="ADD",IF(NOT(ISBLANK(R298)),_xlfn.XLOOKUP(R298,ud_pole_primary_function[lookupValue],ud_pole_primary_function[lookupKey],"ERROR"),""), "")</f>
        <v/>
      </c>
      <c r="U298" s="3" t="str">
        <f>IF($A298="ADD",IF(NOT(ISBLANK(T298)),_xlfn.XLOOKUP(T298,ud_pole_structure_type[lookupValue],ud_pole_structure_type[lookupKey],"ERROR"),""), "")</f>
        <v/>
      </c>
      <c r="X298" s="3" t="str">
        <f>IF($A298="ADD",IF(NOT(ISBLANK(W298)),_xlfn.XLOOKUP(W298,pole_material[lookupValue],pole_material[lookupKey],"ERROR"),""), "")</f>
        <v/>
      </c>
      <c r="Z298" s="3" t="str">
        <f>IF($A298="ADD",IF(NOT(ISBLANK(Y298)),_xlfn.XLOOKUP(Y298,ud_coating_system[lookupValue],ud_coating_system[lookupKey],"ERROR"),""), "")</f>
        <v/>
      </c>
      <c r="AB298" s="3" t="str">
        <f>IF($A298="ADD",IF(NOT(ISBLANK(AA298)),_xlfn.XLOOKUP(AA298,ud_pole_foundation_type[lookupValue],ud_pole_foundation_type[lookupKey],"ERROR"),""), "")</f>
        <v/>
      </c>
      <c r="AD298" s="3" t="str">
        <f>IF($A298="ADD",IF(NOT(ISBLANK(AC298)),_xlfn.XLOOKUP(AC298,ud_pole_base_connection[lookupValue],ud_pole_base_connection[lookupKey],"ERROR"),""), "")</f>
        <v/>
      </c>
      <c r="AE298" s="22"/>
      <c r="AF298" s="22"/>
      <c r="AI298" s="3" t="str">
        <f>IF($A298="ADD",IF(NOT(ISBLANK(AH298)),_xlfn.XLOOKUP(AH298,ud_pole_structure_make[lookupValue],ud_pole_structure_make[lookupKey],"ERROR"),""), "")</f>
        <v/>
      </c>
      <c r="AK298" s="3" t="str">
        <f>IF($A298="ADD",IF(NOT(ISBLANK(AJ298)),_xlfn.XLOOKUP(1,(ud_pole_structure_model_lookup=AJ298)*(ud_pole_structure_model_parentKey=AI298),ud_pole_structure_model[lookupKey],"ERROR"),""), "")</f>
        <v/>
      </c>
      <c r="AM298" s="3" t="str">
        <f>IF($A298="ADD",IF(NOT(ISBLANK(AL298)),_xlfn.XLOOKUP(AL298,sl_pole_shape[lookupValue],sl_pole_shape[lookupKey],"ERROR"),""), "")</f>
        <v/>
      </c>
      <c r="AN298" s="8"/>
      <c r="AP298" s="3" t="str">
        <f>IF($A298="ADD",IF(NOT(ISBLANK(AO298)),_xlfn.XLOOKUP(AO298,sl_pole_attach[lookupValue],sl_pole_attach[lookupKey],"ERROR"),""), "")</f>
        <v/>
      </c>
      <c r="AR298" s="3" t="str">
        <f>IF($A298="ADD",IF(NOT(ISBLANK(AQ298)),_xlfn.XLOOKUP(AQ298,sl_earthing_type[lookupValue],sl_earthing_type[lookupKey],"ERROR"),""), "")</f>
        <v/>
      </c>
      <c r="AT298" s="3" t="str">
        <f>IF($A298="ADD",IF(NOT(ISBLANK(AS298)),_xlfn.XLOOKUP(AS298,men_point[lookupValue],men_point[lookupKey],"ERROR"),""), "")</f>
        <v/>
      </c>
      <c r="AU298" s="8"/>
      <c r="AW298" s="3" t="str">
        <f>IF($A298="ADD",IF(NOT(ISBLANK(AV298)),_xlfn.XLOOKUP(AV298,sign_bracket[lookupValue],sign_bracket[lookupKey],"ERROR"),""), "")</f>
        <v/>
      </c>
      <c r="AY298" s="3" t="str">
        <f>IF($A298="ADD",IF(NOT(ISBLANK(AX298)),_xlfn.XLOOKUP(AX298,post_plant_type[lookupValue],post_plant_type[lookupKey],"ERROR"),""), "")</f>
        <v/>
      </c>
      <c r="BA298" s="3" t="str">
        <f>IF($A298="ADD",IF(NOT(ISBLANK(AZ298)),_xlfn.XLOOKUP(AZ298,post_ground_type[lookupValue],post_ground_type[lookupKey],"ERROR"),""), "")</f>
        <v/>
      </c>
      <c r="BC298" s="3" t="str">
        <f>IF($A298="ADD",IF(NOT(ISBLANK(BB298)),_xlfn.XLOOKUP(BB298,post_joint_type[lookupValue],post_joint_type[lookupKey],"ERROR"),""), "")</f>
        <v/>
      </c>
      <c r="BD298" s="4"/>
      <c r="BE298" s="7"/>
      <c r="BF298" s="4" t="str">
        <f t="shared" ca="1" si="36"/>
        <v/>
      </c>
      <c r="BG298" s="4"/>
      <c r="BH298" s="3" t="str">
        <f t="shared" si="37"/>
        <v/>
      </c>
      <c r="BI298" s="3" t="str">
        <f>IF($A298="","",IF((AND($A298="ADD",OR(BH298="",BH298="In Use"))),"5",(_xlfn.XLOOKUP(BH298,ud_asset_status[lookupValue],ud_asset_status[lookupKey],""))))</f>
        <v/>
      </c>
      <c r="BJ298" s="7"/>
      <c r="BL298" s="3" t="str">
        <f>IF($A298="ADD",IF(NOT(ISBLANK(BK298)),_xlfn.XLOOKUP(BK298,ud_replacement_status[lookupValue],ud_replacement_status[lookupKey],"ERROR"),""), "")</f>
        <v/>
      </c>
      <c r="BM298" s="7"/>
      <c r="BO298" s="3" t="str">
        <f>IF($A298="ADD",IF(NOT(ISBLANK(BN298)),_xlfn.XLOOKUP(BN298,ar_replace_reason[lookupValue],ar_replace_reason[lookupKey],"ERROR"),""), "")</f>
        <v/>
      </c>
      <c r="BP298" s="3" t="str">
        <f t="shared" si="38"/>
        <v/>
      </c>
      <c r="BQ298" s="3" t="str">
        <f>IF($A298="","",IF((AND($A298="ADD",OR(BP298="",BP298="Queenstown-Lakes District Council"))),"70",(_xlfn.XLOOKUP(BP298,ud_organisation_owner[lookupValue],ud_organisation_owner[lookupKey],""))))</f>
        <v/>
      </c>
      <c r="BR298" s="3" t="str">
        <f t="shared" si="39"/>
        <v/>
      </c>
      <c r="BS298" s="3" t="str">
        <f>IF($A298="","",IF((AND($A298="ADD",OR(BR298="",BR298="Queenstown-Lakes District Council"))),"70",(_xlfn.XLOOKUP(BR298,ud_organisation_owner[lookupValue],ud_organisation_owner[lookupKey],""))))</f>
        <v/>
      </c>
      <c r="BT298" s="3" t="str">
        <f t="shared" si="40"/>
        <v/>
      </c>
      <c r="BU298" s="3" t="str">
        <f>IF($A298="","",IF((AND($A298="ADD",OR(BT298="",BT298="Local Authority"))),"17",(_xlfn.XLOOKUP(BT298,ud_sub_organisation[lookupValue],ud_sub_organisation[lookupKey],""))))</f>
        <v/>
      </c>
      <c r="BW298" s="3" t="str">
        <f>IF($A298="ADD",IF(NOT(ISBLANK(BV298)),_xlfn.XLOOKUP(BV298,ud_maintenance_organisation[lookupValue],ud_maintenance_organisation[lookupKey],"ERROR"),""), "")</f>
        <v/>
      </c>
      <c r="BX298" s="3" t="str">
        <f t="shared" si="41"/>
        <v/>
      </c>
      <c r="BY298" s="3" t="str">
        <f>IF($A298="","",IF((AND($A298="ADD",OR(BX298="",BX298="Vested Assets"))),"12",(_xlfn.XLOOKUP(BX298,ud_work_category[lookupValue],ud_work_category[lookupKey],""))))</f>
        <v/>
      </c>
      <c r="BZ298" s="6"/>
      <c r="CA298" s="2" t="str">
        <f t="shared" si="42"/>
        <v/>
      </c>
      <c r="CB298" s="3" t="str">
        <f t="shared" si="43"/>
        <v/>
      </c>
      <c r="CC298" s="3" t="str">
        <f>IF($A298="","",IF((AND($A298="ADD",OR(CB298="",CB298="Excellent"))),"1",(_xlfn.XLOOKUP(CB298,condition[lookupValue],condition[lookupKey],""))))</f>
        <v/>
      </c>
      <c r="CD298" s="7" t="str">
        <f t="shared" si="44"/>
        <v/>
      </c>
      <c r="CE298" s="8"/>
    </row>
    <row r="299" spans="2:83" x14ac:dyDescent="0.25">
      <c r="B299" s="4"/>
      <c r="D299" s="3" t="str">
        <f>IF($A299="ADD",IF(NOT(ISBLANK(C299)),_xlfn.XLOOKUP(C299,ud_amds_table_list[lookupValue],ud_amds_table_list[lookupKey],"ERROR"),""), "")</f>
        <v/>
      </c>
      <c r="G299" s="8"/>
      <c r="I299" s="3" t="str">
        <f>IF($A299="ADD",IF(NOT(ISBLANK(H299)),_xlfn.XLOOKUP(H299,roadnames[lookupValue],roadnames[lookupKey],"ERROR"),""), "")</f>
        <v/>
      </c>
      <c r="J299" s="5"/>
      <c r="K299" s="5"/>
      <c r="L299" s="22"/>
      <c r="N299" s="3" t="str">
        <f>IF($A299="ADD",IF(NOT(ISBLANK(M299)),_xlfn.XLOOKUP(M299,side[lookupValue],side[lookupKey],"ERROR"),""), "")</f>
        <v/>
      </c>
      <c r="O299" s="4"/>
      <c r="Q299" s="3" t="str">
        <f>IF($A299="ADD",IF(NOT(ISBLANK(P299)),_xlfn.XLOOKUP(P299,ud_placement[lookupValue],ud_placement[lookupKey],"ERROR"),""), "")</f>
        <v/>
      </c>
      <c r="S299" s="3" t="str">
        <f>IF($A299="ADD",IF(NOT(ISBLANK(R299)),_xlfn.XLOOKUP(R299,ud_pole_primary_function[lookupValue],ud_pole_primary_function[lookupKey],"ERROR"),""), "")</f>
        <v/>
      </c>
      <c r="U299" s="3" t="str">
        <f>IF($A299="ADD",IF(NOT(ISBLANK(T299)),_xlfn.XLOOKUP(T299,ud_pole_structure_type[lookupValue],ud_pole_structure_type[lookupKey],"ERROR"),""), "")</f>
        <v/>
      </c>
      <c r="X299" s="3" t="str">
        <f>IF($A299="ADD",IF(NOT(ISBLANK(W299)),_xlfn.XLOOKUP(W299,pole_material[lookupValue],pole_material[lookupKey],"ERROR"),""), "")</f>
        <v/>
      </c>
      <c r="Z299" s="3" t="str">
        <f>IF($A299="ADD",IF(NOT(ISBLANK(Y299)),_xlfn.XLOOKUP(Y299,ud_coating_system[lookupValue],ud_coating_system[lookupKey],"ERROR"),""), "")</f>
        <v/>
      </c>
      <c r="AB299" s="3" t="str">
        <f>IF($A299="ADD",IF(NOT(ISBLANK(AA299)),_xlfn.XLOOKUP(AA299,ud_pole_foundation_type[lookupValue],ud_pole_foundation_type[lookupKey],"ERROR"),""), "")</f>
        <v/>
      </c>
      <c r="AD299" s="3" t="str">
        <f>IF($A299="ADD",IF(NOT(ISBLANK(AC299)),_xlfn.XLOOKUP(AC299,ud_pole_base_connection[lookupValue],ud_pole_base_connection[lookupKey],"ERROR"),""), "")</f>
        <v/>
      </c>
      <c r="AE299" s="22"/>
      <c r="AF299" s="22"/>
      <c r="AI299" s="3" t="str">
        <f>IF($A299="ADD",IF(NOT(ISBLANK(AH299)),_xlfn.XLOOKUP(AH299,ud_pole_structure_make[lookupValue],ud_pole_structure_make[lookupKey],"ERROR"),""), "")</f>
        <v/>
      </c>
      <c r="AK299" s="3" t="str">
        <f>IF($A299="ADD",IF(NOT(ISBLANK(AJ299)),_xlfn.XLOOKUP(1,(ud_pole_structure_model_lookup=AJ299)*(ud_pole_structure_model_parentKey=AI299),ud_pole_structure_model[lookupKey],"ERROR"),""), "")</f>
        <v/>
      </c>
      <c r="AM299" s="3" t="str">
        <f>IF($A299="ADD",IF(NOT(ISBLANK(AL299)),_xlfn.XLOOKUP(AL299,sl_pole_shape[lookupValue],sl_pole_shape[lookupKey],"ERROR"),""), "")</f>
        <v/>
      </c>
      <c r="AN299" s="8"/>
      <c r="AP299" s="3" t="str">
        <f>IF($A299="ADD",IF(NOT(ISBLANK(AO299)),_xlfn.XLOOKUP(AO299,sl_pole_attach[lookupValue],sl_pole_attach[lookupKey],"ERROR"),""), "")</f>
        <v/>
      </c>
      <c r="AR299" s="3" t="str">
        <f>IF($A299="ADD",IF(NOT(ISBLANK(AQ299)),_xlfn.XLOOKUP(AQ299,sl_earthing_type[lookupValue],sl_earthing_type[lookupKey],"ERROR"),""), "")</f>
        <v/>
      </c>
      <c r="AT299" s="3" t="str">
        <f>IF($A299="ADD",IF(NOT(ISBLANK(AS299)),_xlfn.XLOOKUP(AS299,men_point[lookupValue],men_point[lookupKey],"ERROR"),""), "")</f>
        <v/>
      </c>
      <c r="AU299" s="8"/>
      <c r="AW299" s="3" t="str">
        <f>IF($A299="ADD",IF(NOT(ISBLANK(AV299)),_xlfn.XLOOKUP(AV299,sign_bracket[lookupValue],sign_bracket[lookupKey],"ERROR"),""), "")</f>
        <v/>
      </c>
      <c r="AY299" s="3" t="str">
        <f>IF($A299="ADD",IF(NOT(ISBLANK(AX299)),_xlfn.XLOOKUP(AX299,post_plant_type[lookupValue],post_plant_type[lookupKey],"ERROR"),""), "")</f>
        <v/>
      </c>
      <c r="BA299" s="3" t="str">
        <f>IF($A299="ADD",IF(NOT(ISBLANK(AZ299)),_xlfn.XLOOKUP(AZ299,post_ground_type[lookupValue],post_ground_type[lookupKey],"ERROR"),""), "")</f>
        <v/>
      </c>
      <c r="BC299" s="3" t="str">
        <f>IF($A299="ADD",IF(NOT(ISBLANK(BB299)),_xlfn.XLOOKUP(BB299,post_joint_type[lookupValue],post_joint_type[lookupKey],"ERROR"),""), "")</f>
        <v/>
      </c>
      <c r="BD299" s="4"/>
      <c r="BE299" s="7"/>
      <c r="BF299" s="4" t="str">
        <f t="shared" ca="1" si="36"/>
        <v/>
      </c>
      <c r="BG299" s="4"/>
      <c r="BH299" s="3" t="str">
        <f t="shared" si="37"/>
        <v/>
      </c>
      <c r="BI299" s="3" t="str">
        <f>IF($A299="","",IF((AND($A299="ADD",OR(BH299="",BH299="In Use"))),"5",(_xlfn.XLOOKUP(BH299,ud_asset_status[lookupValue],ud_asset_status[lookupKey],""))))</f>
        <v/>
      </c>
      <c r="BJ299" s="7"/>
      <c r="BL299" s="3" t="str">
        <f>IF($A299="ADD",IF(NOT(ISBLANK(BK299)),_xlfn.XLOOKUP(BK299,ud_replacement_status[lookupValue],ud_replacement_status[lookupKey],"ERROR"),""), "")</f>
        <v/>
      </c>
      <c r="BM299" s="7"/>
      <c r="BO299" s="3" t="str">
        <f>IF($A299="ADD",IF(NOT(ISBLANK(BN299)),_xlfn.XLOOKUP(BN299,ar_replace_reason[lookupValue],ar_replace_reason[lookupKey],"ERROR"),""), "")</f>
        <v/>
      </c>
      <c r="BP299" s="3" t="str">
        <f t="shared" si="38"/>
        <v/>
      </c>
      <c r="BQ299" s="3" t="str">
        <f>IF($A299="","",IF((AND($A299="ADD",OR(BP299="",BP299="Queenstown-Lakes District Council"))),"70",(_xlfn.XLOOKUP(BP299,ud_organisation_owner[lookupValue],ud_organisation_owner[lookupKey],""))))</f>
        <v/>
      </c>
      <c r="BR299" s="3" t="str">
        <f t="shared" si="39"/>
        <v/>
      </c>
      <c r="BS299" s="3" t="str">
        <f>IF($A299="","",IF((AND($A299="ADD",OR(BR299="",BR299="Queenstown-Lakes District Council"))),"70",(_xlfn.XLOOKUP(BR299,ud_organisation_owner[lookupValue],ud_organisation_owner[lookupKey],""))))</f>
        <v/>
      </c>
      <c r="BT299" s="3" t="str">
        <f t="shared" si="40"/>
        <v/>
      </c>
      <c r="BU299" s="3" t="str">
        <f>IF($A299="","",IF((AND($A299="ADD",OR(BT299="",BT299="Local Authority"))),"17",(_xlfn.XLOOKUP(BT299,ud_sub_organisation[lookupValue],ud_sub_organisation[lookupKey],""))))</f>
        <v/>
      </c>
      <c r="BW299" s="3" t="str">
        <f>IF($A299="ADD",IF(NOT(ISBLANK(BV299)),_xlfn.XLOOKUP(BV299,ud_maintenance_organisation[lookupValue],ud_maintenance_organisation[lookupKey],"ERROR"),""), "")</f>
        <v/>
      </c>
      <c r="BX299" s="3" t="str">
        <f t="shared" si="41"/>
        <v/>
      </c>
      <c r="BY299" s="3" t="str">
        <f>IF($A299="","",IF((AND($A299="ADD",OR(BX299="",BX299="Vested Assets"))),"12",(_xlfn.XLOOKUP(BX299,ud_work_category[lookupValue],ud_work_category[lookupKey],""))))</f>
        <v/>
      </c>
      <c r="BZ299" s="6"/>
      <c r="CA299" s="2" t="str">
        <f t="shared" si="42"/>
        <v/>
      </c>
      <c r="CB299" s="3" t="str">
        <f t="shared" si="43"/>
        <v/>
      </c>
      <c r="CC299" s="3" t="str">
        <f>IF($A299="","",IF((AND($A299="ADD",OR(CB299="",CB299="Excellent"))),"1",(_xlfn.XLOOKUP(CB299,condition[lookupValue],condition[lookupKey],""))))</f>
        <v/>
      </c>
      <c r="CD299" s="7" t="str">
        <f t="shared" si="44"/>
        <v/>
      </c>
      <c r="CE299" s="8"/>
    </row>
    <row r="300" spans="2:83" x14ac:dyDescent="0.25">
      <c r="B300" s="4"/>
      <c r="D300" s="3" t="str">
        <f>IF($A300="ADD",IF(NOT(ISBLANK(C300)),_xlfn.XLOOKUP(C300,ud_amds_table_list[lookupValue],ud_amds_table_list[lookupKey],"ERROR"),""), "")</f>
        <v/>
      </c>
      <c r="G300" s="8"/>
      <c r="I300" s="3" t="str">
        <f>IF($A300="ADD",IF(NOT(ISBLANK(H300)),_xlfn.XLOOKUP(H300,roadnames[lookupValue],roadnames[lookupKey],"ERROR"),""), "")</f>
        <v/>
      </c>
      <c r="J300" s="5"/>
      <c r="K300" s="5"/>
      <c r="L300" s="22"/>
      <c r="N300" s="3" t="str">
        <f>IF($A300="ADD",IF(NOT(ISBLANK(M300)),_xlfn.XLOOKUP(M300,side[lookupValue],side[lookupKey],"ERROR"),""), "")</f>
        <v/>
      </c>
      <c r="O300" s="4"/>
      <c r="Q300" s="3" t="str">
        <f>IF($A300="ADD",IF(NOT(ISBLANK(P300)),_xlfn.XLOOKUP(P300,ud_placement[lookupValue],ud_placement[lookupKey],"ERROR"),""), "")</f>
        <v/>
      </c>
      <c r="S300" s="3" t="str">
        <f>IF($A300="ADD",IF(NOT(ISBLANK(R300)),_xlfn.XLOOKUP(R300,ud_pole_primary_function[lookupValue],ud_pole_primary_function[lookupKey],"ERROR"),""), "")</f>
        <v/>
      </c>
      <c r="U300" s="3" t="str">
        <f>IF($A300="ADD",IF(NOT(ISBLANK(T300)),_xlfn.XLOOKUP(T300,ud_pole_structure_type[lookupValue],ud_pole_structure_type[lookupKey],"ERROR"),""), "")</f>
        <v/>
      </c>
      <c r="X300" s="3" t="str">
        <f>IF($A300="ADD",IF(NOT(ISBLANK(W300)),_xlfn.XLOOKUP(W300,pole_material[lookupValue],pole_material[lookupKey],"ERROR"),""), "")</f>
        <v/>
      </c>
      <c r="Z300" s="3" t="str">
        <f>IF($A300="ADD",IF(NOT(ISBLANK(Y300)),_xlfn.XLOOKUP(Y300,ud_coating_system[lookupValue],ud_coating_system[lookupKey],"ERROR"),""), "")</f>
        <v/>
      </c>
      <c r="AB300" s="3" t="str">
        <f>IF($A300="ADD",IF(NOT(ISBLANK(AA300)),_xlfn.XLOOKUP(AA300,ud_pole_foundation_type[lookupValue],ud_pole_foundation_type[lookupKey],"ERROR"),""), "")</f>
        <v/>
      </c>
      <c r="AD300" s="3" t="str">
        <f>IF($A300="ADD",IF(NOT(ISBLANK(AC300)),_xlfn.XLOOKUP(AC300,ud_pole_base_connection[lookupValue],ud_pole_base_connection[lookupKey],"ERROR"),""), "")</f>
        <v/>
      </c>
      <c r="AE300" s="22"/>
      <c r="AF300" s="22"/>
      <c r="AI300" s="3" t="str">
        <f>IF($A300="ADD",IF(NOT(ISBLANK(AH300)),_xlfn.XLOOKUP(AH300,ud_pole_structure_make[lookupValue],ud_pole_structure_make[lookupKey],"ERROR"),""), "")</f>
        <v/>
      </c>
      <c r="AK300" s="3" t="str">
        <f>IF($A300="ADD",IF(NOT(ISBLANK(AJ300)),_xlfn.XLOOKUP(1,(ud_pole_structure_model_lookup=AJ300)*(ud_pole_structure_model_parentKey=AI300),ud_pole_structure_model[lookupKey],"ERROR"),""), "")</f>
        <v/>
      </c>
      <c r="AM300" s="3" t="str">
        <f>IF($A300="ADD",IF(NOT(ISBLANK(AL300)),_xlfn.XLOOKUP(AL300,sl_pole_shape[lookupValue],sl_pole_shape[lookupKey],"ERROR"),""), "")</f>
        <v/>
      </c>
      <c r="AN300" s="8"/>
      <c r="AP300" s="3" t="str">
        <f>IF($A300="ADD",IF(NOT(ISBLANK(AO300)),_xlfn.XLOOKUP(AO300,sl_pole_attach[lookupValue],sl_pole_attach[lookupKey],"ERROR"),""), "")</f>
        <v/>
      </c>
      <c r="AR300" s="3" t="str">
        <f>IF($A300="ADD",IF(NOT(ISBLANK(AQ300)),_xlfn.XLOOKUP(AQ300,sl_earthing_type[lookupValue],sl_earthing_type[lookupKey],"ERROR"),""), "")</f>
        <v/>
      </c>
      <c r="AT300" s="3" t="str">
        <f>IF($A300="ADD",IF(NOT(ISBLANK(AS300)),_xlfn.XLOOKUP(AS300,men_point[lookupValue],men_point[lookupKey],"ERROR"),""), "")</f>
        <v/>
      </c>
      <c r="AU300" s="8"/>
      <c r="AW300" s="3" t="str">
        <f>IF($A300="ADD",IF(NOT(ISBLANK(AV300)),_xlfn.XLOOKUP(AV300,sign_bracket[lookupValue],sign_bracket[lookupKey],"ERROR"),""), "")</f>
        <v/>
      </c>
      <c r="AY300" s="3" t="str">
        <f>IF($A300="ADD",IF(NOT(ISBLANK(AX300)),_xlfn.XLOOKUP(AX300,post_plant_type[lookupValue],post_plant_type[lookupKey],"ERROR"),""), "")</f>
        <v/>
      </c>
      <c r="BA300" s="3" t="str">
        <f>IF($A300="ADD",IF(NOT(ISBLANK(AZ300)),_xlfn.XLOOKUP(AZ300,post_ground_type[lookupValue],post_ground_type[lookupKey],"ERROR"),""), "")</f>
        <v/>
      </c>
      <c r="BC300" s="3" t="str">
        <f>IF($A300="ADD",IF(NOT(ISBLANK(BB300)),_xlfn.XLOOKUP(BB300,post_joint_type[lookupValue],post_joint_type[lookupKey],"ERROR"),""), "")</f>
        <v/>
      </c>
      <c r="BD300" s="4"/>
      <c r="BE300" s="7"/>
      <c r="BF300" s="4" t="str">
        <f t="shared" ca="1" si="36"/>
        <v/>
      </c>
      <c r="BG300" s="4"/>
      <c r="BH300" s="3" t="str">
        <f t="shared" si="37"/>
        <v/>
      </c>
      <c r="BI300" s="3" t="str">
        <f>IF($A300="","",IF((AND($A300="ADD",OR(BH300="",BH300="In Use"))),"5",(_xlfn.XLOOKUP(BH300,ud_asset_status[lookupValue],ud_asset_status[lookupKey],""))))</f>
        <v/>
      </c>
      <c r="BJ300" s="7"/>
      <c r="BL300" s="3" t="str">
        <f>IF($A300="ADD",IF(NOT(ISBLANK(BK300)),_xlfn.XLOOKUP(BK300,ud_replacement_status[lookupValue],ud_replacement_status[lookupKey],"ERROR"),""), "")</f>
        <v/>
      </c>
      <c r="BM300" s="7"/>
      <c r="BO300" s="3" t="str">
        <f>IF($A300="ADD",IF(NOT(ISBLANK(BN300)),_xlfn.XLOOKUP(BN300,ar_replace_reason[lookupValue],ar_replace_reason[lookupKey],"ERROR"),""), "")</f>
        <v/>
      </c>
      <c r="BP300" s="3" t="str">
        <f t="shared" si="38"/>
        <v/>
      </c>
      <c r="BQ300" s="3" t="str">
        <f>IF($A300="","",IF((AND($A300="ADD",OR(BP300="",BP300="Queenstown-Lakes District Council"))),"70",(_xlfn.XLOOKUP(BP300,ud_organisation_owner[lookupValue],ud_organisation_owner[lookupKey],""))))</f>
        <v/>
      </c>
      <c r="BR300" s="3" t="str">
        <f t="shared" si="39"/>
        <v/>
      </c>
      <c r="BS300" s="3" t="str">
        <f>IF($A300="","",IF((AND($A300="ADD",OR(BR300="",BR300="Queenstown-Lakes District Council"))),"70",(_xlfn.XLOOKUP(BR300,ud_organisation_owner[lookupValue],ud_organisation_owner[lookupKey],""))))</f>
        <v/>
      </c>
      <c r="BT300" s="3" t="str">
        <f t="shared" si="40"/>
        <v/>
      </c>
      <c r="BU300" s="3" t="str">
        <f>IF($A300="","",IF((AND($A300="ADD",OR(BT300="",BT300="Local Authority"))),"17",(_xlfn.XLOOKUP(BT300,ud_sub_organisation[lookupValue],ud_sub_organisation[lookupKey],""))))</f>
        <v/>
      </c>
      <c r="BW300" s="3" t="str">
        <f>IF($A300="ADD",IF(NOT(ISBLANK(BV300)),_xlfn.XLOOKUP(BV300,ud_maintenance_organisation[lookupValue],ud_maintenance_organisation[lookupKey],"ERROR"),""), "")</f>
        <v/>
      </c>
      <c r="BX300" s="3" t="str">
        <f t="shared" si="41"/>
        <v/>
      </c>
      <c r="BY300" s="3" t="str">
        <f>IF($A300="","",IF((AND($A300="ADD",OR(BX300="",BX300="Vested Assets"))),"12",(_xlfn.XLOOKUP(BX300,ud_work_category[lookupValue],ud_work_category[lookupKey],""))))</f>
        <v/>
      </c>
      <c r="BZ300" s="6"/>
      <c r="CA300" s="2" t="str">
        <f t="shared" si="42"/>
        <v/>
      </c>
      <c r="CB300" s="3" t="str">
        <f t="shared" si="43"/>
        <v/>
      </c>
      <c r="CC300" s="3" t="str">
        <f>IF($A300="","",IF((AND($A300="ADD",OR(CB300="",CB300="Excellent"))),"1",(_xlfn.XLOOKUP(CB300,condition[lookupValue],condition[lookupKey],""))))</f>
        <v/>
      </c>
      <c r="CD300" s="7" t="str">
        <f t="shared" si="44"/>
        <v/>
      </c>
      <c r="CE300" s="8"/>
    </row>
  </sheetData>
  <sheetProtection algorithmName="SHA-512" hashValue="uAQoKoQD0NoadP5XsKPBjnXNnArCMnfd2gmv76ryah2F5Ngdz03MxNV/roOxShLSzU0Q97YteBa2m6g9IlYX/w==" saltValue="K8lZZocyYWPjLFzEKRBsJA==" spinCount="100000" sheet="1" scenarios="1" selectLockedCells="1"/>
  <conditionalFormatting sqref="A2:XFD2">
    <cfRule type="cellIs" dxfId="282" priority="2" operator="equal">
      <formula>"ERROR"</formula>
    </cfRule>
  </conditionalFormatting>
  <conditionalFormatting sqref="A1:XFD1">
    <cfRule type="expression" dxfId="281" priority="1">
      <formula>A$2="ERROR"</formula>
    </cfRule>
  </conditionalFormatting>
  <conditionalFormatting sqref="A10:XFD300">
    <cfRule type="expression" dxfId="280" priority="445">
      <formula>MATCH("ERROR",$A10:$FE10,0)</formula>
    </cfRule>
    <cfRule type="expression" dxfId="279" priority="446">
      <formula>AND($A10="ADD",A$6=TRUE,A10="")</formula>
    </cfRule>
    <cfRule type="expression" dxfId="278" priority="447">
      <formula>OR(AND($A10="DELETE",A$1="Asset ID",A10=""),AND($A10="DELETE",A$1="Removal Date",A10=""),AND($A10="DELETE",A$1="Removal Reason",A10=""))</formula>
    </cfRule>
    <cfRule type="expression" dxfId="277" priority="448">
      <formula>OR(AND($A10="EDIT",A$1="Asset ID",A10=""),AND($A10="EDIT",A$5=TRUE,A10=""))</formula>
    </cfRule>
    <cfRule type="expression" dxfId="276" priority="449">
      <formula>AND($A10="ADD",A$5="COND",A10="")</formula>
    </cfRule>
    <cfRule type="expression" dxfId="275" priority="450">
      <formula>AND($A10="ADD",A$5=TRUE,A10="")</formula>
    </cfRule>
  </conditionalFormatting>
  <dataValidations count="51">
    <dataValidation type="list" allowBlank="1" showInputMessage="1" showErrorMessage="1" sqref="C10:C300" xr:uid="{9187F5CE-53C2-4745-B1AC-D202E74318B5}">
      <formula1>ud_amds_table_list_lookup</formula1>
    </dataValidation>
    <dataValidation type="list" allowBlank="1" showInputMessage="1" showErrorMessage="1" sqref="H10:H300" xr:uid="{7C6BE2EB-7CE1-4D50-AF3B-F8308AE723EF}">
      <formula1>roadnames_lookup</formula1>
    </dataValidation>
    <dataValidation type="list" allowBlank="1" showInputMessage="1" showErrorMessage="1" sqref="M10:M300" xr:uid="{2283A5E0-3CE0-43A7-AF0E-9536C3FC329F}">
      <formula1>side_lookup</formula1>
    </dataValidation>
    <dataValidation type="list" allowBlank="1" showInputMessage="1" showErrorMessage="1" sqref="P10:P300" xr:uid="{42AC7C41-346C-499D-9326-D2E73891BF75}">
      <formula1>ud_placement_lookup</formula1>
    </dataValidation>
    <dataValidation type="list" allowBlank="1" showInputMessage="1" showErrorMessage="1" sqref="R10:R300" xr:uid="{FF3325D5-8782-4CCA-9E7C-DC8F575524D5}">
      <formula1>ud_pole_primary_function_lookup</formula1>
    </dataValidation>
    <dataValidation type="list" allowBlank="1" showInputMessage="1" showErrorMessage="1" sqref="T10:T300" xr:uid="{5AE5C450-FB1B-4083-9C6D-55526168F36E}">
      <formula1>ud_pole_structure_type_lookup</formula1>
    </dataValidation>
    <dataValidation type="list" allowBlank="1" showInputMessage="1" showErrorMessage="1" sqref="W10:W300" xr:uid="{C35BB164-5E10-4952-B6F1-EEFDDC5E70B2}">
      <formula1>pole_material_lookup</formula1>
    </dataValidation>
    <dataValidation type="list" allowBlank="1" showInputMessage="1" showErrorMessage="1" sqref="Y10:Y300" xr:uid="{0FE053DC-1630-4C50-807C-DB4C4C0EAD15}">
      <formula1>ud_coating_system_lookup</formula1>
    </dataValidation>
    <dataValidation type="list" allowBlank="1" showInputMessage="1" showErrorMessage="1" sqref="AA10:AA300" xr:uid="{75FB3BF5-F1F2-4516-A5E2-5FEA72C1CDAB}">
      <formula1>ud_pole_foundation_type_lookup</formula1>
    </dataValidation>
    <dataValidation type="list" allowBlank="1" showInputMessage="1" showErrorMessage="1" sqref="AC10:AC300" xr:uid="{9D2F30C2-AAB1-48C2-8D35-791A484C1BE3}">
      <formula1>ud_pole_base_connection_lookup</formula1>
    </dataValidation>
    <dataValidation type="list" allowBlank="1" showInputMessage="1" showErrorMessage="1" sqref="AH10:AH300" xr:uid="{76E8DB15-81B4-4564-BF24-B90E9C215F1D}">
      <formula1>ud_pole_structure_make_lookup</formula1>
    </dataValidation>
    <dataValidation type="list" allowBlank="1" showInputMessage="1" showErrorMessage="1" sqref="AL10:AL300" xr:uid="{DEA80FA7-FB8B-4EDD-B28B-804D76D81D48}">
      <formula1>sl_pole_shape_lookup</formula1>
    </dataValidation>
    <dataValidation type="list" allowBlank="1" showInputMessage="1" showErrorMessage="1" sqref="AO10:AO300" xr:uid="{90DBCB63-3523-480F-B9F4-4A7FDD08E973}">
      <formula1>sl_pole_attach_lookup</formula1>
    </dataValidation>
    <dataValidation type="list" allowBlank="1" showInputMessage="1" showErrorMessage="1" sqref="AQ10:AQ300" xr:uid="{B5B15FD3-D383-425F-B152-BC9B29F58F4F}">
      <formula1>sl_earthing_type_lookup</formula1>
    </dataValidation>
    <dataValidation type="list" allowBlank="1" showInputMessage="1" showErrorMessage="1" sqref="AS10:AS300" xr:uid="{C4162D6A-372F-4051-A19E-95C55410DECE}">
      <formula1>men_point_lookup</formula1>
    </dataValidation>
    <dataValidation type="list" allowBlank="1" showInputMessage="1" showErrorMessage="1" sqref="AV10:AV300" xr:uid="{C0FD6B50-B8AE-42D6-83E2-023901AAA9B8}">
      <formula1>sign_bracket_lookup</formula1>
    </dataValidation>
    <dataValidation type="list" allowBlank="1" showInputMessage="1" showErrorMessage="1" sqref="AX10:AX300" xr:uid="{BCC52A17-12CB-4B41-AF39-7FB29589E9F6}">
      <formula1>post_plant_type_lookup</formula1>
    </dataValidation>
    <dataValidation type="list" allowBlank="1" showInputMessage="1" showErrorMessage="1" sqref="AZ10:AZ300" xr:uid="{9E597AB8-53F2-4F27-8191-755404865986}">
      <formula1>post_ground_type_lookup</formula1>
    </dataValidation>
    <dataValidation type="list" allowBlank="1" showInputMessage="1" showErrorMessage="1" sqref="BB10:BB300" xr:uid="{C4AAA40E-1D1D-413C-B3A6-3BD8B0EA7B6C}">
      <formula1>post_joint_type_lookup</formula1>
    </dataValidation>
    <dataValidation type="list" allowBlank="1" showInputMessage="1" showErrorMessage="1" promptTitle="WARNING" prompt="Only change If ammending existing asset" sqref="BH10:BH300" xr:uid="{F510266F-40B6-4B3A-B9B5-D1FDD5839A15}">
      <formula1>ud_asset_status_lookup</formula1>
    </dataValidation>
    <dataValidation type="list" allowBlank="1" showInputMessage="1" showErrorMessage="1" sqref="BK10:BK300" xr:uid="{381505B5-3778-47A3-9264-6C9D96684C1C}">
      <formula1>ud_replacement_status_lookup</formula1>
    </dataValidation>
    <dataValidation type="list" allowBlank="1" showInputMessage="1" showErrorMessage="1" sqref="BN10:BN300" xr:uid="{F74D95A1-D86D-47AE-9E84-D6C16C55B6C9}">
      <formula1>ar_replace_reason_lookup</formula1>
    </dataValidation>
    <dataValidation type="list" allowBlank="1" showInputMessage="1" showErrorMessage="1" promptTitle="WARNING" prompt="Only change this If Not QLDC asset" sqref="BR10:BR300" xr:uid="{58D45780-5F16-4032-9C67-000134CD94D8}">
      <formula1>ud_organisation_owner_lookup</formula1>
    </dataValidation>
    <dataValidation type="list" allowBlank="1" showInputMessage="1" showErrorMessage="1" promptTitle="WARNING" prompt="Only change this If Not QLDC Roading asset" sqref="BT10:BT300" xr:uid="{5C961E70-E264-489D-B178-2A98DCC189B2}">
      <formula1>ud_sub_organisation_lookup</formula1>
    </dataValidation>
    <dataValidation type="list" allowBlank="1" showInputMessage="1" showErrorMessage="1" sqref="BV10:BV300" xr:uid="{129CF141-2795-42D3-A7A5-E7C33F7E5AB9}">
      <formula1>ud_maintenance_organisation_lookup</formula1>
    </dataValidation>
    <dataValidation type="list" allowBlank="1" showInputMessage="1" showErrorMessage="1" promptTitle="WARNING" prompt="Only change this field If undertaking maintenance Or CAPEX works" sqref="BX10:BX300" xr:uid="{6D05256E-0920-4143-8FCF-AC835BE4E420}">
      <formula1>ud_work_category_lookup</formula1>
    </dataValidation>
    <dataValidation type="list" allowBlank="1" showInputMessage="1" showErrorMessage="1" promptTitle="WARNING" prompt="Only change this If incorrect" sqref="CB10:CB300" xr:uid="{607A5C41-E67D-414A-AB0F-663DE53CF081}">
      <formula1>condition_lookup</formula1>
    </dataValidation>
    <dataValidation type="list" allowBlank="1" showInputMessage="1" showErrorMessage="1" sqref="AJ10:AJ300" xr:uid="{FCEAA633-8BA9-4F05-BBC9-F1BA9894A1EC}">
      <formula1 xml:space="preserve"> OFFSET(ud_pole_structure_model_lookupValueRef,MATCH($AI10,ud_pole_structure_model_parentKey,0),0,COUNTIF(ud_pole_structure_model_parentKey,$AI10))</formula1>
    </dataValidation>
    <dataValidation type="list" allowBlank="1" showInputMessage="1" showErrorMessage="1" sqref="AG10:AG300" xr:uid="{D09BA51C-1102-41BF-9E1E-52401919059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A64B527-AC85-4B56-84B4-BD7D320C3535}">
      <formula1>"ADD,EDIT,DELETE"</formula1>
    </dataValidation>
    <dataValidation type="list" allowBlank="1" showInputMessage="1" showErrorMessage="1" promptTitle="WARNING" prompt="Only change this If Not QLDC asset" sqref="BP10:BP300" xr:uid="{0334EA3E-6384-4670-87AB-CA2F0A3AF4F9}">
      <formula1>ud_organisation_owner_lookup</formula1>
    </dataValidation>
    <dataValidation type="list" allowBlank="1" showInputMessage="1" showErrorMessage="1" promptTitle="WARNING" prompt="Only change this If NZTA Or Parks And Reserves asset" sqref="CA10:CA300" xr:uid="{4CC44DCC-1958-4656-B34D-F9A810FCFBF3}">
      <formula1>"TRUE,FALSE"</formula1>
    </dataValidation>
    <dataValidation type="whole" allowBlank="1" showInputMessage="1" showErrorMessage="1" error="Please Enter Whole Number Between 1 And 999" promptTitle="ERROR" sqref="BF10:BF300" xr:uid="{4E858A49-F380-4D45-9C14-D87E4F47FA05}">
      <formula1>1</formula1>
      <formula2>999</formula2>
    </dataValidation>
    <dataValidation type="whole" allowBlank="1" showInputMessage="1" showErrorMessage="1" error="Please Enter Whole Number Between 1 And 2147483647" promptTitle="ERROR" sqref="B10:B300" xr:uid="{01C668F1-2548-4722-8576-1F217DDE4113}">
      <formula1>1</formula1>
      <formula2>2147483647</formula2>
    </dataValidation>
    <dataValidation type="whole" allowBlank="1" showInputMessage="1" showErrorMessage="1" error="Please Enter Whole Number Between 1 And 9999999999" promptTitle="ERROR" sqref="BD10:BD300" xr:uid="{EF2D5DD3-4847-4586-B80C-F410C952E9BF}">
      <formula1>1</formula1>
      <formula2>9999999999</formula2>
    </dataValidation>
    <dataValidation type="whole" allowBlank="1" showInputMessage="1" showErrorMessage="1" error="Please Enter Whole Number Between 1 And 9999999999" promptTitle="ERROR" sqref="BG10:BG300" xr:uid="{D2C8182F-4567-4F73-9C86-1EA10694054F}">
      <formula1>1</formula1>
      <formula2>9999999999</formula2>
    </dataValidation>
    <dataValidation type="whole" allowBlank="1" showInputMessage="1" showErrorMessage="1" error="Please Enter Whole Number Between 1 And 999999" promptTitle="ERROR" sqref="O10:O300" xr:uid="{5EB557A3-E095-4171-B6C9-3D31D7EA4318}">
      <formula1>1</formula1>
      <formula2>999999</formula2>
    </dataValidation>
    <dataValidation type="decimal" allowBlank="1" showInputMessage="1" showErrorMessage="1" error="Please Enter Decimal Between 0.1 And 999.9" promptTitle="ERROR" sqref="AE10:AE300" xr:uid="{C3A64B93-7EAA-471B-ABAF-8E535DFD8D58}">
      <formula1>0.1</formula1>
      <formula2>999.9</formula2>
    </dataValidation>
    <dataValidation type="decimal" allowBlank="1" showInputMessage="1" showErrorMessage="1" error="Please Enter Decimal Between 0.1 And 999.9" promptTitle="ERROR" sqref="AF10:AF300" xr:uid="{605BEF31-DCA6-44AC-A638-52FA30B408ED}">
      <formula1>0.1</formula1>
      <formula2>999.9</formula2>
    </dataValidation>
    <dataValidation type="decimal" allowBlank="1" showInputMessage="1" showErrorMessage="1" error="Please Enter Decimal Between -40.0 And 999.9" promptTitle="ERROR" sqref="L10:L300" xr:uid="{7866676C-991C-4C80-AB6A-EC0F5EEEDACF}">
      <formula1>-40</formula1>
      <formula2>999.9</formula2>
    </dataValidation>
    <dataValidation type="decimal" allowBlank="1" showInputMessage="1" showErrorMessage="1" error="Please Enter Decimal Between 0.01 And 9999999999.99" promptTitle="ERROR" sqref="BZ10:BZ300" xr:uid="{B5C21C62-E7CB-4FE5-A998-9414F3F304D2}">
      <formula1>0.01</formula1>
      <formula2>9999999999.99</formula2>
    </dataValidation>
    <dataValidation type="textLength" allowBlank="1" showInputMessage="1" showErrorMessage="1" error="Please Dont Enter More Than 255 Characters" promptTitle="ERROR" sqref="CE10:CE300" xr:uid="{C679F94C-E2FD-4862-9ECB-53862E429835}">
      <formula1>0</formula1>
      <formula2>255</formula2>
    </dataValidation>
    <dataValidation type="textLength" allowBlank="1" showInputMessage="1" showErrorMessage="1" error="Please Dont Enter More Than 30 Characters" promptTitle="ERROR" sqref="G10:G300" xr:uid="{11F24E17-F01D-44D5-8F80-FFC1653B6339}">
      <formula1>0</formula1>
      <formula2>30</formula2>
    </dataValidation>
    <dataValidation type="textLength" allowBlank="1" showInputMessage="1" showErrorMessage="1" error="Please Dont Enter More Than 30 Characters" promptTitle="ERROR" sqref="AN10:AN300" xr:uid="{14C64E96-27DF-4BDE-9D19-6E04D75C2E3C}">
      <formula1>0</formula1>
      <formula2>30</formula2>
    </dataValidation>
    <dataValidation type="textLength" allowBlank="1" showInputMessage="1" showErrorMessage="1" error="Please Dont Enter More Than 30 Characters" promptTitle="ERROR" sqref="AU10:AU300" xr:uid="{47364CD7-AE80-4B56-B867-3BCC3C23BEC7}">
      <formula1>0</formula1>
      <formula2>30</formula2>
    </dataValidation>
    <dataValidation type="date" allowBlank="1" showInputMessage="1" showErrorMessage="1" error="Please Enter Valid Date eg 31/01/2023" promptTitle="ERROR" sqref="BE10:BE300" xr:uid="{78FE3655-3E00-4CFF-A4AB-816673E1C82D}">
      <formula1>42005</formula1>
      <formula2>48580</formula2>
    </dataValidation>
    <dataValidation type="date" allowBlank="1" showInputMessage="1" showErrorMessage="1" error="Please Enter Valid Date eg 31/01/2023" promptTitle="ERROR" sqref="BJ10:BJ300" xr:uid="{9F4ED4A2-9CE4-40C3-B609-59A488C3EA3A}">
      <formula1>42005</formula1>
      <formula2>48580</formula2>
    </dataValidation>
    <dataValidation type="date" allowBlank="1" showInputMessage="1" showErrorMessage="1" error="Please Enter Valid Date eg 31/01/2023" promptTitle="ERROR" sqref="BM10:BM300" xr:uid="{A34ABA2C-B294-4760-9FED-5E4053DF218D}">
      <formula1>42005</formula1>
      <formula2>48580</formula2>
    </dataValidation>
    <dataValidation type="date" allowBlank="1" showInputMessage="1" showErrorMessage="1" error="Please Enter Valid Date eg 31/01/2023" promptTitle="ERROR" sqref="CD10:CD300" xr:uid="{61687A64-B316-4004-988C-1D0EB6317E1A}">
      <formula1>42005</formula1>
      <formula2>48580</formula2>
    </dataValidation>
    <dataValidation type="decimal" allowBlank="1" showInputMessage="1" showErrorMessage="1" error="This an incomplete grid reference or is outside of QLDC. Please check that this a easting in NZTM2000" promptTitle="ERROR" sqref="J10:J300" xr:uid="{E4DCDD57-30C3-4E50-8D9D-0DC687134FE8}">
      <formula1>1214282.3401</formula1>
      <formula2>1337162.7716</formula2>
    </dataValidation>
    <dataValidation type="decimal" allowBlank="1" showInputMessage="1" showErrorMessage="1" error="This an incomplete grid reference or is outside of QLDC. Please check that this a northing in NZTM2000" promptTitle="ERROR" sqref="K10:K300" xr:uid="{44F22A3D-004A-41EE-AA59-EFAC09E2A6A7}">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8.5703125" style="3" bestFit="1" customWidth="1"/>
    <col min="4" max="4" width="18.5703125" style="3" hidden="1" customWidth="1" outlineLevel="1"/>
    <col min="5" max="5" width="14.28515625" style="3" bestFit="1" customWidth="1" collapsed="1"/>
    <col min="6" max="6" width="10.85546875" style="3" bestFit="1" customWidth="1"/>
    <col min="7" max="7" width="10.85546875" style="3" hidden="1" customWidth="1" outlineLevel="1"/>
    <col min="8" max="8" width="13.140625" style="3" bestFit="1" customWidth="1" collapsed="1"/>
    <col min="9" max="9" width="13.140625" style="3" bestFit="1" customWidth="1"/>
    <col min="10" max="10" width="12" style="3" bestFit="1" customWidth="1"/>
    <col min="11" max="11" width="7.140625" style="3" bestFit="1" customWidth="1"/>
    <col min="12" max="12" width="7.140625" style="3" hidden="1" customWidth="1" outlineLevel="1"/>
    <col min="13" max="13" width="9.85546875" style="3" bestFit="1" customWidth="1" collapsed="1"/>
    <col min="14" max="14" width="13.85546875" style="3" bestFit="1" customWidth="1"/>
    <col min="15" max="15" width="13.85546875" style="3" hidden="1" customWidth="1" outlineLevel="1"/>
    <col min="16" max="16" width="17.42578125" style="3" bestFit="1" customWidth="1" collapsed="1"/>
    <col min="17" max="17" width="17.42578125" style="3" hidden="1" customWidth="1" outlineLevel="1"/>
    <col min="18" max="18" width="15.7109375" style="3" bestFit="1" customWidth="1" collapsed="1"/>
    <col min="19" max="19" width="13.140625" style="3" bestFit="1" customWidth="1"/>
    <col min="20" max="20" width="28.7109375" style="3" bestFit="1" customWidth="1"/>
    <col min="21" max="21" width="18.28515625" style="3" bestFit="1" customWidth="1"/>
    <col min="22" max="22" width="18.28515625" style="3" hidden="1" customWidth="1" outlineLevel="1"/>
    <col min="23" max="23" width="14.28515625" style="3" bestFit="1" customWidth="1" collapsed="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22.28515625" style="3" bestFit="1" customWidth="1" collapsed="1"/>
    <col min="30" max="30" width="22.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28.42578125" style="3" bestFit="1" customWidth="1" collapsed="1"/>
    <col min="41" max="41" width="28.42578125" style="3" hidden="1" customWidth="1" outlineLevel="1"/>
    <col min="42" max="42" width="17.5703125" style="3" bestFit="1" customWidth="1" collapsed="1"/>
    <col min="43" max="43" width="17.5703125" style="3" hidden="1" customWidth="1" outlineLevel="1"/>
    <col min="44" max="44" width="12.28515625" style="3" bestFit="1" customWidth="1" collapsed="1"/>
    <col min="45" max="45" width="13.7109375" style="3" bestFit="1" customWidth="1"/>
    <col min="46" max="46" width="9.7109375" style="3" bestFit="1" customWidth="1"/>
    <col min="47" max="47" width="9.7109375" style="3" hidden="1" customWidth="1" outlineLevel="1"/>
    <col min="48" max="48" width="14.5703125" style="3" bestFit="1" customWidth="1" collapsed="1"/>
    <col min="49" max="49" width="11.85546875" style="3" bestFit="1" customWidth="1"/>
    <col min="50" max="50" width="32" style="3" bestFit="1" customWidth="1"/>
    <col min="51" max="132" width="9.140625" style="21"/>
    <col min="133" max="16384" width="9.140625" style="3"/>
  </cols>
  <sheetData>
    <row r="1" spans="1:132" s="12" customFormat="1" x14ac:dyDescent="0.25">
      <c r="A1" s="9"/>
      <c r="B1" s="10" t="s">
        <v>0</v>
      </c>
      <c r="C1" s="11" t="s">
        <v>111</v>
      </c>
      <c r="D1" s="11"/>
      <c r="E1" s="11" t="s">
        <v>112</v>
      </c>
      <c r="F1" s="11" t="s">
        <v>1</v>
      </c>
      <c r="G1" s="11"/>
      <c r="H1" s="11" t="s">
        <v>2</v>
      </c>
      <c r="I1" s="11" t="s">
        <v>3</v>
      </c>
      <c r="J1" s="11" t="s">
        <v>115</v>
      </c>
      <c r="K1" s="11" t="s">
        <v>4</v>
      </c>
      <c r="L1" s="11"/>
      <c r="M1" s="11" t="s">
        <v>5</v>
      </c>
      <c r="N1" s="11" t="s">
        <v>116</v>
      </c>
      <c r="O1" s="11"/>
      <c r="P1" s="11" t="s">
        <v>194</v>
      </c>
      <c r="Q1" s="11"/>
      <c r="R1" s="11" t="s">
        <v>195</v>
      </c>
      <c r="S1" s="11" t="s">
        <v>122</v>
      </c>
      <c r="T1" s="11" t="s">
        <v>124</v>
      </c>
      <c r="U1" s="11" t="s">
        <v>196</v>
      </c>
      <c r="V1" s="11"/>
      <c r="W1" s="11" t="s">
        <v>197</v>
      </c>
      <c r="X1" s="11" t="s">
        <v>14</v>
      </c>
      <c r="Y1" s="11" t="s">
        <v>15</v>
      </c>
      <c r="Z1" s="11" t="s">
        <v>16</v>
      </c>
      <c r="AA1" s="11" t="s">
        <v>17</v>
      </c>
      <c r="AB1" s="11"/>
      <c r="AC1" s="11" t="s">
        <v>18</v>
      </c>
      <c r="AD1" s="11"/>
      <c r="AE1" s="11" t="s">
        <v>19</v>
      </c>
      <c r="AF1" s="11" t="s">
        <v>20</v>
      </c>
      <c r="AG1" s="11"/>
      <c r="AH1" s="11" t="s">
        <v>21</v>
      </c>
      <c r="AI1" s="11"/>
      <c r="AJ1" s="11" t="s">
        <v>22</v>
      </c>
      <c r="AK1" s="11"/>
      <c r="AL1" s="11" t="s">
        <v>23</v>
      </c>
      <c r="AM1" s="11"/>
      <c r="AN1" s="11" t="s">
        <v>139</v>
      </c>
      <c r="AO1" s="11"/>
      <c r="AP1" s="11" t="s">
        <v>24</v>
      </c>
      <c r="AQ1" s="11"/>
      <c r="AR1" s="11" t="s">
        <v>25</v>
      </c>
      <c r="AS1" s="11" t="s">
        <v>26</v>
      </c>
      <c r="AT1" s="11" t="s">
        <v>27</v>
      </c>
      <c r="AU1" s="11"/>
      <c r="AV1" s="11" t="s">
        <v>28</v>
      </c>
      <c r="AW1" s="11" t="s">
        <v>29</v>
      </c>
      <c r="AX1" s="11" t="s">
        <v>30</v>
      </c>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31</v>
      </c>
      <c r="B2" s="14" t="s">
        <v>32</v>
      </c>
      <c r="C2" s="14" t="str">
        <f>_xlfn.IFNA(IF(MATCH("ERROR",D10:D110,0),"ERROR"),"")</f>
        <v/>
      </c>
      <c r="D2" s="14" t="s">
        <v>140</v>
      </c>
      <c r="E2" s="14" t="s">
        <v>141</v>
      </c>
      <c r="F2" s="14" t="str">
        <f>_xlfn.IFNA(IF(MATCH("ERROR",G10:G110,0),"ERROR"),"")</f>
        <v/>
      </c>
      <c r="G2" s="14" t="s">
        <v>33</v>
      </c>
      <c r="H2" s="14" t="s">
        <v>34</v>
      </c>
      <c r="I2" s="14" t="s">
        <v>35</v>
      </c>
      <c r="J2" s="14" t="s">
        <v>144</v>
      </c>
      <c r="K2" s="14" t="str">
        <f>_xlfn.IFNA(IF(MATCH("ERROR",L10:L110,0),"ERROR"),"")</f>
        <v/>
      </c>
      <c r="L2" s="14" t="s">
        <v>145</v>
      </c>
      <c r="M2" s="14" t="s">
        <v>37</v>
      </c>
      <c r="N2" s="14" t="str">
        <f>_xlfn.IFNA(IF(MATCH("ERROR",O10:O110,0),"ERROR"),"")</f>
        <v/>
      </c>
      <c r="O2" s="14" t="s">
        <v>146</v>
      </c>
      <c r="P2" s="14" t="str">
        <f>_xlfn.IFNA(IF(MATCH("ERROR",Q10:Q110,0),"ERROR"),"")</f>
        <v/>
      </c>
      <c r="Q2" s="14" t="s">
        <v>198</v>
      </c>
      <c r="R2" s="14" t="s">
        <v>199</v>
      </c>
      <c r="S2" s="14" t="s">
        <v>154</v>
      </c>
      <c r="T2" s="14" t="s">
        <v>156</v>
      </c>
      <c r="U2" s="14" t="str">
        <f>_xlfn.IFNA(IF(MATCH("ERROR",V10:V110,0),"ERROR"),"")</f>
        <v/>
      </c>
      <c r="V2" s="14" t="s">
        <v>200</v>
      </c>
      <c r="W2" s="14" t="s">
        <v>201</v>
      </c>
      <c r="X2" s="14" t="s">
        <v>46</v>
      </c>
      <c r="Y2" s="14" t="s">
        <v>47</v>
      </c>
      <c r="Z2" s="14" t="s">
        <v>48</v>
      </c>
      <c r="AA2" s="14" t="str">
        <f>_xlfn.IFNA(IF(MATCH("ERROR",AB10:AB110,0),"ERROR"),"")</f>
        <v/>
      </c>
      <c r="AB2" s="14" t="s">
        <v>49</v>
      </c>
      <c r="AC2" s="14" t="str">
        <f>_xlfn.IFNA(IF(MATCH("ERROR",AD10:AD110,0),"ERROR"),"")</f>
        <v/>
      </c>
      <c r="AD2" s="14" t="s">
        <v>50</v>
      </c>
      <c r="AE2" s="14" t="s">
        <v>51</v>
      </c>
      <c r="AF2" s="14" t="str">
        <f>_xlfn.IFNA(IF(MATCH("ERROR",AG10:AG110,0),"ERROR"),"")</f>
        <v/>
      </c>
      <c r="AG2" s="14" t="s">
        <v>52</v>
      </c>
      <c r="AH2" s="14" t="str">
        <f>_xlfn.IFNA(IF(MATCH("ERROR",AI10:AI110,0),"ERROR"),"")</f>
        <v/>
      </c>
      <c r="AI2" s="14" t="s">
        <v>53</v>
      </c>
      <c r="AJ2" s="14" t="str">
        <f>_xlfn.IFNA(IF(MATCH("ERROR",AK10:AK110,0),"ERROR"),"")</f>
        <v/>
      </c>
      <c r="AK2" s="14" t="s">
        <v>54</v>
      </c>
      <c r="AL2" s="14" t="str">
        <f>_xlfn.IFNA(IF(MATCH("ERROR",AM10:AM110,0),"ERROR"),"")</f>
        <v/>
      </c>
      <c r="AM2" s="14" t="s">
        <v>55</v>
      </c>
      <c r="AN2" s="14" t="str">
        <f>_xlfn.IFNA(IF(MATCH("ERROR",AO10:AO110,0),"ERROR"),"")</f>
        <v/>
      </c>
      <c r="AO2" s="14" t="s">
        <v>171</v>
      </c>
      <c r="AP2" s="14" t="str">
        <f>_xlfn.IFNA(IF(MATCH("ERROR",AQ10:AQ110,0),"ERROR"),"")</f>
        <v/>
      </c>
      <c r="AQ2" s="14" t="s">
        <v>56</v>
      </c>
      <c r="AR2" s="14" t="s">
        <v>57</v>
      </c>
      <c r="AS2" s="14" t="s">
        <v>58</v>
      </c>
      <c r="AT2" s="14" t="str">
        <f>_xlfn.IFNA(IF(MATCH("ERROR",AU10:AU110,0),"ERROR"),"")</f>
        <v/>
      </c>
      <c r="AU2" s="14" t="s">
        <v>59</v>
      </c>
      <c r="AV2" s="14" t="s">
        <v>60</v>
      </c>
      <c r="AW2" s="14" t="s">
        <v>61</v>
      </c>
      <c r="AX2" s="14" t="s">
        <v>62</v>
      </c>
      <c r="AY2" s="19" t="str">
        <f>_xlfn.IFNA(IF(MATCH("ERROR",AZ10:AZ110,0),"ERROR"),"")</f>
        <v/>
      </c>
      <c r="AZ2" s="19" t="str">
        <f>_xlfn.IFNA(IF(MATCH("ERROR",BA10:BA110,0),"ERROR"),"")</f>
        <v/>
      </c>
      <c r="BA2" s="19" t="str">
        <f>_xlfn.IFNA(IF(MATCH("ERROR",BB10:BB110,0),"ERROR"),"")</f>
        <v/>
      </c>
      <c r="BB2" s="19" t="str">
        <f>_xlfn.IFNA(IF(MATCH("ERROR",BC10:BC110,0),"ERROR"),"")</f>
        <v/>
      </c>
      <c r="BC2" s="19" t="str">
        <f>_xlfn.IFNA(IF(MATCH("ERROR",BD10:BD110,0),"ERROR"),"")</f>
        <v/>
      </c>
      <c r="BD2" s="19" t="str">
        <f>_xlfn.IFNA(IF(MATCH("ERROR",BE10:BE110,0),"ERROR"),"")</f>
        <v/>
      </c>
      <c r="BE2" s="19" t="str">
        <f>_xlfn.IFNA(IF(MATCH("ERROR",BF10:BF110,0),"ERROR"),"")</f>
        <v/>
      </c>
      <c r="BF2" s="19" t="str">
        <f>_xlfn.IFNA(IF(MATCH("ERROR",BG10:BG110,0),"ERROR"),"")</f>
        <v/>
      </c>
      <c r="BG2" s="19" t="str">
        <f>_xlfn.IFNA(IF(MATCH("ERROR",BH10:BH110,0),"ERROR"),"")</f>
        <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63</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64</v>
      </c>
      <c r="B4" s="12" t="s">
        <v>65</v>
      </c>
      <c r="C4" s="12" t="s">
        <v>68</v>
      </c>
      <c r="E4" s="12" t="s">
        <v>172</v>
      </c>
      <c r="F4" s="12" t="s">
        <v>66</v>
      </c>
      <c r="H4" s="12" t="s">
        <v>67</v>
      </c>
      <c r="I4" s="12" t="s">
        <v>67</v>
      </c>
      <c r="J4" s="12" t="s">
        <v>175</v>
      </c>
      <c r="K4" s="12" t="s">
        <v>76</v>
      </c>
      <c r="M4" s="12" t="s">
        <v>66</v>
      </c>
      <c r="N4" s="12" t="s">
        <v>68</v>
      </c>
      <c r="P4" s="12" t="s">
        <v>68</v>
      </c>
      <c r="R4" s="12" t="s">
        <v>175</v>
      </c>
      <c r="S4" s="12" t="s">
        <v>69</v>
      </c>
      <c r="T4" s="12" t="s">
        <v>70</v>
      </c>
      <c r="U4" s="12" t="s">
        <v>68</v>
      </c>
      <c r="W4" s="12" t="s">
        <v>174</v>
      </c>
      <c r="X4" s="12" t="s">
        <v>71</v>
      </c>
      <c r="Y4" s="12" t="s">
        <v>72</v>
      </c>
      <c r="Z4" s="12" t="s">
        <v>73</v>
      </c>
      <c r="AA4" s="12" t="s">
        <v>68</v>
      </c>
      <c r="AC4" s="12" t="s">
        <v>68</v>
      </c>
      <c r="AE4" s="12" t="s">
        <v>71</v>
      </c>
      <c r="AF4" s="12" t="s">
        <v>74</v>
      </c>
      <c r="AH4" s="12" t="s">
        <v>68</v>
      </c>
      <c r="AJ4" s="12" t="s">
        <v>68</v>
      </c>
      <c r="AL4" s="12" t="s">
        <v>68</v>
      </c>
      <c r="AN4" s="12" t="s">
        <v>68</v>
      </c>
      <c r="AP4" s="12" t="s">
        <v>68</v>
      </c>
      <c r="AR4" s="12" t="s">
        <v>75</v>
      </c>
      <c r="AS4" s="12" t="s">
        <v>70</v>
      </c>
      <c r="AT4" s="12" t="s">
        <v>76</v>
      </c>
      <c r="AV4" s="12" t="s">
        <v>71</v>
      </c>
      <c r="AW4" s="12" t="s">
        <v>77</v>
      </c>
      <c r="AX4" s="12" t="s">
        <v>78</v>
      </c>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79</v>
      </c>
      <c r="B5" s="12" t="b">
        <v>0</v>
      </c>
      <c r="C5" s="12" t="b">
        <v>0</v>
      </c>
      <c r="E5" s="12" t="b">
        <v>0</v>
      </c>
      <c r="F5" s="12" t="b">
        <v>1</v>
      </c>
      <c r="H5" s="12" t="b">
        <v>1</v>
      </c>
      <c r="I5" s="12" t="b">
        <v>1</v>
      </c>
      <c r="J5" s="12" t="b">
        <v>1</v>
      </c>
      <c r="K5" s="12" t="b">
        <v>1</v>
      </c>
      <c r="M5" s="12" t="b">
        <v>1</v>
      </c>
      <c r="N5" s="12" t="b">
        <v>1</v>
      </c>
      <c r="P5" s="12" t="b">
        <v>1</v>
      </c>
      <c r="R5" s="12" t="b">
        <v>1</v>
      </c>
      <c r="S5" s="12" t="b">
        <v>1</v>
      </c>
      <c r="T5" s="12" t="b">
        <v>1</v>
      </c>
      <c r="U5" s="12" t="b">
        <v>0</v>
      </c>
      <c r="W5" s="12" t="b">
        <v>0</v>
      </c>
      <c r="X5" s="12" t="b">
        <v>1</v>
      </c>
      <c r="Y5" s="12" t="b">
        <v>0</v>
      </c>
      <c r="Z5" s="12" t="b">
        <v>0</v>
      </c>
      <c r="AA5" s="12" t="b">
        <v>1</v>
      </c>
      <c r="AC5" s="12" t="b">
        <v>1</v>
      </c>
      <c r="AE5" s="12" t="b">
        <v>0</v>
      </c>
      <c r="AF5" s="12" t="b">
        <v>0</v>
      </c>
      <c r="AH5" s="12" t="b">
        <v>0</v>
      </c>
      <c r="AJ5" s="12" t="b">
        <v>0</v>
      </c>
      <c r="AL5" s="12" t="b">
        <v>0</v>
      </c>
      <c r="AN5" s="12" t="b">
        <v>0</v>
      </c>
      <c r="AP5" s="12" t="b">
        <v>0</v>
      </c>
      <c r="AR5" s="12" t="b">
        <v>0</v>
      </c>
      <c r="AS5" s="12" t="b">
        <v>1</v>
      </c>
      <c r="AT5" s="12" t="b">
        <v>1</v>
      </c>
      <c r="AV5" s="12" t="b">
        <v>1</v>
      </c>
      <c r="AW5" s="12" t="b">
        <v>0</v>
      </c>
      <c r="AX5" s="12" t="b">
        <v>0</v>
      </c>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80</v>
      </c>
      <c r="B6" s="12" t="b">
        <v>0</v>
      </c>
      <c r="C6" s="12" t="b">
        <v>0</v>
      </c>
      <c r="E6" s="12" t="b">
        <v>0</v>
      </c>
      <c r="F6" s="12" t="b">
        <v>0</v>
      </c>
      <c r="H6" s="12" t="b">
        <v>0</v>
      </c>
      <c r="I6" s="12" t="b">
        <v>0</v>
      </c>
      <c r="J6" s="12" t="b">
        <v>0</v>
      </c>
      <c r="K6" s="12" t="b">
        <v>0</v>
      </c>
      <c r="M6" s="12" t="b">
        <v>0</v>
      </c>
      <c r="N6" s="12" t="b">
        <v>0</v>
      </c>
      <c r="P6" s="12" t="b">
        <v>0</v>
      </c>
      <c r="R6" s="12" t="b">
        <v>0</v>
      </c>
      <c r="S6" s="12" t="b">
        <v>0</v>
      </c>
      <c r="T6" s="12" t="b">
        <v>0</v>
      </c>
      <c r="U6" s="12" t="b">
        <v>0</v>
      </c>
      <c r="W6" s="12" t="b">
        <v>0</v>
      </c>
      <c r="X6" s="12" t="b">
        <v>0</v>
      </c>
      <c r="Y6" s="12" t="b">
        <v>1</v>
      </c>
      <c r="Z6" s="12" t="b">
        <v>0</v>
      </c>
      <c r="AA6" s="12" t="b">
        <v>0</v>
      </c>
      <c r="AC6" s="12" t="b">
        <v>0</v>
      </c>
      <c r="AE6" s="12" t="b">
        <v>0</v>
      </c>
      <c r="AF6" s="12" t="b">
        <v>0</v>
      </c>
      <c r="AH6" s="12" t="b">
        <v>0</v>
      </c>
      <c r="AJ6" s="12" t="b">
        <v>0</v>
      </c>
      <c r="AL6" s="12" t="b">
        <v>0</v>
      </c>
      <c r="AN6" s="12" t="b">
        <v>0</v>
      </c>
      <c r="AP6" s="12" t="b">
        <v>0</v>
      </c>
      <c r="AR6" s="12" t="b">
        <v>0</v>
      </c>
      <c r="AS6" s="12" t="b">
        <v>0</v>
      </c>
      <c r="AT6" s="12" t="b">
        <v>0</v>
      </c>
      <c r="AV6" s="12" t="b">
        <v>0</v>
      </c>
      <c r="AW6" s="12" t="b">
        <v>0</v>
      </c>
      <c r="AX6" s="12" t="b">
        <v>0</v>
      </c>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81</v>
      </c>
      <c r="B7" s="12" t="b">
        <v>0</v>
      </c>
      <c r="C7" s="12" t="b">
        <v>1</v>
      </c>
      <c r="E7" s="12" t="b">
        <v>0</v>
      </c>
      <c r="F7" s="12" t="b">
        <v>1</v>
      </c>
      <c r="H7" s="12" t="b">
        <v>0</v>
      </c>
      <c r="I7" s="12" t="b">
        <v>0</v>
      </c>
      <c r="J7" s="12" t="b">
        <v>0</v>
      </c>
      <c r="K7" s="12" t="b">
        <v>1</v>
      </c>
      <c r="M7" s="12" t="b">
        <v>0</v>
      </c>
      <c r="N7" s="12" t="b">
        <v>1</v>
      </c>
      <c r="P7" s="12" t="b">
        <v>1</v>
      </c>
      <c r="R7" s="12" t="b">
        <v>0</v>
      </c>
      <c r="S7" s="12" t="b">
        <v>0</v>
      </c>
      <c r="T7" s="12" t="b">
        <v>0</v>
      </c>
      <c r="U7" s="12" t="b">
        <v>1</v>
      </c>
      <c r="W7" s="12" t="b">
        <v>0</v>
      </c>
      <c r="X7" s="12" t="b">
        <v>0</v>
      </c>
      <c r="Y7" s="12" t="b">
        <v>0</v>
      </c>
      <c r="Z7" s="12" t="b">
        <v>0</v>
      </c>
      <c r="AA7" s="12" t="b">
        <v>1</v>
      </c>
      <c r="AC7" s="12" t="b">
        <v>1</v>
      </c>
      <c r="AE7" s="12" t="b">
        <v>0</v>
      </c>
      <c r="AF7" s="12" t="b">
        <v>1</v>
      </c>
      <c r="AH7" s="12" t="b">
        <v>1</v>
      </c>
      <c r="AJ7" s="12" t="b">
        <v>1</v>
      </c>
      <c r="AL7" s="12" t="b">
        <v>1</v>
      </c>
      <c r="AN7" s="12" t="b">
        <v>1</v>
      </c>
      <c r="AP7" s="12" t="b">
        <v>1</v>
      </c>
      <c r="AR7" s="12" t="b">
        <v>0</v>
      </c>
      <c r="AS7" s="12" t="b">
        <v>0</v>
      </c>
      <c r="AT7" s="12" t="b">
        <v>1</v>
      </c>
      <c r="AV7" s="12" t="b">
        <v>0</v>
      </c>
      <c r="AW7" s="12" t="b">
        <v>0</v>
      </c>
      <c r="AX7" s="12" t="b">
        <v>0</v>
      </c>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82</v>
      </c>
      <c r="C8" s="12" t="s">
        <v>179</v>
      </c>
      <c r="F8" s="12" t="s">
        <v>83</v>
      </c>
      <c r="K8" s="12" t="s">
        <v>145</v>
      </c>
      <c r="N8" s="12" t="s">
        <v>180</v>
      </c>
      <c r="P8" s="12" t="s">
        <v>202</v>
      </c>
      <c r="U8" s="12" t="s">
        <v>183</v>
      </c>
      <c r="AA8" s="12" t="s">
        <v>88</v>
      </c>
      <c r="AC8" s="12" t="s">
        <v>89</v>
      </c>
      <c r="AF8" s="12" t="s">
        <v>90</v>
      </c>
      <c r="AH8" s="12" t="s">
        <v>91</v>
      </c>
      <c r="AJ8" s="12" t="s">
        <v>91</v>
      </c>
      <c r="AL8" s="12" t="s">
        <v>92</v>
      </c>
      <c r="AN8" s="12" t="s">
        <v>192</v>
      </c>
      <c r="AP8" s="12" t="s">
        <v>93</v>
      </c>
      <c r="AT8" s="12" t="s">
        <v>59</v>
      </c>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94</v>
      </c>
      <c r="B9" s="18"/>
      <c r="C9" s="18"/>
      <c r="D9" s="18"/>
      <c r="E9" s="18"/>
      <c r="F9" s="18"/>
      <c r="G9" s="18"/>
      <c r="H9" s="18"/>
      <c r="I9" s="18"/>
      <c r="J9" s="18" t="s">
        <v>95</v>
      </c>
      <c r="K9" s="18"/>
      <c r="L9" s="18"/>
      <c r="M9" s="18" t="s">
        <v>95</v>
      </c>
      <c r="N9" s="18"/>
      <c r="O9" s="18"/>
      <c r="P9" s="18"/>
      <c r="Q9" s="18"/>
      <c r="R9" s="18" t="s">
        <v>95</v>
      </c>
      <c r="S9" s="18" t="s">
        <v>95</v>
      </c>
      <c r="T9" s="18"/>
      <c r="U9" s="18"/>
      <c r="V9" s="18"/>
      <c r="W9" s="18"/>
      <c r="X9" s="18"/>
      <c r="Y9" s="18" t="s">
        <v>96</v>
      </c>
      <c r="Z9" s="18" t="s">
        <v>97</v>
      </c>
      <c r="AA9" s="18"/>
      <c r="AB9" s="18"/>
      <c r="AC9" s="18"/>
      <c r="AD9" s="18"/>
      <c r="AE9" s="18"/>
      <c r="AF9" s="18"/>
      <c r="AG9" s="18"/>
      <c r="AH9" s="18"/>
      <c r="AI9" s="18"/>
      <c r="AJ9" s="18"/>
      <c r="AK9" s="18"/>
      <c r="AL9" s="18"/>
      <c r="AM9" s="18"/>
      <c r="AN9" s="18"/>
      <c r="AO9" s="18"/>
      <c r="AP9" s="18"/>
      <c r="AQ9" s="18"/>
      <c r="AR9" s="18"/>
      <c r="AS9" s="18"/>
      <c r="AT9" s="18"/>
      <c r="AU9" s="18"/>
      <c r="AV9" s="18"/>
      <c r="AW9" s="18"/>
      <c r="AX9" s="18"/>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IF($A10="ADD",IF(NOT(ISBLANK(C10)),_xlfn.XLOOKUP(C10,ud_amds_table_list[lookupValue],ud_amds_table_list[lookupKey],"ERROR"),""), "")</f>
        <v/>
      </c>
      <c r="G10" s="3" t="str">
        <f>IF($A10="ADD",IF(NOT(ISBLANK(F10)),_xlfn.XLOOKUP(F10,roadnames[lookupValue],roadnames[lookupKey],"ERROR"),""), "")</f>
        <v/>
      </c>
      <c r="H10" s="5"/>
      <c r="I10" s="5"/>
      <c r="J10" s="22"/>
      <c r="L10" s="3" t="str">
        <f>IF($A10="ADD",IF(NOT(ISBLANK(K10)),_xlfn.XLOOKUP(K10,side[lookupValue],side[lookupKey],"ERROR"),""), "")</f>
        <v/>
      </c>
      <c r="M10" s="4"/>
      <c r="O10" s="3" t="str">
        <f>IF($A10="ADD",IF(NOT(ISBLANK(N10)),_xlfn.XLOOKUP(N10,ud_placement[lookupValue],ud_placement[lookupKey],"ERROR"),""), "")</f>
        <v/>
      </c>
      <c r="Q10" s="3" t="str">
        <f>IF($A10="ADD",IF(NOT(ISBLANK(P10)),_xlfn.XLOOKUP(P10,ud_outreach_type[lookupValue],ud_outreach_type[lookupKey],"ERROR"),""), "")</f>
        <v/>
      </c>
      <c r="R10" s="22"/>
      <c r="S10" s="6"/>
      <c r="V10" s="3" t="str">
        <f>IF($A10="ADD",IF(NOT(ISBLANK(U10)),_xlfn.XLOOKUP(U10,ud_coating_system[lookupValue],ud_coating_system[lookupKey],"ERROR"),""), "")</f>
        <v/>
      </c>
      <c r="W10" s="8"/>
      <c r="X10" s="7"/>
      <c r="Y10" s="4" t="str">
        <f ca="1">IF(X10&lt;&gt;"", DATEDIF(X10, TODAY(),"Y"),"")</f>
        <v/>
      </c>
      <c r="Z10" s="4"/>
      <c r="AA10" s="3" t="str">
        <f>IF($A10="ADD","In Use","")</f>
        <v/>
      </c>
      <c r="AB10" s="3" t="str">
        <f>IF($A10="","",IF((AND($A10="ADD",OR(AA10="",AA10="In Use"))),"5",(_xlfn.XLOOKUP(AA10,ud_asset_status[lookupValue],ud_asset_status[lookupKey],""))))</f>
        <v/>
      </c>
      <c r="AD10" s="3" t="str">
        <f>IF($A10="ADD",IF(NOT(ISBLANK(AC10)),_xlfn.XLOOKUP(AC10,ud_replacement_status[lookupValue],ud_replacement_status[lookupKey],"ERROR"),""), "")</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O10" s="3" t="str">
        <f>IF($A10="ADD",IF(NOT(ISBLANK(AN10)),_xlfn.XLOOKUP(AN10,ud_maintenance_organisation[lookupValue],ud_maintenance_organisation[lookupKey],"ERROR"),""), "")</f>
        <v/>
      </c>
      <c r="AP10" s="3" t="str">
        <f>IF($A10="ADD","Vested Assets","")</f>
        <v/>
      </c>
      <c r="AQ10" s="3" t="str">
        <f>IF($A10="","",IF((AND($A10="ADD",OR(AP10="",AP10="Vested Assets"))),"12",(_xlfn.XLOOKUP(AP10,ud_work_category[lookupValue],ud_work_category[lookupKey],""))))</f>
        <v/>
      </c>
      <c r="AR10" s="6"/>
      <c r="AS10" s="2" t="str">
        <f>IF($A10="ADD","TRUE","")</f>
        <v/>
      </c>
      <c r="AT10" s="3" t="str">
        <f>IF($A10="ADD","Excellent","")</f>
        <v/>
      </c>
      <c r="AU10" s="3" t="str">
        <f>IF($A10="","",IF((AND($A10="ADD",OR(AT10="",AT10="Excellent"))),"1",(_xlfn.XLOOKUP(AT10,condition[lookupValue],condition[lookupKey],""))))</f>
        <v/>
      </c>
      <c r="AV10" s="7" t="str">
        <f>IF(X10&lt;&gt;"",X10,"")</f>
        <v/>
      </c>
      <c r="AW10" s="8"/>
    </row>
    <row r="11" spans="1:132" x14ac:dyDescent="0.25">
      <c r="B11" s="4"/>
      <c r="D11" s="3" t="str">
        <f>IF($A11="ADD",IF(NOT(ISBLANK(C11)),_xlfn.XLOOKUP(C11,ud_amds_table_list[lookupValue],ud_amds_table_list[lookupKey],"ERROR"),""), "")</f>
        <v/>
      </c>
      <c r="G11" s="3" t="str">
        <f>IF($A11="ADD",IF(NOT(ISBLANK(F11)),_xlfn.XLOOKUP(F11,roadnames[lookupValue],roadnames[lookupKey],"ERROR"),""), "")</f>
        <v/>
      </c>
      <c r="H11" s="5"/>
      <c r="I11" s="5"/>
      <c r="J11" s="22"/>
      <c r="L11" s="3" t="str">
        <f>IF($A11="ADD",IF(NOT(ISBLANK(K11)),_xlfn.XLOOKUP(K11,side[lookupValue],side[lookupKey],"ERROR"),""), "")</f>
        <v/>
      </c>
      <c r="M11" s="4"/>
      <c r="O11" s="3" t="str">
        <f>IF($A11="ADD",IF(NOT(ISBLANK(N11)),_xlfn.XLOOKUP(N11,ud_placement[lookupValue],ud_placement[lookupKey],"ERROR"),""), "")</f>
        <v/>
      </c>
      <c r="Q11" s="3" t="str">
        <f>IF($A11="ADD",IF(NOT(ISBLANK(P11)),_xlfn.XLOOKUP(P11,ud_outreach_type[lookupValue],ud_outreach_type[lookupKey],"ERROR"),""), "")</f>
        <v/>
      </c>
      <c r="R11" s="22"/>
      <c r="S11" s="6"/>
      <c r="V11" s="3" t="str">
        <f>IF($A11="ADD",IF(NOT(ISBLANK(U11)),_xlfn.XLOOKUP(U11,ud_coating_system[lookupValue],ud_coating_system[lookupKey],"ERROR"),""), "")</f>
        <v/>
      </c>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D11" s="3" t="str">
        <f>IF($A11="ADD",IF(NOT(ISBLANK(AC11)),_xlfn.XLOOKUP(AC11,ud_replacement_status[lookupValue],ud_replacement_status[lookupKey],"ERROR"),""), "")</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O11" s="3" t="str">
        <f>IF($A11="ADD",IF(NOT(ISBLANK(AN11)),_xlfn.XLOOKUP(AN11,ud_maintenance_organisation[lookupValue],ud_maintenance_organisation[lookupKey],"ERROR"),""), "")</f>
        <v/>
      </c>
      <c r="AP11" s="3" t="str">
        <f t="shared" ref="AP11:AP74" si="5">IF($A11="ADD","Vested Assets","")</f>
        <v/>
      </c>
      <c r="AQ11" s="3" t="str">
        <f>IF($A11="","",IF((AND($A11="ADD",OR(AP11="",AP11="Vested Assets"))),"12",(_xlfn.XLOOKUP(AP11,ud_work_category[lookupValue],ud_work_category[lookupKey],""))))</f>
        <v/>
      </c>
      <c r="AR11" s="6"/>
      <c r="AS11" s="2" t="str">
        <f t="shared" ref="AS11:AS74" si="6">IF($A11="ADD","TRUE","")</f>
        <v/>
      </c>
      <c r="AT11" s="3" t="str">
        <f t="shared" ref="AT11:AT74" si="7">IF($A11="ADD","Excellent","")</f>
        <v/>
      </c>
      <c r="AU11" s="3" t="str">
        <f>IF($A11="","",IF((AND($A11="ADD",OR(AT11="",AT11="Excellent"))),"1",(_xlfn.XLOOKUP(AT11,condition[lookupValue],condition[lookupKey],""))))</f>
        <v/>
      </c>
      <c r="AV11" s="7" t="str">
        <f t="shared" ref="AV11:AV74" si="8">IF(X11&lt;&gt;"",X11,"")</f>
        <v/>
      </c>
      <c r="AW11" s="8"/>
    </row>
    <row r="12" spans="1:132" x14ac:dyDescent="0.25">
      <c r="B12" s="4"/>
      <c r="D12" s="3" t="str">
        <f>IF($A12="ADD",IF(NOT(ISBLANK(C12)),_xlfn.XLOOKUP(C12,ud_amds_table_list[lookupValue],ud_amds_table_list[lookupKey],"ERROR"),""), "")</f>
        <v/>
      </c>
      <c r="G12" s="3" t="str">
        <f>IF($A12="ADD",IF(NOT(ISBLANK(F12)),_xlfn.XLOOKUP(F12,roadnames[lookupValue],roadnames[lookupKey],"ERROR"),""), "")</f>
        <v/>
      </c>
      <c r="H12" s="5"/>
      <c r="I12" s="5"/>
      <c r="J12" s="22"/>
      <c r="L12" s="3" t="str">
        <f>IF($A12="ADD",IF(NOT(ISBLANK(K12)),_xlfn.XLOOKUP(K12,side[lookupValue],side[lookupKey],"ERROR"),""), "")</f>
        <v/>
      </c>
      <c r="M12" s="4"/>
      <c r="O12" s="3" t="str">
        <f>IF($A12="ADD",IF(NOT(ISBLANK(N12)),_xlfn.XLOOKUP(N12,ud_placement[lookupValue],ud_placement[lookupKey],"ERROR"),""), "")</f>
        <v/>
      </c>
      <c r="Q12" s="3" t="str">
        <f>IF($A12="ADD",IF(NOT(ISBLANK(P12)),_xlfn.XLOOKUP(P12,ud_outreach_type[lookupValue],ud_outreach_type[lookupKey],"ERROR"),""), "")</f>
        <v/>
      </c>
      <c r="R12" s="22"/>
      <c r="S12" s="6"/>
      <c r="V12" s="3" t="str">
        <f>IF($A12="ADD",IF(NOT(ISBLANK(U12)),_xlfn.XLOOKUP(U12,ud_coating_system[lookupValue],ud_coating_system[lookupKey],"ERROR"),""), "")</f>
        <v/>
      </c>
      <c r="W12" s="8"/>
      <c r="X12" s="7"/>
      <c r="Y12" s="4" t="str">
        <f t="shared" ca="1" si="0"/>
        <v/>
      </c>
      <c r="Z12" s="4"/>
      <c r="AA12" s="3" t="str">
        <f t="shared" si="1"/>
        <v/>
      </c>
      <c r="AB12" s="3" t="str">
        <f>IF($A12="","",IF((AND($A12="ADD",OR(AA12="",AA12="In Use"))),"5",(_xlfn.XLOOKUP(AA12,ud_asset_status[lookupValue],ud_asset_status[lookupKey],""))))</f>
        <v/>
      </c>
      <c r="AD12" s="3" t="str">
        <f>IF($A12="ADD",IF(NOT(ISBLANK(AC12)),_xlfn.XLOOKUP(AC12,ud_replacement_status[lookupValue],ud_replacement_status[lookupKey],"ERROR"),""), "")</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O12" s="3" t="str">
        <f>IF($A12="ADD",IF(NOT(ISBLANK(AN12)),_xlfn.XLOOKUP(AN12,ud_maintenance_organisation[lookupValue],ud_maintenance_organisation[lookupKey],"ERROR"),""), "")</f>
        <v/>
      </c>
      <c r="AP12" s="3" t="str">
        <f t="shared" si="5"/>
        <v/>
      </c>
      <c r="AQ12" s="3" t="str">
        <f>IF($A12="","",IF((AND($A12="ADD",OR(AP12="",AP12="Vested Assets"))),"12",(_xlfn.XLOOKUP(AP12,ud_work_category[lookupValue],ud_work_category[lookupKey],""))))</f>
        <v/>
      </c>
      <c r="AR12" s="6"/>
      <c r="AS12" s="2" t="str">
        <f t="shared" si="6"/>
        <v/>
      </c>
      <c r="AT12" s="3" t="str">
        <f t="shared" si="7"/>
        <v/>
      </c>
      <c r="AU12" s="3" t="str">
        <f>IF($A12="","",IF((AND($A12="ADD",OR(AT12="",AT12="Excellent"))),"1",(_xlfn.XLOOKUP(AT12,condition[lookupValue],condition[lookupKey],""))))</f>
        <v/>
      </c>
      <c r="AV12" s="7" t="str">
        <f t="shared" si="8"/>
        <v/>
      </c>
      <c r="AW12" s="8"/>
    </row>
    <row r="13" spans="1:132" x14ac:dyDescent="0.25">
      <c r="B13" s="4"/>
      <c r="D13" s="3" t="str">
        <f>IF($A13="ADD",IF(NOT(ISBLANK(C13)),_xlfn.XLOOKUP(C13,ud_amds_table_list[lookupValue],ud_amds_table_list[lookupKey],"ERROR"),""), "")</f>
        <v/>
      </c>
      <c r="G13" s="3" t="str">
        <f>IF($A13="ADD",IF(NOT(ISBLANK(F13)),_xlfn.XLOOKUP(F13,roadnames[lookupValue],roadnames[lookupKey],"ERROR"),""), "")</f>
        <v/>
      </c>
      <c r="H13" s="5"/>
      <c r="I13" s="5"/>
      <c r="J13" s="22"/>
      <c r="L13" s="3" t="str">
        <f>IF($A13="ADD",IF(NOT(ISBLANK(K13)),_xlfn.XLOOKUP(K13,side[lookupValue],side[lookupKey],"ERROR"),""), "")</f>
        <v/>
      </c>
      <c r="M13" s="4"/>
      <c r="O13" s="3" t="str">
        <f>IF($A13="ADD",IF(NOT(ISBLANK(N13)),_xlfn.XLOOKUP(N13,ud_placement[lookupValue],ud_placement[lookupKey],"ERROR"),""), "")</f>
        <v/>
      </c>
      <c r="Q13" s="3" t="str">
        <f>IF($A13="ADD",IF(NOT(ISBLANK(P13)),_xlfn.XLOOKUP(P13,ud_outreach_type[lookupValue],ud_outreach_type[lookupKey],"ERROR"),""), "")</f>
        <v/>
      </c>
      <c r="R13" s="22"/>
      <c r="S13" s="6"/>
      <c r="V13" s="3" t="str">
        <f>IF($A13="ADD",IF(NOT(ISBLANK(U13)),_xlfn.XLOOKUP(U13,ud_coating_system[lookupValue],ud_coating_system[lookupKey],"ERROR"),""), "")</f>
        <v/>
      </c>
      <c r="W13" s="8"/>
      <c r="X13" s="7"/>
      <c r="Y13" s="4" t="str">
        <f t="shared" ca="1" si="0"/>
        <v/>
      </c>
      <c r="Z13" s="4"/>
      <c r="AA13" s="3" t="str">
        <f t="shared" si="1"/>
        <v/>
      </c>
      <c r="AB13" s="3" t="str">
        <f>IF($A13="","",IF((AND($A13="ADD",OR(AA13="",AA13="In Use"))),"5",(_xlfn.XLOOKUP(AA13,ud_asset_status[lookupValue],ud_asset_status[lookupKey],""))))</f>
        <v/>
      </c>
      <c r="AD13" s="3" t="str">
        <f>IF($A13="ADD",IF(NOT(ISBLANK(AC13)),_xlfn.XLOOKUP(AC13,ud_replacement_status[lookupValue],ud_replacement_status[lookupKey],"ERROR"),""), "")</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O13" s="3" t="str">
        <f>IF($A13="ADD",IF(NOT(ISBLANK(AN13)),_xlfn.XLOOKUP(AN13,ud_maintenance_organisation[lookupValue],ud_maintenance_organisation[lookupKey],"ERROR"),""), "")</f>
        <v/>
      </c>
      <c r="AP13" s="3" t="str">
        <f t="shared" si="5"/>
        <v/>
      </c>
      <c r="AQ13" s="3" t="str">
        <f>IF($A13="","",IF((AND($A13="ADD",OR(AP13="",AP13="Vested Assets"))),"12",(_xlfn.XLOOKUP(AP13,ud_work_category[lookupValue],ud_work_category[lookupKey],""))))</f>
        <v/>
      </c>
      <c r="AR13" s="6"/>
      <c r="AS13" s="2" t="str">
        <f t="shared" si="6"/>
        <v/>
      </c>
      <c r="AT13" s="3" t="str">
        <f t="shared" si="7"/>
        <v/>
      </c>
      <c r="AU13" s="3" t="str">
        <f>IF($A13="","",IF((AND($A13="ADD",OR(AT13="",AT13="Excellent"))),"1",(_xlfn.XLOOKUP(AT13,condition[lookupValue],condition[lookupKey],""))))</f>
        <v/>
      </c>
      <c r="AV13" s="7" t="str">
        <f t="shared" si="8"/>
        <v/>
      </c>
      <c r="AW13" s="8"/>
    </row>
    <row r="14" spans="1:132" x14ac:dyDescent="0.25">
      <c r="B14" s="4"/>
      <c r="D14" s="3" t="str">
        <f>IF($A14="ADD",IF(NOT(ISBLANK(C14)),_xlfn.XLOOKUP(C14,ud_amds_table_list[lookupValue],ud_amds_table_list[lookupKey],"ERROR"),""), "")</f>
        <v/>
      </c>
      <c r="G14" s="3" t="str">
        <f>IF($A14="ADD",IF(NOT(ISBLANK(F14)),_xlfn.XLOOKUP(F14,roadnames[lookupValue],roadnames[lookupKey],"ERROR"),""), "")</f>
        <v/>
      </c>
      <c r="H14" s="5"/>
      <c r="I14" s="5"/>
      <c r="J14" s="22"/>
      <c r="L14" s="3" t="str">
        <f>IF($A14="ADD",IF(NOT(ISBLANK(K14)),_xlfn.XLOOKUP(K14,side[lookupValue],side[lookupKey],"ERROR"),""), "")</f>
        <v/>
      </c>
      <c r="M14" s="4"/>
      <c r="O14" s="3" t="str">
        <f>IF($A14="ADD",IF(NOT(ISBLANK(N14)),_xlfn.XLOOKUP(N14,ud_placement[lookupValue],ud_placement[lookupKey],"ERROR"),""), "")</f>
        <v/>
      </c>
      <c r="Q14" s="3" t="str">
        <f>IF($A14="ADD",IF(NOT(ISBLANK(P14)),_xlfn.XLOOKUP(P14,ud_outreach_type[lookupValue],ud_outreach_type[lookupKey],"ERROR"),""), "")</f>
        <v/>
      </c>
      <c r="R14" s="22"/>
      <c r="S14" s="6"/>
      <c r="V14" s="3" t="str">
        <f>IF($A14="ADD",IF(NOT(ISBLANK(U14)),_xlfn.XLOOKUP(U14,ud_coating_system[lookupValue],ud_coating_system[lookupKey],"ERROR"),""), "")</f>
        <v/>
      </c>
      <c r="W14" s="8"/>
      <c r="X14" s="7"/>
      <c r="Y14" s="4" t="str">
        <f t="shared" ca="1" si="0"/>
        <v/>
      </c>
      <c r="Z14" s="4"/>
      <c r="AA14" s="3" t="str">
        <f t="shared" si="1"/>
        <v/>
      </c>
      <c r="AB14" s="3" t="str">
        <f>IF($A14="","",IF((AND($A14="ADD",OR(AA14="",AA14="In Use"))),"5",(_xlfn.XLOOKUP(AA14,ud_asset_status[lookupValue],ud_asset_status[lookupKey],""))))</f>
        <v/>
      </c>
      <c r="AD14" s="3" t="str">
        <f>IF($A14="ADD",IF(NOT(ISBLANK(AC14)),_xlfn.XLOOKUP(AC14,ud_replacement_status[lookupValue],ud_replacement_status[lookupKey],"ERROR"),""), "")</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O14" s="3" t="str">
        <f>IF($A14="ADD",IF(NOT(ISBLANK(AN14)),_xlfn.XLOOKUP(AN14,ud_maintenance_organisation[lookupValue],ud_maintenance_organisation[lookupKey],"ERROR"),""), "")</f>
        <v/>
      </c>
      <c r="AP14" s="3" t="str">
        <f t="shared" si="5"/>
        <v/>
      </c>
      <c r="AQ14" s="3" t="str">
        <f>IF($A14="","",IF((AND($A14="ADD",OR(AP14="",AP14="Vested Assets"))),"12",(_xlfn.XLOOKUP(AP14,ud_work_category[lookupValue],ud_work_category[lookupKey],""))))</f>
        <v/>
      </c>
      <c r="AR14" s="6"/>
      <c r="AS14" s="2" t="str">
        <f t="shared" si="6"/>
        <v/>
      </c>
      <c r="AT14" s="3" t="str">
        <f t="shared" si="7"/>
        <v/>
      </c>
      <c r="AU14" s="3" t="str">
        <f>IF($A14="","",IF((AND($A14="ADD",OR(AT14="",AT14="Excellent"))),"1",(_xlfn.XLOOKUP(AT14,condition[lookupValue],condition[lookupKey],""))))</f>
        <v/>
      </c>
      <c r="AV14" s="7" t="str">
        <f t="shared" si="8"/>
        <v/>
      </c>
      <c r="AW14" s="8"/>
    </row>
    <row r="15" spans="1:132" x14ac:dyDescent="0.25">
      <c r="B15" s="4"/>
      <c r="D15" s="3" t="str">
        <f>IF($A15="ADD",IF(NOT(ISBLANK(C15)),_xlfn.XLOOKUP(C15,ud_amds_table_list[lookupValue],ud_amds_table_list[lookupKey],"ERROR"),""), "")</f>
        <v/>
      </c>
      <c r="G15" s="3" t="str">
        <f>IF($A15="ADD",IF(NOT(ISBLANK(F15)),_xlfn.XLOOKUP(F15,roadnames[lookupValue],roadnames[lookupKey],"ERROR"),""), "")</f>
        <v/>
      </c>
      <c r="H15" s="5"/>
      <c r="I15" s="5"/>
      <c r="J15" s="22"/>
      <c r="L15" s="3" t="str">
        <f>IF($A15="ADD",IF(NOT(ISBLANK(K15)),_xlfn.XLOOKUP(K15,side[lookupValue],side[lookupKey],"ERROR"),""), "")</f>
        <v/>
      </c>
      <c r="M15" s="4"/>
      <c r="O15" s="3" t="str">
        <f>IF($A15="ADD",IF(NOT(ISBLANK(N15)),_xlfn.XLOOKUP(N15,ud_placement[lookupValue],ud_placement[lookupKey],"ERROR"),""), "")</f>
        <v/>
      </c>
      <c r="Q15" s="3" t="str">
        <f>IF($A15="ADD",IF(NOT(ISBLANK(P15)),_xlfn.XLOOKUP(P15,ud_outreach_type[lookupValue],ud_outreach_type[lookupKey],"ERROR"),""), "")</f>
        <v/>
      </c>
      <c r="R15" s="22"/>
      <c r="S15" s="6"/>
      <c r="V15" s="3" t="str">
        <f>IF($A15="ADD",IF(NOT(ISBLANK(U15)),_xlfn.XLOOKUP(U15,ud_coating_system[lookupValue],ud_coating_system[lookupKey],"ERROR"),""), "")</f>
        <v/>
      </c>
      <c r="W15" s="8"/>
      <c r="X15" s="7"/>
      <c r="Y15" s="4" t="str">
        <f t="shared" ca="1" si="0"/>
        <v/>
      </c>
      <c r="Z15" s="4"/>
      <c r="AA15" s="3" t="str">
        <f t="shared" si="1"/>
        <v/>
      </c>
      <c r="AB15" s="3" t="str">
        <f>IF($A15="","",IF((AND($A15="ADD",OR(AA15="",AA15="In Use"))),"5",(_xlfn.XLOOKUP(AA15,ud_asset_status[lookupValue],ud_asset_status[lookupKey],""))))</f>
        <v/>
      </c>
      <c r="AD15" s="3" t="str">
        <f>IF($A15="ADD",IF(NOT(ISBLANK(AC15)),_xlfn.XLOOKUP(AC15,ud_replacement_status[lookupValue],ud_replacement_status[lookupKey],"ERROR"),""), "")</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O15" s="3" t="str">
        <f>IF($A15="ADD",IF(NOT(ISBLANK(AN15)),_xlfn.XLOOKUP(AN15,ud_maintenance_organisation[lookupValue],ud_maintenance_organisation[lookupKey],"ERROR"),""), "")</f>
        <v/>
      </c>
      <c r="AP15" s="3" t="str">
        <f t="shared" si="5"/>
        <v/>
      </c>
      <c r="AQ15" s="3" t="str">
        <f>IF($A15="","",IF((AND($A15="ADD",OR(AP15="",AP15="Vested Assets"))),"12",(_xlfn.XLOOKUP(AP15,ud_work_category[lookupValue],ud_work_category[lookupKey],""))))</f>
        <v/>
      </c>
      <c r="AR15" s="6"/>
      <c r="AS15" s="2" t="str">
        <f t="shared" si="6"/>
        <v/>
      </c>
      <c r="AT15" s="3" t="str">
        <f t="shared" si="7"/>
        <v/>
      </c>
      <c r="AU15" s="3" t="str">
        <f>IF($A15="","",IF((AND($A15="ADD",OR(AT15="",AT15="Excellent"))),"1",(_xlfn.XLOOKUP(AT15,condition[lookupValue],condition[lookupKey],""))))</f>
        <v/>
      </c>
      <c r="AV15" s="7" t="str">
        <f t="shared" si="8"/>
        <v/>
      </c>
      <c r="AW15" s="8"/>
    </row>
    <row r="16" spans="1:132" x14ac:dyDescent="0.25">
      <c r="B16" s="4"/>
      <c r="D16" s="3" t="str">
        <f>IF($A16="ADD",IF(NOT(ISBLANK(C16)),_xlfn.XLOOKUP(C16,ud_amds_table_list[lookupValue],ud_amds_table_list[lookupKey],"ERROR"),""), "")</f>
        <v/>
      </c>
      <c r="G16" s="3" t="str">
        <f>IF($A16="ADD",IF(NOT(ISBLANK(F16)),_xlfn.XLOOKUP(F16,roadnames[lookupValue],roadnames[lookupKey],"ERROR"),""), "")</f>
        <v/>
      </c>
      <c r="H16" s="5"/>
      <c r="I16" s="5"/>
      <c r="J16" s="22"/>
      <c r="L16" s="3" t="str">
        <f>IF($A16="ADD",IF(NOT(ISBLANK(K16)),_xlfn.XLOOKUP(K16,side[lookupValue],side[lookupKey],"ERROR"),""), "")</f>
        <v/>
      </c>
      <c r="M16" s="4"/>
      <c r="O16" s="3" t="str">
        <f>IF($A16="ADD",IF(NOT(ISBLANK(N16)),_xlfn.XLOOKUP(N16,ud_placement[lookupValue],ud_placement[lookupKey],"ERROR"),""), "")</f>
        <v/>
      </c>
      <c r="Q16" s="3" t="str">
        <f>IF($A16="ADD",IF(NOT(ISBLANK(P16)),_xlfn.XLOOKUP(P16,ud_outreach_type[lookupValue],ud_outreach_type[lookupKey],"ERROR"),""), "")</f>
        <v/>
      </c>
      <c r="R16" s="22"/>
      <c r="S16" s="6"/>
      <c r="V16" s="3" t="str">
        <f>IF($A16="ADD",IF(NOT(ISBLANK(U16)),_xlfn.XLOOKUP(U16,ud_coating_system[lookupValue],ud_coating_system[lookupKey],"ERROR"),""), "")</f>
        <v/>
      </c>
      <c r="W16" s="8"/>
      <c r="X16" s="7"/>
      <c r="Y16" s="4" t="str">
        <f t="shared" ca="1" si="0"/>
        <v/>
      </c>
      <c r="Z16" s="4"/>
      <c r="AA16" s="3" t="str">
        <f t="shared" si="1"/>
        <v/>
      </c>
      <c r="AB16" s="3" t="str">
        <f>IF($A16="","",IF((AND($A16="ADD",OR(AA16="",AA16="In Use"))),"5",(_xlfn.XLOOKUP(AA16,ud_asset_status[lookupValue],ud_asset_status[lookupKey],""))))</f>
        <v/>
      </c>
      <c r="AD16" s="3" t="str">
        <f>IF($A16="ADD",IF(NOT(ISBLANK(AC16)),_xlfn.XLOOKUP(AC16,ud_replacement_status[lookupValue],ud_replacement_status[lookupKey],"ERROR"),""), "")</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O16" s="3" t="str">
        <f>IF($A16="ADD",IF(NOT(ISBLANK(AN16)),_xlfn.XLOOKUP(AN16,ud_maintenance_organisation[lookupValue],ud_maintenance_organisation[lookupKey],"ERROR"),""), "")</f>
        <v/>
      </c>
      <c r="AP16" s="3" t="str">
        <f t="shared" si="5"/>
        <v/>
      </c>
      <c r="AQ16" s="3" t="str">
        <f>IF($A16="","",IF((AND($A16="ADD",OR(AP16="",AP16="Vested Assets"))),"12",(_xlfn.XLOOKUP(AP16,ud_work_category[lookupValue],ud_work_category[lookupKey],""))))</f>
        <v/>
      </c>
      <c r="AR16" s="6"/>
      <c r="AS16" s="2" t="str">
        <f t="shared" si="6"/>
        <v/>
      </c>
      <c r="AT16" s="3" t="str">
        <f t="shared" si="7"/>
        <v/>
      </c>
      <c r="AU16" s="3" t="str">
        <f>IF($A16="","",IF((AND($A16="ADD",OR(AT16="",AT16="Excellent"))),"1",(_xlfn.XLOOKUP(AT16,condition[lookupValue],condition[lookupKey],""))))</f>
        <v/>
      </c>
      <c r="AV16" s="7" t="str">
        <f t="shared" si="8"/>
        <v/>
      </c>
      <c r="AW16" s="8"/>
    </row>
    <row r="17" spans="2:49" x14ac:dyDescent="0.25">
      <c r="B17" s="4"/>
      <c r="D17" s="3" t="str">
        <f>IF($A17="ADD",IF(NOT(ISBLANK(C17)),_xlfn.XLOOKUP(C17,ud_amds_table_list[lookupValue],ud_amds_table_list[lookupKey],"ERROR"),""), "")</f>
        <v/>
      </c>
      <c r="G17" s="3" t="str">
        <f>IF($A17="ADD",IF(NOT(ISBLANK(F17)),_xlfn.XLOOKUP(F17,roadnames[lookupValue],roadnames[lookupKey],"ERROR"),""), "")</f>
        <v/>
      </c>
      <c r="H17" s="5"/>
      <c r="I17" s="5"/>
      <c r="J17" s="22"/>
      <c r="L17" s="3" t="str">
        <f>IF($A17="ADD",IF(NOT(ISBLANK(K17)),_xlfn.XLOOKUP(K17,side[lookupValue],side[lookupKey],"ERROR"),""), "")</f>
        <v/>
      </c>
      <c r="M17" s="4"/>
      <c r="O17" s="3" t="str">
        <f>IF($A17="ADD",IF(NOT(ISBLANK(N17)),_xlfn.XLOOKUP(N17,ud_placement[lookupValue],ud_placement[lookupKey],"ERROR"),""), "")</f>
        <v/>
      </c>
      <c r="Q17" s="3" t="str">
        <f>IF($A17="ADD",IF(NOT(ISBLANK(P17)),_xlfn.XLOOKUP(P17,ud_outreach_type[lookupValue],ud_outreach_type[lookupKey],"ERROR"),""), "")</f>
        <v/>
      </c>
      <c r="R17" s="22"/>
      <c r="S17" s="6"/>
      <c r="V17" s="3" t="str">
        <f>IF($A17="ADD",IF(NOT(ISBLANK(U17)),_xlfn.XLOOKUP(U17,ud_coating_system[lookupValue],ud_coating_system[lookupKey],"ERROR"),""), "")</f>
        <v/>
      </c>
      <c r="W17" s="8"/>
      <c r="X17" s="7"/>
      <c r="Y17" s="4" t="str">
        <f t="shared" ca="1" si="0"/>
        <v/>
      </c>
      <c r="Z17" s="4"/>
      <c r="AA17" s="3" t="str">
        <f t="shared" si="1"/>
        <v/>
      </c>
      <c r="AB17" s="3" t="str">
        <f>IF($A17="","",IF((AND($A17="ADD",OR(AA17="",AA17="In Use"))),"5",(_xlfn.XLOOKUP(AA17,ud_asset_status[lookupValue],ud_asset_status[lookupKey],""))))</f>
        <v/>
      </c>
      <c r="AD17" s="3" t="str">
        <f>IF($A17="ADD",IF(NOT(ISBLANK(AC17)),_xlfn.XLOOKUP(AC17,ud_replacement_status[lookupValue],ud_replacement_status[lookupKey],"ERROR"),""), "")</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O17" s="3" t="str">
        <f>IF($A17="ADD",IF(NOT(ISBLANK(AN17)),_xlfn.XLOOKUP(AN17,ud_maintenance_organisation[lookupValue],ud_maintenance_organisation[lookupKey],"ERROR"),""), "")</f>
        <v/>
      </c>
      <c r="AP17" s="3" t="str">
        <f t="shared" si="5"/>
        <v/>
      </c>
      <c r="AQ17" s="3" t="str">
        <f>IF($A17="","",IF((AND($A17="ADD",OR(AP17="",AP17="Vested Assets"))),"12",(_xlfn.XLOOKUP(AP17,ud_work_category[lookupValue],ud_work_category[lookupKey],""))))</f>
        <v/>
      </c>
      <c r="AR17" s="6"/>
      <c r="AS17" s="2" t="str">
        <f t="shared" si="6"/>
        <v/>
      </c>
      <c r="AT17" s="3" t="str">
        <f t="shared" si="7"/>
        <v/>
      </c>
      <c r="AU17" s="3" t="str">
        <f>IF($A17="","",IF((AND($A17="ADD",OR(AT17="",AT17="Excellent"))),"1",(_xlfn.XLOOKUP(AT17,condition[lookupValue],condition[lookupKey],""))))</f>
        <v/>
      </c>
      <c r="AV17" s="7" t="str">
        <f t="shared" si="8"/>
        <v/>
      </c>
      <c r="AW17" s="8"/>
    </row>
    <row r="18" spans="2:49" x14ac:dyDescent="0.25">
      <c r="B18" s="4"/>
      <c r="D18" s="3" t="str">
        <f>IF($A18="ADD",IF(NOT(ISBLANK(C18)),_xlfn.XLOOKUP(C18,ud_amds_table_list[lookupValue],ud_amds_table_list[lookupKey],"ERROR"),""), "")</f>
        <v/>
      </c>
      <c r="G18" s="3" t="str">
        <f>IF($A18="ADD",IF(NOT(ISBLANK(F18)),_xlfn.XLOOKUP(F18,roadnames[lookupValue],roadnames[lookupKey],"ERROR"),""), "")</f>
        <v/>
      </c>
      <c r="H18" s="5"/>
      <c r="I18" s="5"/>
      <c r="J18" s="22"/>
      <c r="L18" s="3" t="str">
        <f>IF($A18="ADD",IF(NOT(ISBLANK(K18)),_xlfn.XLOOKUP(K18,side[lookupValue],side[lookupKey],"ERROR"),""), "")</f>
        <v/>
      </c>
      <c r="M18" s="4"/>
      <c r="O18" s="3" t="str">
        <f>IF($A18="ADD",IF(NOT(ISBLANK(N18)),_xlfn.XLOOKUP(N18,ud_placement[lookupValue],ud_placement[lookupKey],"ERROR"),""), "")</f>
        <v/>
      </c>
      <c r="Q18" s="3" t="str">
        <f>IF($A18="ADD",IF(NOT(ISBLANK(P18)),_xlfn.XLOOKUP(P18,ud_outreach_type[lookupValue],ud_outreach_type[lookupKey],"ERROR"),""), "")</f>
        <v/>
      </c>
      <c r="R18" s="22"/>
      <c r="S18" s="6"/>
      <c r="V18" s="3" t="str">
        <f>IF($A18="ADD",IF(NOT(ISBLANK(U18)),_xlfn.XLOOKUP(U18,ud_coating_system[lookupValue],ud_coating_system[lookupKey],"ERROR"),""), "")</f>
        <v/>
      </c>
      <c r="W18" s="8"/>
      <c r="X18" s="7"/>
      <c r="Y18" s="4" t="str">
        <f t="shared" ca="1" si="0"/>
        <v/>
      </c>
      <c r="Z18" s="4"/>
      <c r="AA18" s="3" t="str">
        <f t="shared" si="1"/>
        <v/>
      </c>
      <c r="AB18" s="3" t="str">
        <f>IF($A18="","",IF((AND($A18="ADD",OR(AA18="",AA18="In Use"))),"5",(_xlfn.XLOOKUP(AA18,ud_asset_status[lookupValue],ud_asset_status[lookupKey],""))))</f>
        <v/>
      </c>
      <c r="AD18" s="3" t="str">
        <f>IF($A18="ADD",IF(NOT(ISBLANK(AC18)),_xlfn.XLOOKUP(AC18,ud_replacement_status[lookupValue],ud_replacement_status[lookupKey],"ERROR"),""), "")</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O18" s="3" t="str">
        <f>IF($A18="ADD",IF(NOT(ISBLANK(AN18)),_xlfn.XLOOKUP(AN18,ud_maintenance_organisation[lookupValue],ud_maintenance_organisation[lookupKey],"ERROR"),""), "")</f>
        <v/>
      </c>
      <c r="AP18" s="3" t="str">
        <f t="shared" si="5"/>
        <v/>
      </c>
      <c r="AQ18" s="3" t="str">
        <f>IF($A18="","",IF((AND($A18="ADD",OR(AP18="",AP18="Vested Assets"))),"12",(_xlfn.XLOOKUP(AP18,ud_work_category[lookupValue],ud_work_category[lookupKey],""))))</f>
        <v/>
      </c>
      <c r="AR18" s="6"/>
      <c r="AS18" s="2" t="str">
        <f t="shared" si="6"/>
        <v/>
      </c>
      <c r="AT18" s="3" t="str">
        <f t="shared" si="7"/>
        <v/>
      </c>
      <c r="AU18" s="3" t="str">
        <f>IF($A18="","",IF((AND($A18="ADD",OR(AT18="",AT18="Excellent"))),"1",(_xlfn.XLOOKUP(AT18,condition[lookupValue],condition[lookupKey],""))))</f>
        <v/>
      </c>
      <c r="AV18" s="7" t="str">
        <f t="shared" si="8"/>
        <v/>
      </c>
      <c r="AW18" s="8"/>
    </row>
    <row r="19" spans="2:49" x14ac:dyDescent="0.25">
      <c r="B19" s="4"/>
      <c r="D19" s="3" t="str">
        <f>IF($A19="ADD",IF(NOT(ISBLANK(C19)),_xlfn.XLOOKUP(C19,ud_amds_table_list[lookupValue],ud_amds_table_list[lookupKey],"ERROR"),""), "")</f>
        <v/>
      </c>
      <c r="G19" s="3" t="str">
        <f>IF($A19="ADD",IF(NOT(ISBLANK(F19)),_xlfn.XLOOKUP(F19,roadnames[lookupValue],roadnames[lookupKey],"ERROR"),""), "")</f>
        <v/>
      </c>
      <c r="H19" s="5"/>
      <c r="I19" s="5"/>
      <c r="J19" s="22"/>
      <c r="L19" s="3" t="str">
        <f>IF($A19="ADD",IF(NOT(ISBLANK(K19)),_xlfn.XLOOKUP(K19,side[lookupValue],side[lookupKey],"ERROR"),""), "")</f>
        <v/>
      </c>
      <c r="M19" s="4"/>
      <c r="O19" s="3" t="str">
        <f>IF($A19="ADD",IF(NOT(ISBLANK(N19)),_xlfn.XLOOKUP(N19,ud_placement[lookupValue],ud_placement[lookupKey],"ERROR"),""), "")</f>
        <v/>
      </c>
      <c r="Q19" s="3" t="str">
        <f>IF($A19="ADD",IF(NOT(ISBLANK(P19)),_xlfn.XLOOKUP(P19,ud_outreach_type[lookupValue],ud_outreach_type[lookupKey],"ERROR"),""), "")</f>
        <v/>
      </c>
      <c r="R19" s="22"/>
      <c r="S19" s="6"/>
      <c r="V19" s="3" t="str">
        <f>IF($A19="ADD",IF(NOT(ISBLANK(U19)),_xlfn.XLOOKUP(U19,ud_coating_system[lookupValue],ud_coating_system[lookupKey],"ERROR"),""), "")</f>
        <v/>
      </c>
      <c r="W19" s="8"/>
      <c r="X19" s="7"/>
      <c r="Y19" s="4" t="str">
        <f t="shared" ca="1" si="0"/>
        <v/>
      </c>
      <c r="Z19" s="4"/>
      <c r="AA19" s="3" t="str">
        <f t="shared" si="1"/>
        <v/>
      </c>
      <c r="AB19" s="3" t="str">
        <f>IF($A19="","",IF((AND($A19="ADD",OR(AA19="",AA19="In Use"))),"5",(_xlfn.XLOOKUP(AA19,ud_asset_status[lookupValue],ud_asset_status[lookupKey],""))))</f>
        <v/>
      </c>
      <c r="AD19" s="3" t="str">
        <f>IF($A19="ADD",IF(NOT(ISBLANK(AC19)),_xlfn.XLOOKUP(AC19,ud_replacement_status[lookupValue],ud_replacement_status[lookupKey],"ERROR"),""), "")</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O19" s="3" t="str">
        <f>IF($A19="ADD",IF(NOT(ISBLANK(AN19)),_xlfn.XLOOKUP(AN19,ud_maintenance_organisation[lookupValue],ud_maintenance_organisation[lookupKey],"ERROR"),""), "")</f>
        <v/>
      </c>
      <c r="AP19" s="3" t="str">
        <f t="shared" si="5"/>
        <v/>
      </c>
      <c r="AQ19" s="3" t="str">
        <f>IF($A19="","",IF((AND($A19="ADD",OR(AP19="",AP19="Vested Assets"))),"12",(_xlfn.XLOOKUP(AP19,ud_work_category[lookupValue],ud_work_category[lookupKey],""))))</f>
        <v/>
      </c>
      <c r="AR19" s="6"/>
      <c r="AS19" s="2" t="str">
        <f t="shared" si="6"/>
        <v/>
      </c>
      <c r="AT19" s="3" t="str">
        <f t="shared" si="7"/>
        <v/>
      </c>
      <c r="AU19" s="3" t="str">
        <f>IF($A19="","",IF((AND($A19="ADD",OR(AT19="",AT19="Excellent"))),"1",(_xlfn.XLOOKUP(AT19,condition[lookupValue],condition[lookupKey],""))))</f>
        <v/>
      </c>
      <c r="AV19" s="7" t="str">
        <f t="shared" si="8"/>
        <v/>
      </c>
      <c r="AW19" s="8"/>
    </row>
    <row r="20" spans="2:49" x14ac:dyDescent="0.25">
      <c r="B20" s="4"/>
      <c r="D20" s="3" t="str">
        <f>IF($A20="ADD",IF(NOT(ISBLANK(C20)),_xlfn.XLOOKUP(C20,ud_amds_table_list[lookupValue],ud_amds_table_list[lookupKey],"ERROR"),""), "")</f>
        <v/>
      </c>
      <c r="G20" s="3" t="str">
        <f>IF($A20="ADD",IF(NOT(ISBLANK(F20)),_xlfn.XLOOKUP(F20,roadnames[lookupValue],roadnames[lookupKey],"ERROR"),""), "")</f>
        <v/>
      </c>
      <c r="H20" s="5"/>
      <c r="I20" s="5"/>
      <c r="J20" s="22"/>
      <c r="L20" s="3" t="str">
        <f>IF($A20="ADD",IF(NOT(ISBLANK(K20)),_xlfn.XLOOKUP(K20,side[lookupValue],side[lookupKey],"ERROR"),""), "")</f>
        <v/>
      </c>
      <c r="M20" s="4"/>
      <c r="O20" s="3" t="str">
        <f>IF($A20="ADD",IF(NOT(ISBLANK(N20)),_xlfn.XLOOKUP(N20,ud_placement[lookupValue],ud_placement[lookupKey],"ERROR"),""), "")</f>
        <v/>
      </c>
      <c r="Q20" s="3" t="str">
        <f>IF($A20="ADD",IF(NOT(ISBLANK(P20)),_xlfn.XLOOKUP(P20,ud_outreach_type[lookupValue],ud_outreach_type[lookupKey],"ERROR"),""), "")</f>
        <v/>
      </c>
      <c r="R20" s="22"/>
      <c r="S20" s="6"/>
      <c r="V20" s="3" t="str">
        <f>IF($A20="ADD",IF(NOT(ISBLANK(U20)),_xlfn.XLOOKUP(U20,ud_coating_system[lookupValue],ud_coating_system[lookupKey],"ERROR"),""), "")</f>
        <v/>
      </c>
      <c r="W20" s="8"/>
      <c r="X20" s="7"/>
      <c r="Y20" s="4" t="str">
        <f t="shared" ca="1" si="0"/>
        <v/>
      </c>
      <c r="Z20" s="4"/>
      <c r="AA20" s="3" t="str">
        <f t="shared" si="1"/>
        <v/>
      </c>
      <c r="AB20" s="3" t="str">
        <f>IF($A20="","",IF((AND($A20="ADD",OR(AA20="",AA20="In Use"))),"5",(_xlfn.XLOOKUP(AA20,ud_asset_status[lookupValue],ud_asset_status[lookupKey],""))))</f>
        <v/>
      </c>
      <c r="AD20" s="3" t="str">
        <f>IF($A20="ADD",IF(NOT(ISBLANK(AC20)),_xlfn.XLOOKUP(AC20,ud_replacement_status[lookupValue],ud_replacement_status[lookupKey],"ERROR"),""), "")</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O20" s="3" t="str">
        <f>IF($A20="ADD",IF(NOT(ISBLANK(AN20)),_xlfn.XLOOKUP(AN20,ud_maintenance_organisation[lookupValue],ud_maintenance_organisation[lookupKey],"ERROR"),""), "")</f>
        <v/>
      </c>
      <c r="AP20" s="3" t="str">
        <f t="shared" si="5"/>
        <v/>
      </c>
      <c r="AQ20" s="3" t="str">
        <f>IF($A20="","",IF((AND($A20="ADD",OR(AP20="",AP20="Vested Assets"))),"12",(_xlfn.XLOOKUP(AP20,ud_work_category[lookupValue],ud_work_category[lookupKey],""))))</f>
        <v/>
      </c>
      <c r="AR20" s="6"/>
      <c r="AS20" s="2" t="str">
        <f t="shared" si="6"/>
        <v/>
      </c>
      <c r="AT20" s="3" t="str">
        <f t="shared" si="7"/>
        <v/>
      </c>
      <c r="AU20" s="3" t="str">
        <f>IF($A20="","",IF((AND($A20="ADD",OR(AT20="",AT20="Excellent"))),"1",(_xlfn.XLOOKUP(AT20,condition[lookupValue],condition[lookupKey],""))))</f>
        <v/>
      </c>
      <c r="AV20" s="7" t="str">
        <f t="shared" si="8"/>
        <v/>
      </c>
      <c r="AW20" s="8"/>
    </row>
    <row r="21" spans="2:49" x14ac:dyDescent="0.25">
      <c r="B21" s="4"/>
      <c r="D21" s="3" t="str">
        <f>IF($A21="ADD",IF(NOT(ISBLANK(C21)),_xlfn.XLOOKUP(C21,ud_amds_table_list[lookupValue],ud_amds_table_list[lookupKey],"ERROR"),""), "")</f>
        <v/>
      </c>
      <c r="G21" s="3" t="str">
        <f>IF($A21="ADD",IF(NOT(ISBLANK(F21)),_xlfn.XLOOKUP(F21,roadnames[lookupValue],roadnames[lookupKey],"ERROR"),""), "")</f>
        <v/>
      </c>
      <c r="H21" s="5"/>
      <c r="I21" s="5"/>
      <c r="J21" s="22"/>
      <c r="L21" s="3" t="str">
        <f>IF($A21="ADD",IF(NOT(ISBLANK(K21)),_xlfn.XLOOKUP(K21,side[lookupValue],side[lookupKey],"ERROR"),""), "")</f>
        <v/>
      </c>
      <c r="M21" s="4"/>
      <c r="O21" s="3" t="str">
        <f>IF($A21="ADD",IF(NOT(ISBLANK(N21)),_xlfn.XLOOKUP(N21,ud_placement[lookupValue],ud_placement[lookupKey],"ERROR"),""), "")</f>
        <v/>
      </c>
      <c r="Q21" s="3" t="str">
        <f>IF($A21="ADD",IF(NOT(ISBLANK(P21)),_xlfn.XLOOKUP(P21,ud_outreach_type[lookupValue],ud_outreach_type[lookupKey],"ERROR"),""), "")</f>
        <v/>
      </c>
      <c r="R21" s="22"/>
      <c r="S21" s="6"/>
      <c r="V21" s="3" t="str">
        <f>IF($A21="ADD",IF(NOT(ISBLANK(U21)),_xlfn.XLOOKUP(U21,ud_coating_system[lookupValue],ud_coating_system[lookupKey],"ERROR"),""), "")</f>
        <v/>
      </c>
      <c r="W21" s="8"/>
      <c r="X21" s="7"/>
      <c r="Y21" s="4" t="str">
        <f t="shared" ca="1" si="0"/>
        <v/>
      </c>
      <c r="Z21" s="4"/>
      <c r="AA21" s="3" t="str">
        <f t="shared" si="1"/>
        <v/>
      </c>
      <c r="AB21" s="3" t="str">
        <f>IF($A21="","",IF((AND($A21="ADD",OR(AA21="",AA21="In Use"))),"5",(_xlfn.XLOOKUP(AA21,ud_asset_status[lookupValue],ud_asset_status[lookupKey],""))))</f>
        <v/>
      </c>
      <c r="AD21" s="3" t="str">
        <f>IF($A21="ADD",IF(NOT(ISBLANK(AC21)),_xlfn.XLOOKUP(AC21,ud_replacement_status[lookupValue],ud_replacement_status[lookupKey],"ERROR"),""), "")</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O21" s="3" t="str">
        <f>IF($A21="ADD",IF(NOT(ISBLANK(AN21)),_xlfn.XLOOKUP(AN21,ud_maintenance_organisation[lookupValue],ud_maintenance_organisation[lookupKey],"ERROR"),""), "")</f>
        <v/>
      </c>
      <c r="AP21" s="3" t="str">
        <f t="shared" si="5"/>
        <v/>
      </c>
      <c r="AQ21" s="3" t="str">
        <f>IF($A21="","",IF((AND($A21="ADD",OR(AP21="",AP21="Vested Assets"))),"12",(_xlfn.XLOOKUP(AP21,ud_work_category[lookupValue],ud_work_category[lookupKey],""))))</f>
        <v/>
      </c>
      <c r="AR21" s="6"/>
      <c r="AS21" s="2" t="str">
        <f t="shared" si="6"/>
        <v/>
      </c>
      <c r="AT21" s="3" t="str">
        <f t="shared" si="7"/>
        <v/>
      </c>
      <c r="AU21" s="3" t="str">
        <f>IF($A21="","",IF((AND($A21="ADD",OR(AT21="",AT21="Excellent"))),"1",(_xlfn.XLOOKUP(AT21,condition[lookupValue],condition[lookupKey],""))))</f>
        <v/>
      </c>
      <c r="AV21" s="7" t="str">
        <f t="shared" si="8"/>
        <v/>
      </c>
      <c r="AW21" s="8"/>
    </row>
    <row r="22" spans="2:49" x14ac:dyDescent="0.25">
      <c r="B22" s="4"/>
      <c r="D22" s="3" t="str">
        <f>IF($A22="ADD",IF(NOT(ISBLANK(C22)),_xlfn.XLOOKUP(C22,ud_amds_table_list[lookupValue],ud_amds_table_list[lookupKey],"ERROR"),""), "")</f>
        <v/>
      </c>
      <c r="G22" s="3" t="str">
        <f>IF($A22="ADD",IF(NOT(ISBLANK(F22)),_xlfn.XLOOKUP(F22,roadnames[lookupValue],roadnames[lookupKey],"ERROR"),""), "")</f>
        <v/>
      </c>
      <c r="H22" s="5"/>
      <c r="I22" s="5"/>
      <c r="J22" s="22"/>
      <c r="L22" s="3" t="str">
        <f>IF($A22="ADD",IF(NOT(ISBLANK(K22)),_xlfn.XLOOKUP(K22,side[lookupValue],side[lookupKey],"ERROR"),""), "")</f>
        <v/>
      </c>
      <c r="M22" s="4"/>
      <c r="O22" s="3" t="str">
        <f>IF($A22="ADD",IF(NOT(ISBLANK(N22)),_xlfn.XLOOKUP(N22,ud_placement[lookupValue],ud_placement[lookupKey],"ERROR"),""), "")</f>
        <v/>
      </c>
      <c r="Q22" s="3" t="str">
        <f>IF($A22="ADD",IF(NOT(ISBLANK(P22)),_xlfn.XLOOKUP(P22,ud_outreach_type[lookupValue],ud_outreach_type[lookupKey],"ERROR"),""), "")</f>
        <v/>
      </c>
      <c r="R22" s="22"/>
      <c r="S22" s="6"/>
      <c r="V22" s="3" t="str">
        <f>IF($A22="ADD",IF(NOT(ISBLANK(U22)),_xlfn.XLOOKUP(U22,ud_coating_system[lookupValue],ud_coating_system[lookupKey],"ERROR"),""), "")</f>
        <v/>
      </c>
      <c r="W22" s="8"/>
      <c r="X22" s="7"/>
      <c r="Y22" s="4" t="str">
        <f t="shared" ca="1" si="0"/>
        <v/>
      </c>
      <c r="Z22" s="4"/>
      <c r="AA22" s="3" t="str">
        <f t="shared" si="1"/>
        <v/>
      </c>
      <c r="AB22" s="3" t="str">
        <f>IF($A22="","",IF((AND($A22="ADD",OR(AA22="",AA22="In Use"))),"5",(_xlfn.XLOOKUP(AA22,ud_asset_status[lookupValue],ud_asset_status[lookupKey],""))))</f>
        <v/>
      </c>
      <c r="AD22" s="3" t="str">
        <f>IF($A22="ADD",IF(NOT(ISBLANK(AC22)),_xlfn.XLOOKUP(AC22,ud_replacement_status[lookupValue],ud_replacement_status[lookupKey],"ERROR"),""), "")</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O22" s="3" t="str">
        <f>IF($A22="ADD",IF(NOT(ISBLANK(AN22)),_xlfn.XLOOKUP(AN22,ud_maintenance_organisation[lookupValue],ud_maintenance_organisation[lookupKey],"ERROR"),""), "")</f>
        <v/>
      </c>
      <c r="AP22" s="3" t="str">
        <f t="shared" si="5"/>
        <v/>
      </c>
      <c r="AQ22" s="3" t="str">
        <f>IF($A22="","",IF((AND($A22="ADD",OR(AP22="",AP22="Vested Assets"))),"12",(_xlfn.XLOOKUP(AP22,ud_work_category[lookupValue],ud_work_category[lookupKey],""))))</f>
        <v/>
      </c>
      <c r="AR22" s="6"/>
      <c r="AS22" s="2" t="str">
        <f t="shared" si="6"/>
        <v/>
      </c>
      <c r="AT22" s="3" t="str">
        <f t="shared" si="7"/>
        <v/>
      </c>
      <c r="AU22" s="3" t="str">
        <f>IF($A22="","",IF((AND($A22="ADD",OR(AT22="",AT22="Excellent"))),"1",(_xlfn.XLOOKUP(AT22,condition[lookupValue],condition[lookupKey],""))))</f>
        <v/>
      </c>
      <c r="AV22" s="7" t="str">
        <f t="shared" si="8"/>
        <v/>
      </c>
      <c r="AW22" s="8"/>
    </row>
    <row r="23" spans="2:49" x14ac:dyDescent="0.25">
      <c r="B23" s="4"/>
      <c r="D23" s="3" t="str">
        <f>IF($A23="ADD",IF(NOT(ISBLANK(C23)),_xlfn.XLOOKUP(C23,ud_amds_table_list[lookupValue],ud_amds_table_list[lookupKey],"ERROR"),""), "")</f>
        <v/>
      </c>
      <c r="G23" s="3" t="str">
        <f>IF($A23="ADD",IF(NOT(ISBLANK(F23)),_xlfn.XLOOKUP(F23,roadnames[lookupValue],roadnames[lookupKey],"ERROR"),""), "")</f>
        <v/>
      </c>
      <c r="H23" s="5"/>
      <c r="I23" s="5"/>
      <c r="J23" s="22"/>
      <c r="L23" s="3" t="str">
        <f>IF($A23="ADD",IF(NOT(ISBLANK(K23)),_xlfn.XLOOKUP(K23,side[lookupValue],side[lookupKey],"ERROR"),""), "")</f>
        <v/>
      </c>
      <c r="M23" s="4"/>
      <c r="O23" s="3" t="str">
        <f>IF($A23="ADD",IF(NOT(ISBLANK(N23)),_xlfn.XLOOKUP(N23,ud_placement[lookupValue],ud_placement[lookupKey],"ERROR"),""), "")</f>
        <v/>
      </c>
      <c r="Q23" s="3" t="str">
        <f>IF($A23="ADD",IF(NOT(ISBLANK(P23)),_xlfn.XLOOKUP(P23,ud_outreach_type[lookupValue],ud_outreach_type[lookupKey],"ERROR"),""), "")</f>
        <v/>
      </c>
      <c r="R23" s="22"/>
      <c r="S23" s="6"/>
      <c r="V23" s="3" t="str">
        <f>IF($A23="ADD",IF(NOT(ISBLANK(U23)),_xlfn.XLOOKUP(U23,ud_coating_system[lookupValue],ud_coating_system[lookupKey],"ERROR"),""), "")</f>
        <v/>
      </c>
      <c r="W23" s="8"/>
      <c r="X23" s="7"/>
      <c r="Y23" s="4" t="str">
        <f t="shared" ca="1" si="0"/>
        <v/>
      </c>
      <c r="Z23" s="4"/>
      <c r="AA23" s="3" t="str">
        <f t="shared" si="1"/>
        <v/>
      </c>
      <c r="AB23" s="3" t="str">
        <f>IF($A23="","",IF((AND($A23="ADD",OR(AA23="",AA23="In Use"))),"5",(_xlfn.XLOOKUP(AA23,ud_asset_status[lookupValue],ud_asset_status[lookupKey],""))))</f>
        <v/>
      </c>
      <c r="AD23" s="3" t="str">
        <f>IF($A23="ADD",IF(NOT(ISBLANK(AC23)),_xlfn.XLOOKUP(AC23,ud_replacement_status[lookupValue],ud_replacement_status[lookupKey],"ERROR"),""), "")</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O23" s="3" t="str">
        <f>IF($A23="ADD",IF(NOT(ISBLANK(AN23)),_xlfn.XLOOKUP(AN23,ud_maintenance_organisation[lookupValue],ud_maintenance_organisation[lookupKey],"ERROR"),""), "")</f>
        <v/>
      </c>
      <c r="AP23" s="3" t="str">
        <f t="shared" si="5"/>
        <v/>
      </c>
      <c r="AQ23" s="3" t="str">
        <f>IF($A23="","",IF((AND($A23="ADD",OR(AP23="",AP23="Vested Assets"))),"12",(_xlfn.XLOOKUP(AP23,ud_work_category[lookupValue],ud_work_category[lookupKey],""))))</f>
        <v/>
      </c>
      <c r="AR23" s="6"/>
      <c r="AS23" s="2" t="str">
        <f t="shared" si="6"/>
        <v/>
      </c>
      <c r="AT23" s="3" t="str">
        <f t="shared" si="7"/>
        <v/>
      </c>
      <c r="AU23" s="3" t="str">
        <f>IF($A23="","",IF((AND($A23="ADD",OR(AT23="",AT23="Excellent"))),"1",(_xlfn.XLOOKUP(AT23,condition[lookupValue],condition[lookupKey],""))))</f>
        <v/>
      </c>
      <c r="AV23" s="7" t="str">
        <f t="shared" si="8"/>
        <v/>
      </c>
      <c r="AW23" s="8"/>
    </row>
    <row r="24" spans="2:49" x14ac:dyDescent="0.25">
      <c r="B24" s="4"/>
      <c r="D24" s="3" t="str">
        <f>IF($A24="ADD",IF(NOT(ISBLANK(C24)),_xlfn.XLOOKUP(C24,ud_amds_table_list[lookupValue],ud_amds_table_list[lookupKey],"ERROR"),""), "")</f>
        <v/>
      </c>
      <c r="G24" s="3" t="str">
        <f>IF($A24="ADD",IF(NOT(ISBLANK(F24)),_xlfn.XLOOKUP(F24,roadnames[lookupValue],roadnames[lookupKey],"ERROR"),""), "")</f>
        <v/>
      </c>
      <c r="H24" s="5"/>
      <c r="I24" s="5"/>
      <c r="J24" s="22"/>
      <c r="L24" s="3" t="str">
        <f>IF($A24="ADD",IF(NOT(ISBLANK(K24)),_xlfn.XLOOKUP(K24,side[lookupValue],side[lookupKey],"ERROR"),""), "")</f>
        <v/>
      </c>
      <c r="M24" s="4"/>
      <c r="O24" s="3" t="str">
        <f>IF($A24="ADD",IF(NOT(ISBLANK(N24)),_xlfn.XLOOKUP(N24,ud_placement[lookupValue],ud_placement[lookupKey],"ERROR"),""), "")</f>
        <v/>
      </c>
      <c r="Q24" s="3" t="str">
        <f>IF($A24="ADD",IF(NOT(ISBLANK(P24)),_xlfn.XLOOKUP(P24,ud_outreach_type[lookupValue],ud_outreach_type[lookupKey],"ERROR"),""), "")</f>
        <v/>
      </c>
      <c r="R24" s="22"/>
      <c r="S24" s="6"/>
      <c r="V24" s="3" t="str">
        <f>IF($A24="ADD",IF(NOT(ISBLANK(U24)),_xlfn.XLOOKUP(U24,ud_coating_system[lookupValue],ud_coating_system[lookupKey],"ERROR"),""), "")</f>
        <v/>
      </c>
      <c r="W24" s="8"/>
      <c r="X24" s="7"/>
      <c r="Y24" s="4" t="str">
        <f t="shared" ca="1" si="0"/>
        <v/>
      </c>
      <c r="Z24" s="4"/>
      <c r="AA24" s="3" t="str">
        <f t="shared" si="1"/>
        <v/>
      </c>
      <c r="AB24" s="3" t="str">
        <f>IF($A24="","",IF((AND($A24="ADD",OR(AA24="",AA24="In Use"))),"5",(_xlfn.XLOOKUP(AA24,ud_asset_status[lookupValue],ud_asset_status[lookupKey],""))))</f>
        <v/>
      </c>
      <c r="AD24" s="3" t="str">
        <f>IF($A24="ADD",IF(NOT(ISBLANK(AC24)),_xlfn.XLOOKUP(AC24,ud_replacement_status[lookupValue],ud_replacement_status[lookupKey],"ERROR"),""), "")</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O24" s="3" t="str">
        <f>IF($A24="ADD",IF(NOT(ISBLANK(AN24)),_xlfn.XLOOKUP(AN24,ud_maintenance_organisation[lookupValue],ud_maintenance_organisation[lookupKey],"ERROR"),""), "")</f>
        <v/>
      </c>
      <c r="AP24" s="3" t="str">
        <f t="shared" si="5"/>
        <v/>
      </c>
      <c r="AQ24" s="3" t="str">
        <f>IF($A24="","",IF((AND($A24="ADD",OR(AP24="",AP24="Vested Assets"))),"12",(_xlfn.XLOOKUP(AP24,ud_work_category[lookupValue],ud_work_category[lookupKey],""))))</f>
        <v/>
      </c>
      <c r="AR24" s="6"/>
      <c r="AS24" s="2" t="str">
        <f t="shared" si="6"/>
        <v/>
      </c>
      <c r="AT24" s="3" t="str">
        <f t="shared" si="7"/>
        <v/>
      </c>
      <c r="AU24" s="3" t="str">
        <f>IF($A24="","",IF((AND($A24="ADD",OR(AT24="",AT24="Excellent"))),"1",(_xlfn.XLOOKUP(AT24,condition[lookupValue],condition[lookupKey],""))))</f>
        <v/>
      </c>
      <c r="AV24" s="7" t="str">
        <f t="shared" si="8"/>
        <v/>
      </c>
      <c r="AW24" s="8"/>
    </row>
    <row r="25" spans="2:49" x14ac:dyDescent="0.25">
      <c r="B25" s="4"/>
      <c r="D25" s="3" t="str">
        <f>IF($A25="ADD",IF(NOT(ISBLANK(C25)),_xlfn.XLOOKUP(C25,ud_amds_table_list[lookupValue],ud_amds_table_list[lookupKey],"ERROR"),""), "")</f>
        <v/>
      </c>
      <c r="G25" s="3" t="str">
        <f>IF($A25="ADD",IF(NOT(ISBLANK(F25)),_xlfn.XLOOKUP(F25,roadnames[lookupValue],roadnames[lookupKey],"ERROR"),""), "")</f>
        <v/>
      </c>
      <c r="H25" s="5"/>
      <c r="I25" s="5"/>
      <c r="J25" s="22"/>
      <c r="L25" s="3" t="str">
        <f>IF($A25="ADD",IF(NOT(ISBLANK(K25)),_xlfn.XLOOKUP(K25,side[lookupValue],side[lookupKey],"ERROR"),""), "")</f>
        <v/>
      </c>
      <c r="M25" s="4"/>
      <c r="O25" s="3" t="str">
        <f>IF($A25="ADD",IF(NOT(ISBLANK(N25)),_xlfn.XLOOKUP(N25,ud_placement[lookupValue],ud_placement[lookupKey],"ERROR"),""), "")</f>
        <v/>
      </c>
      <c r="Q25" s="3" t="str">
        <f>IF($A25="ADD",IF(NOT(ISBLANK(P25)),_xlfn.XLOOKUP(P25,ud_outreach_type[lookupValue],ud_outreach_type[lookupKey],"ERROR"),""), "")</f>
        <v/>
      </c>
      <c r="R25" s="22"/>
      <c r="S25" s="6"/>
      <c r="V25" s="3" t="str">
        <f>IF($A25="ADD",IF(NOT(ISBLANK(U25)),_xlfn.XLOOKUP(U25,ud_coating_system[lookupValue],ud_coating_system[lookupKey],"ERROR"),""), "")</f>
        <v/>
      </c>
      <c r="W25" s="8"/>
      <c r="X25" s="7"/>
      <c r="Y25" s="4" t="str">
        <f t="shared" ca="1" si="0"/>
        <v/>
      </c>
      <c r="Z25" s="4"/>
      <c r="AA25" s="3" t="str">
        <f t="shared" si="1"/>
        <v/>
      </c>
      <c r="AB25" s="3" t="str">
        <f>IF($A25="","",IF((AND($A25="ADD",OR(AA25="",AA25="In Use"))),"5",(_xlfn.XLOOKUP(AA25,ud_asset_status[lookupValue],ud_asset_status[lookupKey],""))))</f>
        <v/>
      </c>
      <c r="AD25" s="3" t="str">
        <f>IF($A25="ADD",IF(NOT(ISBLANK(AC25)),_xlfn.XLOOKUP(AC25,ud_replacement_status[lookupValue],ud_replacement_status[lookupKey],"ERROR"),""), "")</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O25" s="3" t="str">
        <f>IF($A25="ADD",IF(NOT(ISBLANK(AN25)),_xlfn.XLOOKUP(AN25,ud_maintenance_organisation[lookupValue],ud_maintenance_organisation[lookupKey],"ERROR"),""), "")</f>
        <v/>
      </c>
      <c r="AP25" s="3" t="str">
        <f t="shared" si="5"/>
        <v/>
      </c>
      <c r="AQ25" s="3" t="str">
        <f>IF($A25="","",IF((AND($A25="ADD",OR(AP25="",AP25="Vested Assets"))),"12",(_xlfn.XLOOKUP(AP25,ud_work_category[lookupValue],ud_work_category[lookupKey],""))))</f>
        <v/>
      </c>
      <c r="AR25" s="6"/>
      <c r="AS25" s="2" t="str">
        <f t="shared" si="6"/>
        <v/>
      </c>
      <c r="AT25" s="3" t="str">
        <f t="shared" si="7"/>
        <v/>
      </c>
      <c r="AU25" s="3" t="str">
        <f>IF($A25="","",IF((AND($A25="ADD",OR(AT25="",AT25="Excellent"))),"1",(_xlfn.XLOOKUP(AT25,condition[lookupValue],condition[lookupKey],""))))</f>
        <v/>
      </c>
      <c r="AV25" s="7" t="str">
        <f t="shared" si="8"/>
        <v/>
      </c>
      <c r="AW25" s="8"/>
    </row>
    <row r="26" spans="2:49" x14ac:dyDescent="0.25">
      <c r="B26" s="4"/>
      <c r="D26" s="3" t="str">
        <f>IF($A26="ADD",IF(NOT(ISBLANK(C26)),_xlfn.XLOOKUP(C26,ud_amds_table_list[lookupValue],ud_amds_table_list[lookupKey],"ERROR"),""), "")</f>
        <v/>
      </c>
      <c r="G26" s="3" t="str">
        <f>IF($A26="ADD",IF(NOT(ISBLANK(F26)),_xlfn.XLOOKUP(F26,roadnames[lookupValue],roadnames[lookupKey],"ERROR"),""), "")</f>
        <v/>
      </c>
      <c r="H26" s="5"/>
      <c r="I26" s="5"/>
      <c r="J26" s="22"/>
      <c r="L26" s="3" t="str">
        <f>IF($A26="ADD",IF(NOT(ISBLANK(K26)),_xlfn.XLOOKUP(K26,side[lookupValue],side[lookupKey],"ERROR"),""), "")</f>
        <v/>
      </c>
      <c r="M26" s="4"/>
      <c r="O26" s="3" t="str">
        <f>IF($A26="ADD",IF(NOT(ISBLANK(N26)),_xlfn.XLOOKUP(N26,ud_placement[lookupValue],ud_placement[lookupKey],"ERROR"),""), "")</f>
        <v/>
      </c>
      <c r="Q26" s="3" t="str">
        <f>IF($A26="ADD",IF(NOT(ISBLANK(P26)),_xlfn.XLOOKUP(P26,ud_outreach_type[lookupValue],ud_outreach_type[lookupKey],"ERROR"),""), "")</f>
        <v/>
      </c>
      <c r="R26" s="22"/>
      <c r="S26" s="6"/>
      <c r="V26" s="3" t="str">
        <f>IF($A26="ADD",IF(NOT(ISBLANK(U26)),_xlfn.XLOOKUP(U26,ud_coating_system[lookupValue],ud_coating_system[lookupKey],"ERROR"),""), "")</f>
        <v/>
      </c>
      <c r="W26" s="8"/>
      <c r="X26" s="7"/>
      <c r="Y26" s="4" t="str">
        <f t="shared" ca="1" si="0"/>
        <v/>
      </c>
      <c r="Z26" s="4"/>
      <c r="AA26" s="3" t="str">
        <f t="shared" si="1"/>
        <v/>
      </c>
      <c r="AB26" s="3" t="str">
        <f>IF($A26="","",IF((AND($A26="ADD",OR(AA26="",AA26="In Use"))),"5",(_xlfn.XLOOKUP(AA26,ud_asset_status[lookupValue],ud_asset_status[lookupKey],""))))</f>
        <v/>
      </c>
      <c r="AD26" s="3" t="str">
        <f>IF($A26="ADD",IF(NOT(ISBLANK(AC26)),_xlfn.XLOOKUP(AC26,ud_replacement_status[lookupValue],ud_replacement_status[lookupKey],"ERROR"),""), "")</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O26" s="3" t="str">
        <f>IF($A26="ADD",IF(NOT(ISBLANK(AN26)),_xlfn.XLOOKUP(AN26,ud_maintenance_organisation[lookupValue],ud_maintenance_organisation[lookupKey],"ERROR"),""), "")</f>
        <v/>
      </c>
      <c r="AP26" s="3" t="str">
        <f t="shared" si="5"/>
        <v/>
      </c>
      <c r="AQ26" s="3" t="str">
        <f>IF($A26="","",IF((AND($A26="ADD",OR(AP26="",AP26="Vested Assets"))),"12",(_xlfn.XLOOKUP(AP26,ud_work_category[lookupValue],ud_work_category[lookupKey],""))))</f>
        <v/>
      </c>
      <c r="AR26" s="6"/>
      <c r="AS26" s="2" t="str">
        <f t="shared" si="6"/>
        <v/>
      </c>
      <c r="AT26" s="3" t="str">
        <f t="shared" si="7"/>
        <v/>
      </c>
      <c r="AU26" s="3" t="str">
        <f>IF($A26="","",IF((AND($A26="ADD",OR(AT26="",AT26="Excellent"))),"1",(_xlfn.XLOOKUP(AT26,condition[lookupValue],condition[lookupKey],""))))</f>
        <v/>
      </c>
      <c r="AV26" s="7" t="str">
        <f t="shared" si="8"/>
        <v/>
      </c>
      <c r="AW26" s="8"/>
    </row>
    <row r="27" spans="2:49" x14ac:dyDescent="0.25">
      <c r="B27" s="4"/>
      <c r="D27" s="3" t="str">
        <f>IF($A27="ADD",IF(NOT(ISBLANK(C27)),_xlfn.XLOOKUP(C27,ud_amds_table_list[lookupValue],ud_amds_table_list[lookupKey],"ERROR"),""), "")</f>
        <v/>
      </c>
      <c r="G27" s="3" t="str">
        <f>IF($A27="ADD",IF(NOT(ISBLANK(F27)),_xlfn.XLOOKUP(F27,roadnames[lookupValue],roadnames[lookupKey],"ERROR"),""), "")</f>
        <v/>
      </c>
      <c r="H27" s="5"/>
      <c r="I27" s="5"/>
      <c r="J27" s="22"/>
      <c r="L27" s="3" t="str">
        <f>IF($A27="ADD",IF(NOT(ISBLANK(K27)),_xlfn.XLOOKUP(K27,side[lookupValue],side[lookupKey],"ERROR"),""), "")</f>
        <v/>
      </c>
      <c r="M27" s="4"/>
      <c r="O27" s="3" t="str">
        <f>IF($A27="ADD",IF(NOT(ISBLANK(N27)),_xlfn.XLOOKUP(N27,ud_placement[lookupValue],ud_placement[lookupKey],"ERROR"),""), "")</f>
        <v/>
      </c>
      <c r="Q27" s="3" t="str">
        <f>IF($A27="ADD",IF(NOT(ISBLANK(P27)),_xlfn.XLOOKUP(P27,ud_outreach_type[lookupValue],ud_outreach_type[lookupKey],"ERROR"),""), "")</f>
        <v/>
      </c>
      <c r="R27" s="22"/>
      <c r="S27" s="6"/>
      <c r="V27" s="3" t="str">
        <f>IF($A27="ADD",IF(NOT(ISBLANK(U27)),_xlfn.XLOOKUP(U27,ud_coating_system[lookupValue],ud_coating_system[lookupKey],"ERROR"),""), "")</f>
        <v/>
      </c>
      <c r="W27" s="8"/>
      <c r="X27" s="7"/>
      <c r="Y27" s="4" t="str">
        <f t="shared" ca="1" si="0"/>
        <v/>
      </c>
      <c r="Z27" s="4"/>
      <c r="AA27" s="3" t="str">
        <f t="shared" si="1"/>
        <v/>
      </c>
      <c r="AB27" s="3" t="str">
        <f>IF($A27="","",IF((AND($A27="ADD",OR(AA27="",AA27="In Use"))),"5",(_xlfn.XLOOKUP(AA27,ud_asset_status[lookupValue],ud_asset_status[lookupKey],""))))</f>
        <v/>
      </c>
      <c r="AD27" s="3" t="str">
        <f>IF($A27="ADD",IF(NOT(ISBLANK(AC27)),_xlfn.XLOOKUP(AC27,ud_replacement_status[lookupValue],ud_replacement_status[lookupKey],"ERROR"),""), "")</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O27" s="3" t="str">
        <f>IF($A27="ADD",IF(NOT(ISBLANK(AN27)),_xlfn.XLOOKUP(AN27,ud_maintenance_organisation[lookupValue],ud_maintenance_organisation[lookupKey],"ERROR"),""), "")</f>
        <v/>
      </c>
      <c r="AP27" s="3" t="str">
        <f t="shared" si="5"/>
        <v/>
      </c>
      <c r="AQ27" s="3" t="str">
        <f>IF($A27="","",IF((AND($A27="ADD",OR(AP27="",AP27="Vested Assets"))),"12",(_xlfn.XLOOKUP(AP27,ud_work_category[lookupValue],ud_work_category[lookupKey],""))))</f>
        <v/>
      </c>
      <c r="AR27" s="6"/>
      <c r="AS27" s="2" t="str">
        <f t="shared" si="6"/>
        <v/>
      </c>
      <c r="AT27" s="3" t="str">
        <f t="shared" si="7"/>
        <v/>
      </c>
      <c r="AU27" s="3" t="str">
        <f>IF($A27="","",IF((AND($A27="ADD",OR(AT27="",AT27="Excellent"))),"1",(_xlfn.XLOOKUP(AT27,condition[lookupValue],condition[lookupKey],""))))</f>
        <v/>
      </c>
      <c r="AV27" s="7" t="str">
        <f t="shared" si="8"/>
        <v/>
      </c>
      <c r="AW27" s="8"/>
    </row>
    <row r="28" spans="2:49" x14ac:dyDescent="0.25">
      <c r="B28" s="4"/>
      <c r="D28" s="3" t="str">
        <f>IF($A28="ADD",IF(NOT(ISBLANK(C28)),_xlfn.XLOOKUP(C28,ud_amds_table_list[lookupValue],ud_amds_table_list[lookupKey],"ERROR"),""), "")</f>
        <v/>
      </c>
      <c r="G28" s="3" t="str">
        <f>IF($A28="ADD",IF(NOT(ISBLANK(F28)),_xlfn.XLOOKUP(F28,roadnames[lookupValue],roadnames[lookupKey],"ERROR"),""), "")</f>
        <v/>
      </c>
      <c r="H28" s="5"/>
      <c r="I28" s="5"/>
      <c r="J28" s="22"/>
      <c r="L28" s="3" t="str">
        <f>IF($A28="ADD",IF(NOT(ISBLANK(K28)),_xlfn.XLOOKUP(K28,side[lookupValue],side[lookupKey],"ERROR"),""), "")</f>
        <v/>
      </c>
      <c r="M28" s="4"/>
      <c r="O28" s="3" t="str">
        <f>IF($A28="ADD",IF(NOT(ISBLANK(N28)),_xlfn.XLOOKUP(N28,ud_placement[lookupValue],ud_placement[lookupKey],"ERROR"),""), "")</f>
        <v/>
      </c>
      <c r="Q28" s="3" t="str">
        <f>IF($A28="ADD",IF(NOT(ISBLANK(P28)),_xlfn.XLOOKUP(P28,ud_outreach_type[lookupValue],ud_outreach_type[lookupKey],"ERROR"),""), "")</f>
        <v/>
      </c>
      <c r="R28" s="22"/>
      <c r="S28" s="6"/>
      <c r="V28" s="3" t="str">
        <f>IF($A28="ADD",IF(NOT(ISBLANK(U28)),_xlfn.XLOOKUP(U28,ud_coating_system[lookupValue],ud_coating_system[lookupKey],"ERROR"),""), "")</f>
        <v/>
      </c>
      <c r="W28" s="8"/>
      <c r="X28" s="7"/>
      <c r="Y28" s="4" t="str">
        <f t="shared" ca="1" si="0"/>
        <v/>
      </c>
      <c r="Z28" s="4"/>
      <c r="AA28" s="3" t="str">
        <f t="shared" si="1"/>
        <v/>
      </c>
      <c r="AB28" s="3" t="str">
        <f>IF($A28="","",IF((AND($A28="ADD",OR(AA28="",AA28="In Use"))),"5",(_xlfn.XLOOKUP(AA28,ud_asset_status[lookupValue],ud_asset_status[lookupKey],""))))</f>
        <v/>
      </c>
      <c r="AD28" s="3" t="str">
        <f>IF($A28="ADD",IF(NOT(ISBLANK(AC28)),_xlfn.XLOOKUP(AC28,ud_replacement_status[lookupValue],ud_replacement_status[lookupKey],"ERROR"),""), "")</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O28" s="3" t="str">
        <f>IF($A28="ADD",IF(NOT(ISBLANK(AN28)),_xlfn.XLOOKUP(AN28,ud_maintenance_organisation[lookupValue],ud_maintenance_organisation[lookupKey],"ERROR"),""), "")</f>
        <v/>
      </c>
      <c r="AP28" s="3" t="str">
        <f t="shared" si="5"/>
        <v/>
      </c>
      <c r="AQ28" s="3" t="str">
        <f>IF($A28="","",IF((AND($A28="ADD",OR(AP28="",AP28="Vested Assets"))),"12",(_xlfn.XLOOKUP(AP28,ud_work_category[lookupValue],ud_work_category[lookupKey],""))))</f>
        <v/>
      </c>
      <c r="AR28" s="6"/>
      <c r="AS28" s="2" t="str">
        <f t="shared" si="6"/>
        <v/>
      </c>
      <c r="AT28" s="3" t="str">
        <f t="shared" si="7"/>
        <v/>
      </c>
      <c r="AU28" s="3" t="str">
        <f>IF($A28="","",IF((AND($A28="ADD",OR(AT28="",AT28="Excellent"))),"1",(_xlfn.XLOOKUP(AT28,condition[lookupValue],condition[lookupKey],""))))</f>
        <v/>
      </c>
      <c r="AV28" s="7" t="str">
        <f t="shared" si="8"/>
        <v/>
      </c>
      <c r="AW28" s="8"/>
    </row>
    <row r="29" spans="2:49" x14ac:dyDescent="0.25">
      <c r="B29" s="4"/>
      <c r="D29" s="3" t="str">
        <f>IF($A29="ADD",IF(NOT(ISBLANK(C29)),_xlfn.XLOOKUP(C29,ud_amds_table_list[lookupValue],ud_amds_table_list[lookupKey],"ERROR"),""), "")</f>
        <v/>
      </c>
      <c r="G29" s="3" t="str">
        <f>IF($A29="ADD",IF(NOT(ISBLANK(F29)),_xlfn.XLOOKUP(F29,roadnames[lookupValue],roadnames[lookupKey],"ERROR"),""), "")</f>
        <v/>
      </c>
      <c r="H29" s="5"/>
      <c r="I29" s="5"/>
      <c r="J29" s="22"/>
      <c r="L29" s="3" t="str">
        <f>IF($A29="ADD",IF(NOT(ISBLANK(K29)),_xlfn.XLOOKUP(K29,side[lookupValue],side[lookupKey],"ERROR"),""), "")</f>
        <v/>
      </c>
      <c r="M29" s="4"/>
      <c r="O29" s="3" t="str">
        <f>IF($A29="ADD",IF(NOT(ISBLANK(N29)),_xlfn.XLOOKUP(N29,ud_placement[lookupValue],ud_placement[lookupKey],"ERROR"),""), "")</f>
        <v/>
      </c>
      <c r="Q29" s="3" t="str">
        <f>IF($A29="ADD",IF(NOT(ISBLANK(P29)),_xlfn.XLOOKUP(P29,ud_outreach_type[lookupValue],ud_outreach_type[lookupKey],"ERROR"),""), "")</f>
        <v/>
      </c>
      <c r="R29" s="22"/>
      <c r="S29" s="6"/>
      <c r="V29" s="3" t="str">
        <f>IF($A29="ADD",IF(NOT(ISBLANK(U29)),_xlfn.XLOOKUP(U29,ud_coating_system[lookupValue],ud_coating_system[lookupKey],"ERROR"),""), "")</f>
        <v/>
      </c>
      <c r="W29" s="8"/>
      <c r="X29" s="7"/>
      <c r="Y29" s="4" t="str">
        <f t="shared" ca="1" si="0"/>
        <v/>
      </c>
      <c r="Z29" s="4"/>
      <c r="AA29" s="3" t="str">
        <f t="shared" si="1"/>
        <v/>
      </c>
      <c r="AB29" s="3" t="str">
        <f>IF($A29="","",IF((AND($A29="ADD",OR(AA29="",AA29="In Use"))),"5",(_xlfn.XLOOKUP(AA29,ud_asset_status[lookupValue],ud_asset_status[lookupKey],""))))</f>
        <v/>
      </c>
      <c r="AD29" s="3" t="str">
        <f>IF($A29="ADD",IF(NOT(ISBLANK(AC29)),_xlfn.XLOOKUP(AC29,ud_replacement_status[lookupValue],ud_replacement_status[lookupKey],"ERROR"),""), "")</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O29" s="3" t="str">
        <f>IF($A29="ADD",IF(NOT(ISBLANK(AN29)),_xlfn.XLOOKUP(AN29,ud_maintenance_organisation[lookupValue],ud_maintenance_organisation[lookupKey],"ERROR"),""), "")</f>
        <v/>
      </c>
      <c r="AP29" s="3" t="str">
        <f t="shared" si="5"/>
        <v/>
      </c>
      <c r="AQ29" s="3" t="str">
        <f>IF($A29="","",IF((AND($A29="ADD",OR(AP29="",AP29="Vested Assets"))),"12",(_xlfn.XLOOKUP(AP29,ud_work_category[lookupValue],ud_work_category[lookupKey],""))))</f>
        <v/>
      </c>
      <c r="AR29" s="6"/>
      <c r="AS29" s="2" t="str">
        <f t="shared" si="6"/>
        <v/>
      </c>
      <c r="AT29" s="3" t="str">
        <f t="shared" si="7"/>
        <v/>
      </c>
      <c r="AU29" s="3" t="str">
        <f>IF($A29="","",IF((AND($A29="ADD",OR(AT29="",AT29="Excellent"))),"1",(_xlfn.XLOOKUP(AT29,condition[lookupValue],condition[lookupKey],""))))</f>
        <v/>
      </c>
      <c r="AV29" s="7" t="str">
        <f t="shared" si="8"/>
        <v/>
      </c>
      <c r="AW29" s="8"/>
    </row>
    <row r="30" spans="2:49" x14ac:dyDescent="0.25">
      <c r="B30" s="4"/>
      <c r="D30" s="3" t="str">
        <f>IF($A30="ADD",IF(NOT(ISBLANK(C30)),_xlfn.XLOOKUP(C30,ud_amds_table_list[lookupValue],ud_amds_table_list[lookupKey],"ERROR"),""), "")</f>
        <v/>
      </c>
      <c r="G30" s="3" t="str">
        <f>IF($A30="ADD",IF(NOT(ISBLANK(F30)),_xlfn.XLOOKUP(F30,roadnames[lookupValue],roadnames[lookupKey],"ERROR"),""), "")</f>
        <v/>
      </c>
      <c r="H30" s="5"/>
      <c r="I30" s="5"/>
      <c r="J30" s="22"/>
      <c r="L30" s="3" t="str">
        <f>IF($A30="ADD",IF(NOT(ISBLANK(K30)),_xlfn.XLOOKUP(K30,side[lookupValue],side[lookupKey],"ERROR"),""), "")</f>
        <v/>
      </c>
      <c r="M30" s="4"/>
      <c r="O30" s="3" t="str">
        <f>IF($A30="ADD",IF(NOT(ISBLANK(N30)),_xlfn.XLOOKUP(N30,ud_placement[lookupValue],ud_placement[lookupKey],"ERROR"),""), "")</f>
        <v/>
      </c>
      <c r="Q30" s="3" t="str">
        <f>IF($A30="ADD",IF(NOT(ISBLANK(P30)),_xlfn.XLOOKUP(P30,ud_outreach_type[lookupValue],ud_outreach_type[lookupKey],"ERROR"),""), "")</f>
        <v/>
      </c>
      <c r="R30" s="22"/>
      <c r="S30" s="6"/>
      <c r="V30" s="3" t="str">
        <f>IF($A30="ADD",IF(NOT(ISBLANK(U30)),_xlfn.XLOOKUP(U30,ud_coating_system[lookupValue],ud_coating_system[lookupKey],"ERROR"),""), "")</f>
        <v/>
      </c>
      <c r="W30" s="8"/>
      <c r="X30" s="7"/>
      <c r="Y30" s="4" t="str">
        <f t="shared" ca="1" si="0"/>
        <v/>
      </c>
      <c r="Z30" s="4"/>
      <c r="AA30" s="3" t="str">
        <f t="shared" si="1"/>
        <v/>
      </c>
      <c r="AB30" s="3" t="str">
        <f>IF($A30="","",IF((AND($A30="ADD",OR(AA30="",AA30="In Use"))),"5",(_xlfn.XLOOKUP(AA30,ud_asset_status[lookupValue],ud_asset_status[lookupKey],""))))</f>
        <v/>
      </c>
      <c r="AD30" s="3" t="str">
        <f>IF($A30="ADD",IF(NOT(ISBLANK(AC30)),_xlfn.XLOOKUP(AC30,ud_replacement_status[lookupValue],ud_replacement_status[lookupKey],"ERROR"),""), "")</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O30" s="3" t="str">
        <f>IF($A30="ADD",IF(NOT(ISBLANK(AN30)),_xlfn.XLOOKUP(AN30,ud_maintenance_organisation[lookupValue],ud_maintenance_organisation[lookupKey],"ERROR"),""), "")</f>
        <v/>
      </c>
      <c r="AP30" s="3" t="str">
        <f t="shared" si="5"/>
        <v/>
      </c>
      <c r="AQ30" s="3" t="str">
        <f>IF($A30="","",IF((AND($A30="ADD",OR(AP30="",AP30="Vested Assets"))),"12",(_xlfn.XLOOKUP(AP30,ud_work_category[lookupValue],ud_work_category[lookupKey],""))))</f>
        <v/>
      </c>
      <c r="AR30" s="6"/>
      <c r="AS30" s="2" t="str">
        <f t="shared" si="6"/>
        <v/>
      </c>
      <c r="AT30" s="3" t="str">
        <f t="shared" si="7"/>
        <v/>
      </c>
      <c r="AU30" s="3" t="str">
        <f>IF($A30="","",IF((AND($A30="ADD",OR(AT30="",AT30="Excellent"))),"1",(_xlfn.XLOOKUP(AT30,condition[lookupValue],condition[lookupKey],""))))</f>
        <v/>
      </c>
      <c r="AV30" s="7" t="str">
        <f t="shared" si="8"/>
        <v/>
      </c>
      <c r="AW30" s="8"/>
    </row>
    <row r="31" spans="2:49" x14ac:dyDescent="0.25">
      <c r="B31" s="4"/>
      <c r="D31" s="3" t="str">
        <f>IF($A31="ADD",IF(NOT(ISBLANK(C31)),_xlfn.XLOOKUP(C31,ud_amds_table_list[lookupValue],ud_amds_table_list[lookupKey],"ERROR"),""), "")</f>
        <v/>
      </c>
      <c r="G31" s="3" t="str">
        <f>IF($A31="ADD",IF(NOT(ISBLANK(F31)),_xlfn.XLOOKUP(F31,roadnames[lookupValue],roadnames[lookupKey],"ERROR"),""), "")</f>
        <v/>
      </c>
      <c r="H31" s="5"/>
      <c r="I31" s="5"/>
      <c r="J31" s="22"/>
      <c r="L31" s="3" t="str">
        <f>IF($A31="ADD",IF(NOT(ISBLANK(K31)),_xlfn.XLOOKUP(K31,side[lookupValue],side[lookupKey],"ERROR"),""), "")</f>
        <v/>
      </c>
      <c r="M31" s="4"/>
      <c r="O31" s="3" t="str">
        <f>IF($A31="ADD",IF(NOT(ISBLANK(N31)),_xlfn.XLOOKUP(N31,ud_placement[lookupValue],ud_placement[lookupKey],"ERROR"),""), "")</f>
        <v/>
      </c>
      <c r="Q31" s="3" t="str">
        <f>IF($A31="ADD",IF(NOT(ISBLANK(P31)),_xlfn.XLOOKUP(P31,ud_outreach_type[lookupValue],ud_outreach_type[lookupKey],"ERROR"),""), "")</f>
        <v/>
      </c>
      <c r="R31" s="22"/>
      <c r="S31" s="6"/>
      <c r="V31" s="3" t="str">
        <f>IF($A31="ADD",IF(NOT(ISBLANK(U31)),_xlfn.XLOOKUP(U31,ud_coating_system[lookupValue],ud_coating_system[lookupKey],"ERROR"),""), "")</f>
        <v/>
      </c>
      <c r="W31" s="8"/>
      <c r="X31" s="7"/>
      <c r="Y31" s="4" t="str">
        <f t="shared" ca="1" si="0"/>
        <v/>
      </c>
      <c r="Z31" s="4"/>
      <c r="AA31" s="3" t="str">
        <f t="shared" si="1"/>
        <v/>
      </c>
      <c r="AB31" s="3" t="str">
        <f>IF($A31="","",IF((AND($A31="ADD",OR(AA31="",AA31="In Use"))),"5",(_xlfn.XLOOKUP(AA31,ud_asset_status[lookupValue],ud_asset_status[lookupKey],""))))</f>
        <v/>
      </c>
      <c r="AD31" s="3" t="str">
        <f>IF($A31="ADD",IF(NOT(ISBLANK(AC31)),_xlfn.XLOOKUP(AC31,ud_replacement_status[lookupValue],ud_replacement_status[lookupKey],"ERROR"),""), "")</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O31" s="3" t="str">
        <f>IF($A31="ADD",IF(NOT(ISBLANK(AN31)),_xlfn.XLOOKUP(AN31,ud_maintenance_organisation[lookupValue],ud_maintenance_organisation[lookupKey],"ERROR"),""), "")</f>
        <v/>
      </c>
      <c r="AP31" s="3" t="str">
        <f t="shared" si="5"/>
        <v/>
      </c>
      <c r="AQ31" s="3" t="str">
        <f>IF($A31="","",IF((AND($A31="ADD",OR(AP31="",AP31="Vested Assets"))),"12",(_xlfn.XLOOKUP(AP31,ud_work_category[lookupValue],ud_work_category[lookupKey],""))))</f>
        <v/>
      </c>
      <c r="AR31" s="6"/>
      <c r="AS31" s="2" t="str">
        <f t="shared" si="6"/>
        <v/>
      </c>
      <c r="AT31" s="3" t="str">
        <f t="shared" si="7"/>
        <v/>
      </c>
      <c r="AU31" s="3" t="str">
        <f>IF($A31="","",IF((AND($A31="ADD",OR(AT31="",AT31="Excellent"))),"1",(_xlfn.XLOOKUP(AT31,condition[lookupValue],condition[lookupKey],""))))</f>
        <v/>
      </c>
      <c r="AV31" s="7" t="str">
        <f t="shared" si="8"/>
        <v/>
      </c>
      <c r="AW31" s="8"/>
    </row>
    <row r="32" spans="2:49" x14ac:dyDescent="0.25">
      <c r="B32" s="4"/>
      <c r="D32" s="3" t="str">
        <f>IF($A32="ADD",IF(NOT(ISBLANK(C32)),_xlfn.XLOOKUP(C32,ud_amds_table_list[lookupValue],ud_amds_table_list[lookupKey],"ERROR"),""), "")</f>
        <v/>
      </c>
      <c r="G32" s="3" t="str">
        <f>IF($A32="ADD",IF(NOT(ISBLANK(F32)),_xlfn.XLOOKUP(F32,roadnames[lookupValue],roadnames[lookupKey],"ERROR"),""), "")</f>
        <v/>
      </c>
      <c r="H32" s="5"/>
      <c r="I32" s="5"/>
      <c r="J32" s="22"/>
      <c r="L32" s="3" t="str">
        <f>IF($A32="ADD",IF(NOT(ISBLANK(K32)),_xlfn.XLOOKUP(K32,side[lookupValue],side[lookupKey],"ERROR"),""), "")</f>
        <v/>
      </c>
      <c r="M32" s="4"/>
      <c r="O32" s="3" t="str">
        <f>IF($A32="ADD",IF(NOT(ISBLANK(N32)),_xlfn.XLOOKUP(N32,ud_placement[lookupValue],ud_placement[lookupKey],"ERROR"),""), "")</f>
        <v/>
      </c>
      <c r="Q32" s="3" t="str">
        <f>IF($A32="ADD",IF(NOT(ISBLANK(P32)),_xlfn.XLOOKUP(P32,ud_outreach_type[lookupValue],ud_outreach_type[lookupKey],"ERROR"),""), "")</f>
        <v/>
      </c>
      <c r="R32" s="22"/>
      <c r="S32" s="6"/>
      <c r="V32" s="3" t="str">
        <f>IF($A32="ADD",IF(NOT(ISBLANK(U32)),_xlfn.XLOOKUP(U32,ud_coating_system[lookupValue],ud_coating_system[lookupKey],"ERROR"),""), "")</f>
        <v/>
      </c>
      <c r="W32" s="8"/>
      <c r="X32" s="7"/>
      <c r="Y32" s="4" t="str">
        <f t="shared" ca="1" si="0"/>
        <v/>
      </c>
      <c r="Z32" s="4"/>
      <c r="AA32" s="3" t="str">
        <f t="shared" si="1"/>
        <v/>
      </c>
      <c r="AB32" s="3" t="str">
        <f>IF($A32="","",IF((AND($A32="ADD",OR(AA32="",AA32="In Use"))),"5",(_xlfn.XLOOKUP(AA32,ud_asset_status[lookupValue],ud_asset_status[lookupKey],""))))</f>
        <v/>
      </c>
      <c r="AD32" s="3" t="str">
        <f>IF($A32="ADD",IF(NOT(ISBLANK(AC32)),_xlfn.XLOOKUP(AC32,ud_replacement_status[lookupValue],ud_replacement_status[lookupKey],"ERROR"),""), "")</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O32" s="3" t="str">
        <f>IF($A32="ADD",IF(NOT(ISBLANK(AN32)),_xlfn.XLOOKUP(AN32,ud_maintenance_organisation[lookupValue],ud_maintenance_organisation[lookupKey],"ERROR"),""), "")</f>
        <v/>
      </c>
      <c r="AP32" s="3" t="str">
        <f t="shared" si="5"/>
        <v/>
      </c>
      <c r="AQ32" s="3" t="str">
        <f>IF($A32="","",IF((AND($A32="ADD",OR(AP32="",AP32="Vested Assets"))),"12",(_xlfn.XLOOKUP(AP32,ud_work_category[lookupValue],ud_work_category[lookupKey],""))))</f>
        <v/>
      </c>
      <c r="AR32" s="6"/>
      <c r="AS32" s="2" t="str">
        <f t="shared" si="6"/>
        <v/>
      </c>
      <c r="AT32" s="3" t="str">
        <f t="shared" si="7"/>
        <v/>
      </c>
      <c r="AU32" s="3" t="str">
        <f>IF($A32="","",IF((AND($A32="ADD",OR(AT32="",AT32="Excellent"))),"1",(_xlfn.XLOOKUP(AT32,condition[lookupValue],condition[lookupKey],""))))</f>
        <v/>
      </c>
      <c r="AV32" s="7" t="str">
        <f t="shared" si="8"/>
        <v/>
      </c>
      <c r="AW32" s="8"/>
    </row>
    <row r="33" spans="2:49" x14ac:dyDescent="0.25">
      <c r="B33" s="4"/>
      <c r="D33" s="3" t="str">
        <f>IF($A33="ADD",IF(NOT(ISBLANK(C33)),_xlfn.XLOOKUP(C33,ud_amds_table_list[lookupValue],ud_amds_table_list[lookupKey],"ERROR"),""), "")</f>
        <v/>
      </c>
      <c r="G33" s="3" t="str">
        <f>IF($A33="ADD",IF(NOT(ISBLANK(F33)),_xlfn.XLOOKUP(F33,roadnames[lookupValue],roadnames[lookupKey],"ERROR"),""), "")</f>
        <v/>
      </c>
      <c r="H33" s="5"/>
      <c r="I33" s="5"/>
      <c r="J33" s="22"/>
      <c r="L33" s="3" t="str">
        <f>IF($A33="ADD",IF(NOT(ISBLANK(K33)),_xlfn.XLOOKUP(K33,side[lookupValue],side[lookupKey],"ERROR"),""), "")</f>
        <v/>
      </c>
      <c r="M33" s="4"/>
      <c r="O33" s="3" t="str">
        <f>IF($A33="ADD",IF(NOT(ISBLANK(N33)),_xlfn.XLOOKUP(N33,ud_placement[lookupValue],ud_placement[lookupKey],"ERROR"),""), "")</f>
        <v/>
      </c>
      <c r="Q33" s="3" t="str">
        <f>IF($A33="ADD",IF(NOT(ISBLANK(P33)),_xlfn.XLOOKUP(P33,ud_outreach_type[lookupValue],ud_outreach_type[lookupKey],"ERROR"),""), "")</f>
        <v/>
      </c>
      <c r="R33" s="22"/>
      <c r="S33" s="6"/>
      <c r="V33" s="3" t="str">
        <f>IF($A33="ADD",IF(NOT(ISBLANK(U33)),_xlfn.XLOOKUP(U33,ud_coating_system[lookupValue],ud_coating_system[lookupKey],"ERROR"),""), "")</f>
        <v/>
      </c>
      <c r="W33" s="8"/>
      <c r="X33" s="7"/>
      <c r="Y33" s="4" t="str">
        <f t="shared" ca="1" si="0"/>
        <v/>
      </c>
      <c r="Z33" s="4"/>
      <c r="AA33" s="3" t="str">
        <f t="shared" si="1"/>
        <v/>
      </c>
      <c r="AB33" s="3" t="str">
        <f>IF($A33="","",IF((AND($A33="ADD",OR(AA33="",AA33="In Use"))),"5",(_xlfn.XLOOKUP(AA33,ud_asset_status[lookupValue],ud_asset_status[lookupKey],""))))</f>
        <v/>
      </c>
      <c r="AD33" s="3" t="str">
        <f>IF($A33="ADD",IF(NOT(ISBLANK(AC33)),_xlfn.XLOOKUP(AC33,ud_replacement_status[lookupValue],ud_replacement_status[lookupKey],"ERROR"),""), "")</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O33" s="3" t="str">
        <f>IF($A33="ADD",IF(NOT(ISBLANK(AN33)),_xlfn.XLOOKUP(AN33,ud_maintenance_organisation[lookupValue],ud_maintenance_organisation[lookupKey],"ERROR"),""), "")</f>
        <v/>
      </c>
      <c r="AP33" s="3" t="str">
        <f t="shared" si="5"/>
        <v/>
      </c>
      <c r="AQ33" s="3" t="str">
        <f>IF($A33="","",IF((AND($A33="ADD",OR(AP33="",AP33="Vested Assets"))),"12",(_xlfn.XLOOKUP(AP33,ud_work_category[lookupValue],ud_work_category[lookupKey],""))))</f>
        <v/>
      </c>
      <c r="AR33" s="6"/>
      <c r="AS33" s="2" t="str">
        <f t="shared" si="6"/>
        <v/>
      </c>
      <c r="AT33" s="3" t="str">
        <f t="shared" si="7"/>
        <v/>
      </c>
      <c r="AU33" s="3" t="str">
        <f>IF($A33="","",IF((AND($A33="ADD",OR(AT33="",AT33="Excellent"))),"1",(_xlfn.XLOOKUP(AT33,condition[lookupValue],condition[lookupKey],""))))</f>
        <v/>
      </c>
      <c r="AV33" s="7" t="str">
        <f t="shared" si="8"/>
        <v/>
      </c>
      <c r="AW33" s="8"/>
    </row>
    <row r="34" spans="2:49" x14ac:dyDescent="0.25">
      <c r="B34" s="4"/>
      <c r="D34" s="3" t="str">
        <f>IF($A34="ADD",IF(NOT(ISBLANK(C34)),_xlfn.XLOOKUP(C34,ud_amds_table_list[lookupValue],ud_amds_table_list[lookupKey],"ERROR"),""), "")</f>
        <v/>
      </c>
      <c r="G34" s="3" t="str">
        <f>IF($A34="ADD",IF(NOT(ISBLANK(F34)),_xlfn.XLOOKUP(F34,roadnames[lookupValue],roadnames[lookupKey],"ERROR"),""), "")</f>
        <v/>
      </c>
      <c r="H34" s="5"/>
      <c r="I34" s="5"/>
      <c r="J34" s="22"/>
      <c r="L34" s="3" t="str">
        <f>IF($A34="ADD",IF(NOT(ISBLANK(K34)),_xlfn.XLOOKUP(K34,side[lookupValue],side[lookupKey],"ERROR"),""), "")</f>
        <v/>
      </c>
      <c r="M34" s="4"/>
      <c r="O34" s="3" t="str">
        <f>IF($A34="ADD",IF(NOT(ISBLANK(N34)),_xlfn.XLOOKUP(N34,ud_placement[lookupValue],ud_placement[lookupKey],"ERROR"),""), "")</f>
        <v/>
      </c>
      <c r="Q34" s="3" t="str">
        <f>IF($A34="ADD",IF(NOT(ISBLANK(P34)),_xlfn.XLOOKUP(P34,ud_outreach_type[lookupValue],ud_outreach_type[lookupKey],"ERROR"),""), "")</f>
        <v/>
      </c>
      <c r="R34" s="22"/>
      <c r="S34" s="6"/>
      <c r="V34" s="3" t="str">
        <f>IF($A34="ADD",IF(NOT(ISBLANK(U34)),_xlfn.XLOOKUP(U34,ud_coating_system[lookupValue],ud_coating_system[lookupKey],"ERROR"),""), "")</f>
        <v/>
      </c>
      <c r="W34" s="8"/>
      <c r="X34" s="7"/>
      <c r="Y34" s="4" t="str">
        <f t="shared" ca="1" si="0"/>
        <v/>
      </c>
      <c r="Z34" s="4"/>
      <c r="AA34" s="3" t="str">
        <f t="shared" si="1"/>
        <v/>
      </c>
      <c r="AB34" s="3" t="str">
        <f>IF($A34="","",IF((AND($A34="ADD",OR(AA34="",AA34="In Use"))),"5",(_xlfn.XLOOKUP(AA34,ud_asset_status[lookupValue],ud_asset_status[lookupKey],""))))</f>
        <v/>
      </c>
      <c r="AD34" s="3" t="str">
        <f>IF($A34="ADD",IF(NOT(ISBLANK(AC34)),_xlfn.XLOOKUP(AC34,ud_replacement_status[lookupValue],ud_replacement_status[lookupKey],"ERROR"),""), "")</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O34" s="3" t="str">
        <f>IF($A34="ADD",IF(NOT(ISBLANK(AN34)),_xlfn.XLOOKUP(AN34,ud_maintenance_organisation[lookupValue],ud_maintenance_organisation[lookupKey],"ERROR"),""), "")</f>
        <v/>
      </c>
      <c r="AP34" s="3" t="str">
        <f t="shared" si="5"/>
        <v/>
      </c>
      <c r="AQ34" s="3" t="str">
        <f>IF($A34="","",IF((AND($A34="ADD",OR(AP34="",AP34="Vested Assets"))),"12",(_xlfn.XLOOKUP(AP34,ud_work_category[lookupValue],ud_work_category[lookupKey],""))))</f>
        <v/>
      </c>
      <c r="AR34" s="6"/>
      <c r="AS34" s="2" t="str">
        <f t="shared" si="6"/>
        <v/>
      </c>
      <c r="AT34" s="3" t="str">
        <f t="shared" si="7"/>
        <v/>
      </c>
      <c r="AU34" s="3" t="str">
        <f>IF($A34="","",IF((AND($A34="ADD",OR(AT34="",AT34="Excellent"))),"1",(_xlfn.XLOOKUP(AT34,condition[lookupValue],condition[lookupKey],""))))</f>
        <v/>
      </c>
      <c r="AV34" s="7" t="str">
        <f t="shared" si="8"/>
        <v/>
      </c>
      <c r="AW34" s="8"/>
    </row>
    <row r="35" spans="2:49" x14ac:dyDescent="0.25">
      <c r="B35" s="4"/>
      <c r="D35" s="3" t="str">
        <f>IF($A35="ADD",IF(NOT(ISBLANK(C35)),_xlfn.XLOOKUP(C35,ud_amds_table_list[lookupValue],ud_amds_table_list[lookupKey],"ERROR"),""), "")</f>
        <v/>
      </c>
      <c r="G35" s="3" t="str">
        <f>IF($A35="ADD",IF(NOT(ISBLANK(F35)),_xlfn.XLOOKUP(F35,roadnames[lookupValue],roadnames[lookupKey],"ERROR"),""), "")</f>
        <v/>
      </c>
      <c r="H35" s="5"/>
      <c r="I35" s="5"/>
      <c r="J35" s="22"/>
      <c r="L35" s="3" t="str">
        <f>IF($A35="ADD",IF(NOT(ISBLANK(K35)),_xlfn.XLOOKUP(K35,side[lookupValue],side[lookupKey],"ERROR"),""), "")</f>
        <v/>
      </c>
      <c r="M35" s="4"/>
      <c r="O35" s="3" t="str">
        <f>IF($A35="ADD",IF(NOT(ISBLANK(N35)),_xlfn.XLOOKUP(N35,ud_placement[lookupValue],ud_placement[lookupKey],"ERROR"),""), "")</f>
        <v/>
      </c>
      <c r="Q35" s="3" t="str">
        <f>IF($A35="ADD",IF(NOT(ISBLANK(P35)),_xlfn.XLOOKUP(P35,ud_outreach_type[lookupValue],ud_outreach_type[lookupKey],"ERROR"),""), "")</f>
        <v/>
      </c>
      <c r="R35" s="22"/>
      <c r="S35" s="6"/>
      <c r="V35" s="3" t="str">
        <f>IF($A35="ADD",IF(NOT(ISBLANK(U35)),_xlfn.XLOOKUP(U35,ud_coating_system[lookupValue],ud_coating_system[lookupKey],"ERROR"),""), "")</f>
        <v/>
      </c>
      <c r="W35" s="8"/>
      <c r="X35" s="7"/>
      <c r="Y35" s="4" t="str">
        <f t="shared" ca="1" si="0"/>
        <v/>
      </c>
      <c r="Z35" s="4"/>
      <c r="AA35" s="3" t="str">
        <f t="shared" si="1"/>
        <v/>
      </c>
      <c r="AB35" s="3" t="str">
        <f>IF($A35="","",IF((AND($A35="ADD",OR(AA35="",AA35="In Use"))),"5",(_xlfn.XLOOKUP(AA35,ud_asset_status[lookupValue],ud_asset_status[lookupKey],""))))</f>
        <v/>
      </c>
      <c r="AD35" s="3" t="str">
        <f>IF($A35="ADD",IF(NOT(ISBLANK(AC35)),_xlfn.XLOOKUP(AC35,ud_replacement_status[lookupValue],ud_replacement_status[lookupKey],"ERROR"),""), "")</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O35" s="3" t="str">
        <f>IF($A35="ADD",IF(NOT(ISBLANK(AN35)),_xlfn.XLOOKUP(AN35,ud_maintenance_organisation[lookupValue],ud_maintenance_organisation[lookupKey],"ERROR"),""), "")</f>
        <v/>
      </c>
      <c r="AP35" s="3" t="str">
        <f t="shared" si="5"/>
        <v/>
      </c>
      <c r="AQ35" s="3" t="str">
        <f>IF($A35="","",IF((AND($A35="ADD",OR(AP35="",AP35="Vested Assets"))),"12",(_xlfn.XLOOKUP(AP35,ud_work_category[lookupValue],ud_work_category[lookupKey],""))))</f>
        <v/>
      </c>
      <c r="AR35" s="6"/>
      <c r="AS35" s="2" t="str">
        <f t="shared" si="6"/>
        <v/>
      </c>
      <c r="AT35" s="3" t="str">
        <f t="shared" si="7"/>
        <v/>
      </c>
      <c r="AU35" s="3" t="str">
        <f>IF($A35="","",IF((AND($A35="ADD",OR(AT35="",AT35="Excellent"))),"1",(_xlfn.XLOOKUP(AT35,condition[lookupValue],condition[lookupKey],""))))</f>
        <v/>
      </c>
      <c r="AV35" s="7" t="str">
        <f t="shared" si="8"/>
        <v/>
      </c>
      <c r="AW35" s="8"/>
    </row>
    <row r="36" spans="2:49" x14ac:dyDescent="0.25">
      <c r="B36" s="4"/>
      <c r="D36" s="3" t="str">
        <f>IF($A36="ADD",IF(NOT(ISBLANK(C36)),_xlfn.XLOOKUP(C36,ud_amds_table_list[lookupValue],ud_amds_table_list[lookupKey],"ERROR"),""), "")</f>
        <v/>
      </c>
      <c r="G36" s="3" t="str">
        <f>IF($A36="ADD",IF(NOT(ISBLANK(F36)),_xlfn.XLOOKUP(F36,roadnames[lookupValue],roadnames[lookupKey],"ERROR"),""), "")</f>
        <v/>
      </c>
      <c r="H36" s="5"/>
      <c r="I36" s="5"/>
      <c r="J36" s="22"/>
      <c r="L36" s="3" t="str">
        <f>IF($A36="ADD",IF(NOT(ISBLANK(K36)),_xlfn.XLOOKUP(K36,side[lookupValue],side[lookupKey],"ERROR"),""), "")</f>
        <v/>
      </c>
      <c r="M36" s="4"/>
      <c r="O36" s="3" t="str">
        <f>IF($A36="ADD",IF(NOT(ISBLANK(N36)),_xlfn.XLOOKUP(N36,ud_placement[lookupValue],ud_placement[lookupKey],"ERROR"),""), "")</f>
        <v/>
      </c>
      <c r="Q36" s="3" t="str">
        <f>IF($A36="ADD",IF(NOT(ISBLANK(P36)),_xlfn.XLOOKUP(P36,ud_outreach_type[lookupValue],ud_outreach_type[lookupKey],"ERROR"),""), "")</f>
        <v/>
      </c>
      <c r="R36" s="22"/>
      <c r="S36" s="6"/>
      <c r="V36" s="3" t="str">
        <f>IF($A36="ADD",IF(NOT(ISBLANK(U36)),_xlfn.XLOOKUP(U36,ud_coating_system[lookupValue],ud_coating_system[lookupKey],"ERROR"),""), "")</f>
        <v/>
      </c>
      <c r="W36" s="8"/>
      <c r="X36" s="7"/>
      <c r="Y36" s="4" t="str">
        <f t="shared" ca="1" si="0"/>
        <v/>
      </c>
      <c r="Z36" s="4"/>
      <c r="AA36" s="3" t="str">
        <f t="shared" si="1"/>
        <v/>
      </c>
      <c r="AB36" s="3" t="str">
        <f>IF($A36="","",IF((AND($A36="ADD",OR(AA36="",AA36="In Use"))),"5",(_xlfn.XLOOKUP(AA36,ud_asset_status[lookupValue],ud_asset_status[lookupKey],""))))</f>
        <v/>
      </c>
      <c r="AD36" s="3" t="str">
        <f>IF($A36="ADD",IF(NOT(ISBLANK(AC36)),_xlfn.XLOOKUP(AC36,ud_replacement_status[lookupValue],ud_replacement_status[lookupKey],"ERROR"),""), "")</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O36" s="3" t="str">
        <f>IF($A36="ADD",IF(NOT(ISBLANK(AN36)),_xlfn.XLOOKUP(AN36,ud_maintenance_organisation[lookupValue],ud_maintenance_organisation[lookupKey],"ERROR"),""), "")</f>
        <v/>
      </c>
      <c r="AP36" s="3" t="str">
        <f t="shared" si="5"/>
        <v/>
      </c>
      <c r="AQ36" s="3" t="str">
        <f>IF($A36="","",IF((AND($A36="ADD",OR(AP36="",AP36="Vested Assets"))),"12",(_xlfn.XLOOKUP(AP36,ud_work_category[lookupValue],ud_work_category[lookupKey],""))))</f>
        <v/>
      </c>
      <c r="AR36" s="6"/>
      <c r="AS36" s="2" t="str">
        <f t="shared" si="6"/>
        <v/>
      </c>
      <c r="AT36" s="3" t="str">
        <f t="shared" si="7"/>
        <v/>
      </c>
      <c r="AU36" s="3" t="str">
        <f>IF($A36="","",IF((AND($A36="ADD",OR(AT36="",AT36="Excellent"))),"1",(_xlfn.XLOOKUP(AT36,condition[lookupValue],condition[lookupKey],""))))</f>
        <v/>
      </c>
      <c r="AV36" s="7" t="str">
        <f t="shared" si="8"/>
        <v/>
      </c>
      <c r="AW36" s="8"/>
    </row>
    <row r="37" spans="2:49" x14ac:dyDescent="0.25">
      <c r="B37" s="4"/>
      <c r="D37" s="3" t="str">
        <f>IF($A37="ADD",IF(NOT(ISBLANK(C37)),_xlfn.XLOOKUP(C37,ud_amds_table_list[lookupValue],ud_amds_table_list[lookupKey],"ERROR"),""), "")</f>
        <v/>
      </c>
      <c r="G37" s="3" t="str">
        <f>IF($A37="ADD",IF(NOT(ISBLANK(F37)),_xlfn.XLOOKUP(F37,roadnames[lookupValue],roadnames[lookupKey],"ERROR"),""), "")</f>
        <v/>
      </c>
      <c r="H37" s="5"/>
      <c r="I37" s="5"/>
      <c r="J37" s="22"/>
      <c r="L37" s="3" t="str">
        <f>IF($A37="ADD",IF(NOT(ISBLANK(K37)),_xlfn.XLOOKUP(K37,side[lookupValue],side[lookupKey],"ERROR"),""), "")</f>
        <v/>
      </c>
      <c r="M37" s="4"/>
      <c r="O37" s="3" t="str">
        <f>IF($A37="ADD",IF(NOT(ISBLANK(N37)),_xlfn.XLOOKUP(N37,ud_placement[lookupValue],ud_placement[lookupKey],"ERROR"),""), "")</f>
        <v/>
      </c>
      <c r="Q37" s="3" t="str">
        <f>IF($A37="ADD",IF(NOT(ISBLANK(P37)),_xlfn.XLOOKUP(P37,ud_outreach_type[lookupValue],ud_outreach_type[lookupKey],"ERROR"),""), "")</f>
        <v/>
      </c>
      <c r="R37" s="22"/>
      <c r="S37" s="6"/>
      <c r="V37" s="3" t="str">
        <f>IF($A37="ADD",IF(NOT(ISBLANK(U37)),_xlfn.XLOOKUP(U37,ud_coating_system[lookupValue],ud_coating_system[lookupKey],"ERROR"),""), "")</f>
        <v/>
      </c>
      <c r="W37" s="8"/>
      <c r="X37" s="7"/>
      <c r="Y37" s="4" t="str">
        <f t="shared" ca="1" si="0"/>
        <v/>
      </c>
      <c r="Z37" s="4"/>
      <c r="AA37" s="3" t="str">
        <f t="shared" si="1"/>
        <v/>
      </c>
      <c r="AB37" s="3" t="str">
        <f>IF($A37="","",IF((AND($A37="ADD",OR(AA37="",AA37="In Use"))),"5",(_xlfn.XLOOKUP(AA37,ud_asset_status[lookupValue],ud_asset_status[lookupKey],""))))</f>
        <v/>
      </c>
      <c r="AD37" s="3" t="str">
        <f>IF($A37="ADD",IF(NOT(ISBLANK(AC37)),_xlfn.XLOOKUP(AC37,ud_replacement_status[lookupValue],ud_replacement_status[lookupKey],"ERROR"),""), "")</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O37" s="3" t="str">
        <f>IF($A37="ADD",IF(NOT(ISBLANK(AN37)),_xlfn.XLOOKUP(AN37,ud_maintenance_organisation[lookupValue],ud_maintenance_organisation[lookupKey],"ERROR"),""), "")</f>
        <v/>
      </c>
      <c r="AP37" s="3" t="str">
        <f t="shared" si="5"/>
        <v/>
      </c>
      <c r="AQ37" s="3" t="str">
        <f>IF($A37="","",IF((AND($A37="ADD",OR(AP37="",AP37="Vested Assets"))),"12",(_xlfn.XLOOKUP(AP37,ud_work_category[lookupValue],ud_work_category[lookupKey],""))))</f>
        <v/>
      </c>
      <c r="AR37" s="6"/>
      <c r="AS37" s="2" t="str">
        <f t="shared" si="6"/>
        <v/>
      </c>
      <c r="AT37" s="3" t="str">
        <f t="shared" si="7"/>
        <v/>
      </c>
      <c r="AU37" s="3" t="str">
        <f>IF($A37="","",IF((AND($A37="ADD",OR(AT37="",AT37="Excellent"))),"1",(_xlfn.XLOOKUP(AT37,condition[lookupValue],condition[lookupKey],""))))</f>
        <v/>
      </c>
      <c r="AV37" s="7" t="str">
        <f t="shared" si="8"/>
        <v/>
      </c>
      <c r="AW37" s="8"/>
    </row>
    <row r="38" spans="2:49" x14ac:dyDescent="0.25">
      <c r="B38" s="4"/>
      <c r="D38" s="3" t="str">
        <f>IF($A38="ADD",IF(NOT(ISBLANK(C38)),_xlfn.XLOOKUP(C38,ud_amds_table_list[lookupValue],ud_amds_table_list[lookupKey],"ERROR"),""), "")</f>
        <v/>
      </c>
      <c r="G38" s="3" t="str">
        <f>IF($A38="ADD",IF(NOT(ISBLANK(F38)),_xlfn.XLOOKUP(F38,roadnames[lookupValue],roadnames[lookupKey],"ERROR"),""), "")</f>
        <v/>
      </c>
      <c r="H38" s="5"/>
      <c r="I38" s="5"/>
      <c r="J38" s="22"/>
      <c r="L38" s="3" t="str">
        <f>IF($A38="ADD",IF(NOT(ISBLANK(K38)),_xlfn.XLOOKUP(K38,side[lookupValue],side[lookupKey],"ERROR"),""), "")</f>
        <v/>
      </c>
      <c r="M38" s="4"/>
      <c r="O38" s="3" t="str">
        <f>IF($A38="ADD",IF(NOT(ISBLANK(N38)),_xlfn.XLOOKUP(N38,ud_placement[lookupValue],ud_placement[lookupKey],"ERROR"),""), "")</f>
        <v/>
      </c>
      <c r="Q38" s="3" t="str">
        <f>IF($A38="ADD",IF(NOT(ISBLANK(P38)),_xlfn.XLOOKUP(P38,ud_outreach_type[lookupValue],ud_outreach_type[lookupKey],"ERROR"),""), "")</f>
        <v/>
      </c>
      <c r="R38" s="22"/>
      <c r="S38" s="6"/>
      <c r="V38" s="3" t="str">
        <f>IF($A38="ADD",IF(NOT(ISBLANK(U38)),_xlfn.XLOOKUP(U38,ud_coating_system[lookupValue],ud_coating_system[lookupKey],"ERROR"),""), "")</f>
        <v/>
      </c>
      <c r="W38" s="8"/>
      <c r="X38" s="7"/>
      <c r="Y38" s="4" t="str">
        <f t="shared" ca="1" si="0"/>
        <v/>
      </c>
      <c r="Z38" s="4"/>
      <c r="AA38" s="3" t="str">
        <f t="shared" si="1"/>
        <v/>
      </c>
      <c r="AB38" s="3" t="str">
        <f>IF($A38="","",IF((AND($A38="ADD",OR(AA38="",AA38="In Use"))),"5",(_xlfn.XLOOKUP(AA38,ud_asset_status[lookupValue],ud_asset_status[lookupKey],""))))</f>
        <v/>
      </c>
      <c r="AD38" s="3" t="str">
        <f>IF($A38="ADD",IF(NOT(ISBLANK(AC38)),_xlfn.XLOOKUP(AC38,ud_replacement_status[lookupValue],ud_replacement_status[lookupKey],"ERROR"),""), "")</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O38" s="3" t="str">
        <f>IF($A38="ADD",IF(NOT(ISBLANK(AN38)),_xlfn.XLOOKUP(AN38,ud_maintenance_organisation[lookupValue],ud_maintenance_organisation[lookupKey],"ERROR"),""), "")</f>
        <v/>
      </c>
      <c r="AP38" s="3" t="str">
        <f t="shared" si="5"/>
        <v/>
      </c>
      <c r="AQ38" s="3" t="str">
        <f>IF($A38="","",IF((AND($A38="ADD",OR(AP38="",AP38="Vested Assets"))),"12",(_xlfn.XLOOKUP(AP38,ud_work_category[lookupValue],ud_work_category[lookupKey],""))))</f>
        <v/>
      </c>
      <c r="AR38" s="6"/>
      <c r="AS38" s="2" t="str">
        <f t="shared" si="6"/>
        <v/>
      </c>
      <c r="AT38" s="3" t="str">
        <f t="shared" si="7"/>
        <v/>
      </c>
      <c r="AU38" s="3" t="str">
        <f>IF($A38="","",IF((AND($A38="ADD",OR(AT38="",AT38="Excellent"))),"1",(_xlfn.XLOOKUP(AT38,condition[lookupValue],condition[lookupKey],""))))</f>
        <v/>
      </c>
      <c r="AV38" s="7" t="str">
        <f t="shared" si="8"/>
        <v/>
      </c>
      <c r="AW38" s="8"/>
    </row>
    <row r="39" spans="2:49" x14ac:dyDescent="0.25">
      <c r="B39" s="4"/>
      <c r="D39" s="3" t="str">
        <f>IF($A39="ADD",IF(NOT(ISBLANK(C39)),_xlfn.XLOOKUP(C39,ud_amds_table_list[lookupValue],ud_amds_table_list[lookupKey],"ERROR"),""), "")</f>
        <v/>
      </c>
      <c r="G39" s="3" t="str">
        <f>IF($A39="ADD",IF(NOT(ISBLANK(F39)),_xlfn.XLOOKUP(F39,roadnames[lookupValue],roadnames[lookupKey],"ERROR"),""), "")</f>
        <v/>
      </c>
      <c r="H39" s="5"/>
      <c r="I39" s="5"/>
      <c r="J39" s="22"/>
      <c r="L39" s="3" t="str">
        <f>IF($A39="ADD",IF(NOT(ISBLANK(K39)),_xlfn.XLOOKUP(K39,side[lookupValue],side[lookupKey],"ERROR"),""), "")</f>
        <v/>
      </c>
      <c r="M39" s="4"/>
      <c r="O39" s="3" t="str">
        <f>IF($A39="ADD",IF(NOT(ISBLANK(N39)),_xlfn.XLOOKUP(N39,ud_placement[lookupValue],ud_placement[lookupKey],"ERROR"),""), "")</f>
        <v/>
      </c>
      <c r="Q39" s="3" t="str">
        <f>IF($A39="ADD",IF(NOT(ISBLANK(P39)),_xlfn.XLOOKUP(P39,ud_outreach_type[lookupValue],ud_outreach_type[lookupKey],"ERROR"),""), "")</f>
        <v/>
      </c>
      <c r="R39" s="22"/>
      <c r="S39" s="6"/>
      <c r="V39" s="3" t="str">
        <f>IF($A39="ADD",IF(NOT(ISBLANK(U39)),_xlfn.XLOOKUP(U39,ud_coating_system[lookupValue],ud_coating_system[lookupKey],"ERROR"),""), "")</f>
        <v/>
      </c>
      <c r="W39" s="8"/>
      <c r="X39" s="7"/>
      <c r="Y39" s="4" t="str">
        <f t="shared" ca="1" si="0"/>
        <v/>
      </c>
      <c r="Z39" s="4"/>
      <c r="AA39" s="3" t="str">
        <f t="shared" si="1"/>
        <v/>
      </c>
      <c r="AB39" s="3" t="str">
        <f>IF($A39="","",IF((AND($A39="ADD",OR(AA39="",AA39="In Use"))),"5",(_xlfn.XLOOKUP(AA39,ud_asset_status[lookupValue],ud_asset_status[lookupKey],""))))</f>
        <v/>
      </c>
      <c r="AD39" s="3" t="str">
        <f>IF($A39="ADD",IF(NOT(ISBLANK(AC39)),_xlfn.XLOOKUP(AC39,ud_replacement_status[lookupValue],ud_replacement_status[lookupKey],"ERROR"),""), "")</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O39" s="3" t="str">
        <f>IF($A39="ADD",IF(NOT(ISBLANK(AN39)),_xlfn.XLOOKUP(AN39,ud_maintenance_organisation[lookupValue],ud_maintenance_organisation[lookupKey],"ERROR"),""), "")</f>
        <v/>
      </c>
      <c r="AP39" s="3" t="str">
        <f t="shared" si="5"/>
        <v/>
      </c>
      <c r="AQ39" s="3" t="str">
        <f>IF($A39="","",IF((AND($A39="ADD",OR(AP39="",AP39="Vested Assets"))),"12",(_xlfn.XLOOKUP(AP39,ud_work_category[lookupValue],ud_work_category[lookupKey],""))))</f>
        <v/>
      </c>
      <c r="AR39" s="6"/>
      <c r="AS39" s="2" t="str">
        <f t="shared" si="6"/>
        <v/>
      </c>
      <c r="AT39" s="3" t="str">
        <f t="shared" si="7"/>
        <v/>
      </c>
      <c r="AU39" s="3" t="str">
        <f>IF($A39="","",IF((AND($A39="ADD",OR(AT39="",AT39="Excellent"))),"1",(_xlfn.XLOOKUP(AT39,condition[lookupValue],condition[lookupKey],""))))</f>
        <v/>
      </c>
      <c r="AV39" s="7" t="str">
        <f t="shared" si="8"/>
        <v/>
      </c>
      <c r="AW39" s="8"/>
    </row>
    <row r="40" spans="2:49" x14ac:dyDescent="0.25">
      <c r="B40" s="4"/>
      <c r="D40" s="3" t="str">
        <f>IF($A40="ADD",IF(NOT(ISBLANK(C40)),_xlfn.XLOOKUP(C40,ud_amds_table_list[lookupValue],ud_amds_table_list[lookupKey],"ERROR"),""), "")</f>
        <v/>
      </c>
      <c r="G40" s="3" t="str">
        <f>IF($A40="ADD",IF(NOT(ISBLANK(F40)),_xlfn.XLOOKUP(F40,roadnames[lookupValue],roadnames[lookupKey],"ERROR"),""), "")</f>
        <v/>
      </c>
      <c r="H40" s="5"/>
      <c r="I40" s="5"/>
      <c r="J40" s="22"/>
      <c r="L40" s="3" t="str">
        <f>IF($A40="ADD",IF(NOT(ISBLANK(K40)),_xlfn.XLOOKUP(K40,side[lookupValue],side[lookupKey],"ERROR"),""), "")</f>
        <v/>
      </c>
      <c r="M40" s="4"/>
      <c r="O40" s="3" t="str">
        <f>IF($A40="ADD",IF(NOT(ISBLANK(N40)),_xlfn.XLOOKUP(N40,ud_placement[lookupValue],ud_placement[lookupKey],"ERROR"),""), "")</f>
        <v/>
      </c>
      <c r="Q40" s="3" t="str">
        <f>IF($A40="ADD",IF(NOT(ISBLANK(P40)),_xlfn.XLOOKUP(P40,ud_outreach_type[lookupValue],ud_outreach_type[lookupKey],"ERROR"),""), "")</f>
        <v/>
      </c>
      <c r="R40" s="22"/>
      <c r="S40" s="6"/>
      <c r="V40" s="3" t="str">
        <f>IF($A40="ADD",IF(NOT(ISBLANK(U40)),_xlfn.XLOOKUP(U40,ud_coating_system[lookupValue],ud_coating_system[lookupKey],"ERROR"),""), "")</f>
        <v/>
      </c>
      <c r="W40" s="8"/>
      <c r="X40" s="7"/>
      <c r="Y40" s="4" t="str">
        <f t="shared" ca="1" si="0"/>
        <v/>
      </c>
      <c r="Z40" s="4"/>
      <c r="AA40" s="3" t="str">
        <f t="shared" si="1"/>
        <v/>
      </c>
      <c r="AB40" s="3" t="str">
        <f>IF($A40="","",IF((AND($A40="ADD",OR(AA40="",AA40="In Use"))),"5",(_xlfn.XLOOKUP(AA40,ud_asset_status[lookupValue],ud_asset_status[lookupKey],""))))</f>
        <v/>
      </c>
      <c r="AD40" s="3" t="str">
        <f>IF($A40="ADD",IF(NOT(ISBLANK(AC40)),_xlfn.XLOOKUP(AC40,ud_replacement_status[lookupValue],ud_replacement_status[lookupKey],"ERROR"),""), "")</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O40" s="3" t="str">
        <f>IF($A40="ADD",IF(NOT(ISBLANK(AN40)),_xlfn.XLOOKUP(AN40,ud_maintenance_organisation[lookupValue],ud_maintenance_organisation[lookupKey],"ERROR"),""), "")</f>
        <v/>
      </c>
      <c r="AP40" s="3" t="str">
        <f t="shared" si="5"/>
        <v/>
      </c>
      <c r="AQ40" s="3" t="str">
        <f>IF($A40="","",IF((AND($A40="ADD",OR(AP40="",AP40="Vested Assets"))),"12",(_xlfn.XLOOKUP(AP40,ud_work_category[lookupValue],ud_work_category[lookupKey],""))))</f>
        <v/>
      </c>
      <c r="AR40" s="6"/>
      <c r="AS40" s="2" t="str">
        <f t="shared" si="6"/>
        <v/>
      </c>
      <c r="AT40" s="3" t="str">
        <f t="shared" si="7"/>
        <v/>
      </c>
      <c r="AU40" s="3" t="str">
        <f>IF($A40="","",IF((AND($A40="ADD",OR(AT40="",AT40="Excellent"))),"1",(_xlfn.XLOOKUP(AT40,condition[lookupValue],condition[lookupKey],""))))</f>
        <v/>
      </c>
      <c r="AV40" s="7" t="str">
        <f t="shared" si="8"/>
        <v/>
      </c>
      <c r="AW40" s="8"/>
    </row>
    <row r="41" spans="2:49" x14ac:dyDescent="0.25">
      <c r="B41" s="4"/>
      <c r="D41" s="3" t="str">
        <f>IF($A41="ADD",IF(NOT(ISBLANK(C41)),_xlfn.XLOOKUP(C41,ud_amds_table_list[lookupValue],ud_amds_table_list[lookupKey],"ERROR"),""), "")</f>
        <v/>
      </c>
      <c r="G41" s="3" t="str">
        <f>IF($A41="ADD",IF(NOT(ISBLANK(F41)),_xlfn.XLOOKUP(F41,roadnames[lookupValue],roadnames[lookupKey],"ERROR"),""), "")</f>
        <v/>
      </c>
      <c r="H41" s="5"/>
      <c r="I41" s="5"/>
      <c r="J41" s="22"/>
      <c r="L41" s="3" t="str">
        <f>IF($A41="ADD",IF(NOT(ISBLANK(K41)),_xlfn.XLOOKUP(K41,side[lookupValue],side[lookupKey],"ERROR"),""), "")</f>
        <v/>
      </c>
      <c r="M41" s="4"/>
      <c r="O41" s="3" t="str">
        <f>IF($A41="ADD",IF(NOT(ISBLANK(N41)),_xlfn.XLOOKUP(N41,ud_placement[lookupValue],ud_placement[lookupKey],"ERROR"),""), "")</f>
        <v/>
      </c>
      <c r="Q41" s="3" t="str">
        <f>IF($A41="ADD",IF(NOT(ISBLANK(P41)),_xlfn.XLOOKUP(P41,ud_outreach_type[lookupValue],ud_outreach_type[lookupKey],"ERROR"),""), "")</f>
        <v/>
      </c>
      <c r="R41" s="22"/>
      <c r="S41" s="6"/>
      <c r="V41" s="3" t="str">
        <f>IF($A41="ADD",IF(NOT(ISBLANK(U41)),_xlfn.XLOOKUP(U41,ud_coating_system[lookupValue],ud_coating_system[lookupKey],"ERROR"),""), "")</f>
        <v/>
      </c>
      <c r="W41" s="8"/>
      <c r="X41" s="7"/>
      <c r="Y41" s="4" t="str">
        <f t="shared" ca="1" si="0"/>
        <v/>
      </c>
      <c r="Z41" s="4"/>
      <c r="AA41" s="3" t="str">
        <f t="shared" si="1"/>
        <v/>
      </c>
      <c r="AB41" s="3" t="str">
        <f>IF($A41="","",IF((AND($A41="ADD",OR(AA41="",AA41="In Use"))),"5",(_xlfn.XLOOKUP(AA41,ud_asset_status[lookupValue],ud_asset_status[lookupKey],""))))</f>
        <v/>
      </c>
      <c r="AD41" s="3" t="str">
        <f>IF($A41="ADD",IF(NOT(ISBLANK(AC41)),_xlfn.XLOOKUP(AC41,ud_replacement_status[lookupValue],ud_replacement_status[lookupKey],"ERROR"),""), "")</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O41" s="3" t="str">
        <f>IF($A41="ADD",IF(NOT(ISBLANK(AN41)),_xlfn.XLOOKUP(AN41,ud_maintenance_organisation[lookupValue],ud_maintenance_organisation[lookupKey],"ERROR"),""), "")</f>
        <v/>
      </c>
      <c r="AP41" s="3" t="str">
        <f t="shared" si="5"/>
        <v/>
      </c>
      <c r="AQ41" s="3" t="str">
        <f>IF($A41="","",IF((AND($A41="ADD",OR(AP41="",AP41="Vested Assets"))),"12",(_xlfn.XLOOKUP(AP41,ud_work_category[lookupValue],ud_work_category[lookupKey],""))))</f>
        <v/>
      </c>
      <c r="AR41" s="6"/>
      <c r="AS41" s="2" t="str">
        <f t="shared" si="6"/>
        <v/>
      </c>
      <c r="AT41" s="3" t="str">
        <f t="shared" si="7"/>
        <v/>
      </c>
      <c r="AU41" s="3" t="str">
        <f>IF($A41="","",IF((AND($A41="ADD",OR(AT41="",AT41="Excellent"))),"1",(_xlfn.XLOOKUP(AT41,condition[lookupValue],condition[lookupKey],""))))</f>
        <v/>
      </c>
      <c r="AV41" s="7" t="str">
        <f t="shared" si="8"/>
        <v/>
      </c>
      <c r="AW41" s="8"/>
    </row>
    <row r="42" spans="2:49" x14ac:dyDescent="0.25">
      <c r="B42" s="4"/>
      <c r="D42" s="3" t="str">
        <f>IF($A42="ADD",IF(NOT(ISBLANK(C42)),_xlfn.XLOOKUP(C42,ud_amds_table_list[lookupValue],ud_amds_table_list[lookupKey],"ERROR"),""), "")</f>
        <v/>
      </c>
      <c r="G42" s="3" t="str">
        <f>IF($A42="ADD",IF(NOT(ISBLANK(F42)),_xlfn.XLOOKUP(F42,roadnames[lookupValue],roadnames[lookupKey],"ERROR"),""), "")</f>
        <v/>
      </c>
      <c r="H42" s="5"/>
      <c r="I42" s="5"/>
      <c r="J42" s="22"/>
      <c r="L42" s="3" t="str">
        <f>IF($A42="ADD",IF(NOT(ISBLANK(K42)),_xlfn.XLOOKUP(K42,side[lookupValue],side[lookupKey],"ERROR"),""), "")</f>
        <v/>
      </c>
      <c r="M42" s="4"/>
      <c r="O42" s="3" t="str">
        <f>IF($A42="ADD",IF(NOT(ISBLANK(N42)),_xlfn.XLOOKUP(N42,ud_placement[lookupValue],ud_placement[lookupKey],"ERROR"),""), "")</f>
        <v/>
      </c>
      <c r="Q42" s="3" t="str">
        <f>IF($A42="ADD",IF(NOT(ISBLANK(P42)),_xlfn.XLOOKUP(P42,ud_outreach_type[lookupValue],ud_outreach_type[lookupKey],"ERROR"),""), "")</f>
        <v/>
      </c>
      <c r="R42" s="22"/>
      <c r="S42" s="6"/>
      <c r="V42" s="3" t="str">
        <f>IF($A42="ADD",IF(NOT(ISBLANK(U42)),_xlfn.XLOOKUP(U42,ud_coating_system[lookupValue],ud_coating_system[lookupKey],"ERROR"),""), "")</f>
        <v/>
      </c>
      <c r="W42" s="8"/>
      <c r="X42" s="7"/>
      <c r="Y42" s="4" t="str">
        <f t="shared" ca="1" si="0"/>
        <v/>
      </c>
      <c r="Z42" s="4"/>
      <c r="AA42" s="3" t="str">
        <f t="shared" si="1"/>
        <v/>
      </c>
      <c r="AB42" s="3" t="str">
        <f>IF($A42="","",IF((AND($A42="ADD",OR(AA42="",AA42="In Use"))),"5",(_xlfn.XLOOKUP(AA42,ud_asset_status[lookupValue],ud_asset_status[lookupKey],""))))</f>
        <v/>
      </c>
      <c r="AD42" s="3" t="str">
        <f>IF($A42="ADD",IF(NOT(ISBLANK(AC42)),_xlfn.XLOOKUP(AC42,ud_replacement_status[lookupValue],ud_replacement_status[lookupKey],"ERROR"),""), "")</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O42" s="3" t="str">
        <f>IF($A42="ADD",IF(NOT(ISBLANK(AN42)),_xlfn.XLOOKUP(AN42,ud_maintenance_organisation[lookupValue],ud_maintenance_organisation[lookupKey],"ERROR"),""), "")</f>
        <v/>
      </c>
      <c r="AP42" s="3" t="str">
        <f t="shared" si="5"/>
        <v/>
      </c>
      <c r="AQ42" s="3" t="str">
        <f>IF($A42="","",IF((AND($A42="ADD",OR(AP42="",AP42="Vested Assets"))),"12",(_xlfn.XLOOKUP(AP42,ud_work_category[lookupValue],ud_work_category[lookupKey],""))))</f>
        <v/>
      </c>
      <c r="AR42" s="6"/>
      <c r="AS42" s="2" t="str">
        <f t="shared" si="6"/>
        <v/>
      </c>
      <c r="AT42" s="3" t="str">
        <f t="shared" si="7"/>
        <v/>
      </c>
      <c r="AU42" s="3" t="str">
        <f>IF($A42="","",IF((AND($A42="ADD",OR(AT42="",AT42="Excellent"))),"1",(_xlfn.XLOOKUP(AT42,condition[lookupValue],condition[lookupKey],""))))</f>
        <v/>
      </c>
      <c r="AV42" s="7" t="str">
        <f t="shared" si="8"/>
        <v/>
      </c>
      <c r="AW42" s="8"/>
    </row>
    <row r="43" spans="2:49" x14ac:dyDescent="0.25">
      <c r="B43" s="4"/>
      <c r="D43" s="3" t="str">
        <f>IF($A43="ADD",IF(NOT(ISBLANK(C43)),_xlfn.XLOOKUP(C43,ud_amds_table_list[lookupValue],ud_amds_table_list[lookupKey],"ERROR"),""), "")</f>
        <v/>
      </c>
      <c r="G43" s="3" t="str">
        <f>IF($A43="ADD",IF(NOT(ISBLANK(F43)),_xlfn.XLOOKUP(F43,roadnames[lookupValue],roadnames[lookupKey],"ERROR"),""), "")</f>
        <v/>
      </c>
      <c r="H43" s="5"/>
      <c r="I43" s="5"/>
      <c r="J43" s="22"/>
      <c r="L43" s="3" t="str">
        <f>IF($A43="ADD",IF(NOT(ISBLANK(K43)),_xlfn.XLOOKUP(K43,side[lookupValue],side[lookupKey],"ERROR"),""), "")</f>
        <v/>
      </c>
      <c r="M43" s="4"/>
      <c r="O43" s="3" t="str">
        <f>IF($A43="ADD",IF(NOT(ISBLANK(N43)),_xlfn.XLOOKUP(N43,ud_placement[lookupValue],ud_placement[lookupKey],"ERROR"),""), "")</f>
        <v/>
      </c>
      <c r="Q43" s="3" t="str">
        <f>IF($A43="ADD",IF(NOT(ISBLANK(P43)),_xlfn.XLOOKUP(P43,ud_outreach_type[lookupValue],ud_outreach_type[lookupKey],"ERROR"),""), "")</f>
        <v/>
      </c>
      <c r="R43" s="22"/>
      <c r="S43" s="6"/>
      <c r="V43" s="3" t="str">
        <f>IF($A43="ADD",IF(NOT(ISBLANK(U43)),_xlfn.XLOOKUP(U43,ud_coating_system[lookupValue],ud_coating_system[lookupKey],"ERROR"),""), "")</f>
        <v/>
      </c>
      <c r="W43" s="8"/>
      <c r="X43" s="7"/>
      <c r="Y43" s="4" t="str">
        <f t="shared" ca="1" si="0"/>
        <v/>
      </c>
      <c r="Z43" s="4"/>
      <c r="AA43" s="3" t="str">
        <f t="shared" si="1"/>
        <v/>
      </c>
      <c r="AB43" s="3" t="str">
        <f>IF($A43="","",IF((AND($A43="ADD",OR(AA43="",AA43="In Use"))),"5",(_xlfn.XLOOKUP(AA43,ud_asset_status[lookupValue],ud_asset_status[lookupKey],""))))</f>
        <v/>
      </c>
      <c r="AD43" s="3" t="str">
        <f>IF($A43="ADD",IF(NOT(ISBLANK(AC43)),_xlfn.XLOOKUP(AC43,ud_replacement_status[lookupValue],ud_replacement_status[lookupKey],"ERROR"),""), "")</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O43" s="3" t="str">
        <f>IF($A43="ADD",IF(NOT(ISBLANK(AN43)),_xlfn.XLOOKUP(AN43,ud_maintenance_organisation[lookupValue],ud_maintenance_organisation[lookupKey],"ERROR"),""), "")</f>
        <v/>
      </c>
      <c r="AP43" s="3" t="str">
        <f t="shared" si="5"/>
        <v/>
      </c>
      <c r="AQ43" s="3" t="str">
        <f>IF($A43="","",IF((AND($A43="ADD",OR(AP43="",AP43="Vested Assets"))),"12",(_xlfn.XLOOKUP(AP43,ud_work_category[lookupValue],ud_work_category[lookupKey],""))))</f>
        <v/>
      </c>
      <c r="AR43" s="6"/>
      <c r="AS43" s="2" t="str">
        <f t="shared" si="6"/>
        <v/>
      </c>
      <c r="AT43" s="3" t="str">
        <f t="shared" si="7"/>
        <v/>
      </c>
      <c r="AU43" s="3" t="str">
        <f>IF($A43="","",IF((AND($A43="ADD",OR(AT43="",AT43="Excellent"))),"1",(_xlfn.XLOOKUP(AT43,condition[lookupValue],condition[lookupKey],""))))</f>
        <v/>
      </c>
      <c r="AV43" s="7" t="str">
        <f t="shared" si="8"/>
        <v/>
      </c>
      <c r="AW43" s="8"/>
    </row>
    <row r="44" spans="2:49" x14ac:dyDescent="0.25">
      <c r="B44" s="4"/>
      <c r="D44" s="3" t="str">
        <f>IF($A44="ADD",IF(NOT(ISBLANK(C44)),_xlfn.XLOOKUP(C44,ud_amds_table_list[lookupValue],ud_amds_table_list[lookupKey],"ERROR"),""), "")</f>
        <v/>
      </c>
      <c r="G44" s="3" t="str">
        <f>IF($A44="ADD",IF(NOT(ISBLANK(F44)),_xlfn.XLOOKUP(F44,roadnames[lookupValue],roadnames[lookupKey],"ERROR"),""), "")</f>
        <v/>
      </c>
      <c r="H44" s="5"/>
      <c r="I44" s="5"/>
      <c r="J44" s="22"/>
      <c r="L44" s="3" t="str">
        <f>IF($A44="ADD",IF(NOT(ISBLANK(K44)),_xlfn.XLOOKUP(K44,side[lookupValue],side[lookupKey],"ERROR"),""), "")</f>
        <v/>
      </c>
      <c r="M44" s="4"/>
      <c r="O44" s="3" t="str">
        <f>IF($A44="ADD",IF(NOT(ISBLANK(N44)),_xlfn.XLOOKUP(N44,ud_placement[lookupValue],ud_placement[lookupKey],"ERROR"),""), "")</f>
        <v/>
      </c>
      <c r="Q44" s="3" t="str">
        <f>IF($A44="ADD",IF(NOT(ISBLANK(P44)),_xlfn.XLOOKUP(P44,ud_outreach_type[lookupValue],ud_outreach_type[lookupKey],"ERROR"),""), "")</f>
        <v/>
      </c>
      <c r="R44" s="22"/>
      <c r="S44" s="6"/>
      <c r="V44" s="3" t="str">
        <f>IF($A44="ADD",IF(NOT(ISBLANK(U44)),_xlfn.XLOOKUP(U44,ud_coating_system[lookupValue],ud_coating_system[lookupKey],"ERROR"),""), "")</f>
        <v/>
      </c>
      <c r="W44" s="8"/>
      <c r="X44" s="7"/>
      <c r="Y44" s="4" t="str">
        <f t="shared" ca="1" si="0"/>
        <v/>
      </c>
      <c r="Z44" s="4"/>
      <c r="AA44" s="3" t="str">
        <f t="shared" si="1"/>
        <v/>
      </c>
      <c r="AB44" s="3" t="str">
        <f>IF($A44="","",IF((AND($A44="ADD",OR(AA44="",AA44="In Use"))),"5",(_xlfn.XLOOKUP(AA44,ud_asset_status[lookupValue],ud_asset_status[lookupKey],""))))</f>
        <v/>
      </c>
      <c r="AD44" s="3" t="str">
        <f>IF($A44="ADD",IF(NOT(ISBLANK(AC44)),_xlfn.XLOOKUP(AC44,ud_replacement_status[lookupValue],ud_replacement_status[lookupKey],"ERROR"),""), "")</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O44" s="3" t="str">
        <f>IF($A44="ADD",IF(NOT(ISBLANK(AN44)),_xlfn.XLOOKUP(AN44,ud_maintenance_organisation[lookupValue],ud_maintenance_organisation[lookupKey],"ERROR"),""), "")</f>
        <v/>
      </c>
      <c r="AP44" s="3" t="str">
        <f t="shared" si="5"/>
        <v/>
      </c>
      <c r="AQ44" s="3" t="str">
        <f>IF($A44="","",IF((AND($A44="ADD",OR(AP44="",AP44="Vested Assets"))),"12",(_xlfn.XLOOKUP(AP44,ud_work_category[lookupValue],ud_work_category[lookupKey],""))))</f>
        <v/>
      </c>
      <c r="AR44" s="6"/>
      <c r="AS44" s="2" t="str">
        <f t="shared" si="6"/>
        <v/>
      </c>
      <c r="AT44" s="3" t="str">
        <f t="shared" si="7"/>
        <v/>
      </c>
      <c r="AU44" s="3" t="str">
        <f>IF($A44="","",IF((AND($A44="ADD",OR(AT44="",AT44="Excellent"))),"1",(_xlfn.XLOOKUP(AT44,condition[lookupValue],condition[lookupKey],""))))</f>
        <v/>
      </c>
      <c r="AV44" s="7" t="str">
        <f t="shared" si="8"/>
        <v/>
      </c>
      <c r="AW44" s="8"/>
    </row>
    <row r="45" spans="2:49" x14ac:dyDescent="0.25">
      <c r="B45" s="4"/>
      <c r="D45" s="3" t="str">
        <f>IF($A45="ADD",IF(NOT(ISBLANK(C45)),_xlfn.XLOOKUP(C45,ud_amds_table_list[lookupValue],ud_amds_table_list[lookupKey],"ERROR"),""), "")</f>
        <v/>
      </c>
      <c r="G45" s="3" t="str">
        <f>IF($A45="ADD",IF(NOT(ISBLANK(F45)),_xlfn.XLOOKUP(F45,roadnames[lookupValue],roadnames[lookupKey],"ERROR"),""), "")</f>
        <v/>
      </c>
      <c r="H45" s="5"/>
      <c r="I45" s="5"/>
      <c r="J45" s="22"/>
      <c r="L45" s="3" t="str">
        <f>IF($A45="ADD",IF(NOT(ISBLANK(K45)),_xlfn.XLOOKUP(K45,side[lookupValue],side[lookupKey],"ERROR"),""), "")</f>
        <v/>
      </c>
      <c r="M45" s="4"/>
      <c r="O45" s="3" t="str">
        <f>IF($A45="ADD",IF(NOT(ISBLANK(N45)),_xlfn.XLOOKUP(N45,ud_placement[lookupValue],ud_placement[lookupKey],"ERROR"),""), "")</f>
        <v/>
      </c>
      <c r="Q45" s="3" t="str">
        <f>IF($A45="ADD",IF(NOT(ISBLANK(P45)),_xlfn.XLOOKUP(P45,ud_outreach_type[lookupValue],ud_outreach_type[lookupKey],"ERROR"),""), "")</f>
        <v/>
      </c>
      <c r="R45" s="22"/>
      <c r="S45" s="6"/>
      <c r="V45" s="3" t="str">
        <f>IF($A45="ADD",IF(NOT(ISBLANK(U45)),_xlfn.XLOOKUP(U45,ud_coating_system[lookupValue],ud_coating_system[lookupKey],"ERROR"),""), "")</f>
        <v/>
      </c>
      <c r="W45" s="8"/>
      <c r="X45" s="7"/>
      <c r="Y45" s="4" t="str">
        <f t="shared" ca="1" si="0"/>
        <v/>
      </c>
      <c r="Z45" s="4"/>
      <c r="AA45" s="3" t="str">
        <f t="shared" si="1"/>
        <v/>
      </c>
      <c r="AB45" s="3" t="str">
        <f>IF($A45="","",IF((AND($A45="ADD",OR(AA45="",AA45="In Use"))),"5",(_xlfn.XLOOKUP(AA45,ud_asset_status[lookupValue],ud_asset_status[lookupKey],""))))</f>
        <v/>
      </c>
      <c r="AD45" s="3" t="str">
        <f>IF($A45="ADD",IF(NOT(ISBLANK(AC45)),_xlfn.XLOOKUP(AC45,ud_replacement_status[lookupValue],ud_replacement_status[lookupKey],"ERROR"),""), "")</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O45" s="3" t="str">
        <f>IF($A45="ADD",IF(NOT(ISBLANK(AN45)),_xlfn.XLOOKUP(AN45,ud_maintenance_organisation[lookupValue],ud_maintenance_organisation[lookupKey],"ERROR"),""), "")</f>
        <v/>
      </c>
      <c r="AP45" s="3" t="str">
        <f t="shared" si="5"/>
        <v/>
      </c>
      <c r="AQ45" s="3" t="str">
        <f>IF($A45="","",IF((AND($A45="ADD",OR(AP45="",AP45="Vested Assets"))),"12",(_xlfn.XLOOKUP(AP45,ud_work_category[lookupValue],ud_work_category[lookupKey],""))))</f>
        <v/>
      </c>
      <c r="AR45" s="6"/>
      <c r="AS45" s="2" t="str">
        <f t="shared" si="6"/>
        <v/>
      </c>
      <c r="AT45" s="3" t="str">
        <f t="shared" si="7"/>
        <v/>
      </c>
      <c r="AU45" s="3" t="str">
        <f>IF($A45="","",IF((AND($A45="ADD",OR(AT45="",AT45="Excellent"))),"1",(_xlfn.XLOOKUP(AT45,condition[lookupValue],condition[lookupKey],""))))</f>
        <v/>
      </c>
      <c r="AV45" s="7" t="str">
        <f t="shared" si="8"/>
        <v/>
      </c>
      <c r="AW45" s="8"/>
    </row>
    <row r="46" spans="2:49" x14ac:dyDescent="0.25">
      <c r="B46" s="4"/>
      <c r="D46" s="3" t="str">
        <f>IF($A46="ADD",IF(NOT(ISBLANK(C46)),_xlfn.XLOOKUP(C46,ud_amds_table_list[lookupValue],ud_amds_table_list[lookupKey],"ERROR"),""), "")</f>
        <v/>
      </c>
      <c r="G46" s="3" t="str">
        <f>IF($A46="ADD",IF(NOT(ISBLANK(F46)),_xlfn.XLOOKUP(F46,roadnames[lookupValue],roadnames[lookupKey],"ERROR"),""), "")</f>
        <v/>
      </c>
      <c r="H46" s="5"/>
      <c r="I46" s="5"/>
      <c r="J46" s="22"/>
      <c r="L46" s="3" t="str">
        <f>IF($A46="ADD",IF(NOT(ISBLANK(K46)),_xlfn.XLOOKUP(K46,side[lookupValue],side[lookupKey],"ERROR"),""), "")</f>
        <v/>
      </c>
      <c r="M46" s="4"/>
      <c r="O46" s="3" t="str">
        <f>IF($A46="ADD",IF(NOT(ISBLANK(N46)),_xlfn.XLOOKUP(N46,ud_placement[lookupValue],ud_placement[lookupKey],"ERROR"),""), "")</f>
        <v/>
      </c>
      <c r="Q46" s="3" t="str">
        <f>IF($A46="ADD",IF(NOT(ISBLANK(P46)),_xlfn.XLOOKUP(P46,ud_outreach_type[lookupValue],ud_outreach_type[lookupKey],"ERROR"),""), "")</f>
        <v/>
      </c>
      <c r="R46" s="22"/>
      <c r="S46" s="6"/>
      <c r="V46" s="3" t="str">
        <f>IF($A46="ADD",IF(NOT(ISBLANK(U46)),_xlfn.XLOOKUP(U46,ud_coating_system[lookupValue],ud_coating_system[lookupKey],"ERROR"),""), "")</f>
        <v/>
      </c>
      <c r="W46" s="8"/>
      <c r="X46" s="7"/>
      <c r="Y46" s="4" t="str">
        <f t="shared" ca="1" si="0"/>
        <v/>
      </c>
      <c r="Z46" s="4"/>
      <c r="AA46" s="3" t="str">
        <f t="shared" si="1"/>
        <v/>
      </c>
      <c r="AB46" s="3" t="str">
        <f>IF($A46="","",IF((AND($A46="ADD",OR(AA46="",AA46="In Use"))),"5",(_xlfn.XLOOKUP(AA46,ud_asset_status[lookupValue],ud_asset_status[lookupKey],""))))</f>
        <v/>
      </c>
      <c r="AD46" s="3" t="str">
        <f>IF($A46="ADD",IF(NOT(ISBLANK(AC46)),_xlfn.XLOOKUP(AC46,ud_replacement_status[lookupValue],ud_replacement_status[lookupKey],"ERROR"),""), "")</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O46" s="3" t="str">
        <f>IF($A46="ADD",IF(NOT(ISBLANK(AN46)),_xlfn.XLOOKUP(AN46,ud_maintenance_organisation[lookupValue],ud_maintenance_organisation[lookupKey],"ERROR"),""), "")</f>
        <v/>
      </c>
      <c r="AP46" s="3" t="str">
        <f t="shared" si="5"/>
        <v/>
      </c>
      <c r="AQ46" s="3" t="str">
        <f>IF($A46="","",IF((AND($A46="ADD",OR(AP46="",AP46="Vested Assets"))),"12",(_xlfn.XLOOKUP(AP46,ud_work_category[lookupValue],ud_work_category[lookupKey],""))))</f>
        <v/>
      </c>
      <c r="AR46" s="6"/>
      <c r="AS46" s="2" t="str">
        <f t="shared" si="6"/>
        <v/>
      </c>
      <c r="AT46" s="3" t="str">
        <f t="shared" si="7"/>
        <v/>
      </c>
      <c r="AU46" s="3" t="str">
        <f>IF($A46="","",IF((AND($A46="ADD",OR(AT46="",AT46="Excellent"))),"1",(_xlfn.XLOOKUP(AT46,condition[lookupValue],condition[lookupKey],""))))</f>
        <v/>
      </c>
      <c r="AV46" s="7" t="str">
        <f t="shared" si="8"/>
        <v/>
      </c>
      <c r="AW46" s="8"/>
    </row>
    <row r="47" spans="2:49" x14ac:dyDescent="0.25">
      <c r="B47" s="4"/>
      <c r="D47" s="3" t="str">
        <f>IF($A47="ADD",IF(NOT(ISBLANK(C47)),_xlfn.XLOOKUP(C47,ud_amds_table_list[lookupValue],ud_amds_table_list[lookupKey],"ERROR"),""), "")</f>
        <v/>
      </c>
      <c r="G47" s="3" t="str">
        <f>IF($A47="ADD",IF(NOT(ISBLANK(F47)),_xlfn.XLOOKUP(F47,roadnames[lookupValue],roadnames[lookupKey],"ERROR"),""), "")</f>
        <v/>
      </c>
      <c r="H47" s="5"/>
      <c r="I47" s="5"/>
      <c r="J47" s="22"/>
      <c r="L47" s="3" t="str">
        <f>IF($A47="ADD",IF(NOT(ISBLANK(K47)),_xlfn.XLOOKUP(K47,side[lookupValue],side[lookupKey],"ERROR"),""), "")</f>
        <v/>
      </c>
      <c r="M47" s="4"/>
      <c r="O47" s="3" t="str">
        <f>IF($A47="ADD",IF(NOT(ISBLANK(N47)),_xlfn.XLOOKUP(N47,ud_placement[lookupValue],ud_placement[lookupKey],"ERROR"),""), "")</f>
        <v/>
      </c>
      <c r="Q47" s="3" t="str">
        <f>IF($A47="ADD",IF(NOT(ISBLANK(P47)),_xlfn.XLOOKUP(P47,ud_outreach_type[lookupValue],ud_outreach_type[lookupKey],"ERROR"),""), "")</f>
        <v/>
      </c>
      <c r="R47" s="22"/>
      <c r="S47" s="6"/>
      <c r="V47" s="3" t="str">
        <f>IF($A47="ADD",IF(NOT(ISBLANK(U47)),_xlfn.XLOOKUP(U47,ud_coating_system[lookupValue],ud_coating_system[lookupKey],"ERROR"),""), "")</f>
        <v/>
      </c>
      <c r="W47" s="8"/>
      <c r="X47" s="7"/>
      <c r="Y47" s="4" t="str">
        <f t="shared" ca="1" si="0"/>
        <v/>
      </c>
      <c r="Z47" s="4"/>
      <c r="AA47" s="3" t="str">
        <f t="shared" si="1"/>
        <v/>
      </c>
      <c r="AB47" s="3" t="str">
        <f>IF($A47="","",IF((AND($A47="ADD",OR(AA47="",AA47="In Use"))),"5",(_xlfn.XLOOKUP(AA47,ud_asset_status[lookupValue],ud_asset_status[lookupKey],""))))</f>
        <v/>
      </c>
      <c r="AD47" s="3" t="str">
        <f>IF($A47="ADD",IF(NOT(ISBLANK(AC47)),_xlfn.XLOOKUP(AC47,ud_replacement_status[lookupValue],ud_replacement_status[lookupKey],"ERROR"),""), "")</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O47" s="3" t="str">
        <f>IF($A47="ADD",IF(NOT(ISBLANK(AN47)),_xlfn.XLOOKUP(AN47,ud_maintenance_organisation[lookupValue],ud_maintenance_organisation[lookupKey],"ERROR"),""), "")</f>
        <v/>
      </c>
      <c r="AP47" s="3" t="str">
        <f t="shared" si="5"/>
        <v/>
      </c>
      <c r="AQ47" s="3" t="str">
        <f>IF($A47="","",IF((AND($A47="ADD",OR(AP47="",AP47="Vested Assets"))),"12",(_xlfn.XLOOKUP(AP47,ud_work_category[lookupValue],ud_work_category[lookupKey],""))))</f>
        <v/>
      </c>
      <c r="AR47" s="6"/>
      <c r="AS47" s="2" t="str">
        <f t="shared" si="6"/>
        <v/>
      </c>
      <c r="AT47" s="3" t="str">
        <f t="shared" si="7"/>
        <v/>
      </c>
      <c r="AU47" s="3" t="str">
        <f>IF($A47="","",IF((AND($A47="ADD",OR(AT47="",AT47="Excellent"))),"1",(_xlfn.XLOOKUP(AT47,condition[lookupValue],condition[lookupKey],""))))</f>
        <v/>
      </c>
      <c r="AV47" s="7" t="str">
        <f t="shared" si="8"/>
        <v/>
      </c>
      <c r="AW47" s="8"/>
    </row>
    <row r="48" spans="2:49" x14ac:dyDescent="0.25">
      <c r="B48" s="4"/>
      <c r="D48" s="3" t="str">
        <f>IF($A48="ADD",IF(NOT(ISBLANK(C48)),_xlfn.XLOOKUP(C48,ud_amds_table_list[lookupValue],ud_amds_table_list[lookupKey],"ERROR"),""), "")</f>
        <v/>
      </c>
      <c r="G48" s="3" t="str">
        <f>IF($A48="ADD",IF(NOT(ISBLANK(F48)),_xlfn.XLOOKUP(F48,roadnames[lookupValue],roadnames[lookupKey],"ERROR"),""), "")</f>
        <v/>
      </c>
      <c r="H48" s="5"/>
      <c r="I48" s="5"/>
      <c r="J48" s="22"/>
      <c r="L48" s="3" t="str">
        <f>IF($A48="ADD",IF(NOT(ISBLANK(K48)),_xlfn.XLOOKUP(K48,side[lookupValue],side[lookupKey],"ERROR"),""), "")</f>
        <v/>
      </c>
      <c r="M48" s="4"/>
      <c r="O48" s="3" t="str">
        <f>IF($A48="ADD",IF(NOT(ISBLANK(N48)),_xlfn.XLOOKUP(N48,ud_placement[lookupValue],ud_placement[lookupKey],"ERROR"),""), "")</f>
        <v/>
      </c>
      <c r="Q48" s="3" t="str">
        <f>IF($A48="ADD",IF(NOT(ISBLANK(P48)),_xlfn.XLOOKUP(P48,ud_outreach_type[lookupValue],ud_outreach_type[lookupKey],"ERROR"),""), "")</f>
        <v/>
      </c>
      <c r="R48" s="22"/>
      <c r="S48" s="6"/>
      <c r="V48" s="3" t="str">
        <f>IF($A48="ADD",IF(NOT(ISBLANK(U48)),_xlfn.XLOOKUP(U48,ud_coating_system[lookupValue],ud_coating_system[lookupKey],"ERROR"),""), "")</f>
        <v/>
      </c>
      <c r="W48" s="8"/>
      <c r="X48" s="7"/>
      <c r="Y48" s="4" t="str">
        <f t="shared" ca="1" si="0"/>
        <v/>
      </c>
      <c r="Z48" s="4"/>
      <c r="AA48" s="3" t="str">
        <f t="shared" si="1"/>
        <v/>
      </c>
      <c r="AB48" s="3" t="str">
        <f>IF($A48="","",IF((AND($A48="ADD",OR(AA48="",AA48="In Use"))),"5",(_xlfn.XLOOKUP(AA48,ud_asset_status[lookupValue],ud_asset_status[lookupKey],""))))</f>
        <v/>
      </c>
      <c r="AD48" s="3" t="str">
        <f>IF($A48="ADD",IF(NOT(ISBLANK(AC48)),_xlfn.XLOOKUP(AC48,ud_replacement_status[lookupValue],ud_replacement_status[lookupKey],"ERROR"),""), "")</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O48" s="3" t="str">
        <f>IF($A48="ADD",IF(NOT(ISBLANK(AN48)),_xlfn.XLOOKUP(AN48,ud_maintenance_organisation[lookupValue],ud_maintenance_organisation[lookupKey],"ERROR"),""), "")</f>
        <v/>
      </c>
      <c r="AP48" s="3" t="str">
        <f t="shared" si="5"/>
        <v/>
      </c>
      <c r="AQ48" s="3" t="str">
        <f>IF($A48="","",IF((AND($A48="ADD",OR(AP48="",AP48="Vested Assets"))),"12",(_xlfn.XLOOKUP(AP48,ud_work_category[lookupValue],ud_work_category[lookupKey],""))))</f>
        <v/>
      </c>
      <c r="AR48" s="6"/>
      <c r="AS48" s="2" t="str">
        <f t="shared" si="6"/>
        <v/>
      </c>
      <c r="AT48" s="3" t="str">
        <f t="shared" si="7"/>
        <v/>
      </c>
      <c r="AU48" s="3" t="str">
        <f>IF($A48="","",IF((AND($A48="ADD",OR(AT48="",AT48="Excellent"))),"1",(_xlfn.XLOOKUP(AT48,condition[lookupValue],condition[lookupKey],""))))</f>
        <v/>
      </c>
      <c r="AV48" s="7" t="str">
        <f t="shared" si="8"/>
        <v/>
      </c>
      <c r="AW48" s="8"/>
    </row>
    <row r="49" spans="2:49" x14ac:dyDescent="0.25">
      <c r="B49" s="4"/>
      <c r="D49" s="3" t="str">
        <f>IF($A49="ADD",IF(NOT(ISBLANK(C49)),_xlfn.XLOOKUP(C49,ud_amds_table_list[lookupValue],ud_amds_table_list[lookupKey],"ERROR"),""), "")</f>
        <v/>
      </c>
      <c r="G49" s="3" t="str">
        <f>IF($A49="ADD",IF(NOT(ISBLANK(F49)),_xlfn.XLOOKUP(F49,roadnames[lookupValue],roadnames[lookupKey],"ERROR"),""), "")</f>
        <v/>
      </c>
      <c r="H49" s="5"/>
      <c r="I49" s="5"/>
      <c r="J49" s="22"/>
      <c r="L49" s="3" t="str">
        <f>IF($A49="ADD",IF(NOT(ISBLANK(K49)),_xlfn.XLOOKUP(K49,side[lookupValue],side[lookupKey],"ERROR"),""), "")</f>
        <v/>
      </c>
      <c r="M49" s="4"/>
      <c r="O49" s="3" t="str">
        <f>IF($A49="ADD",IF(NOT(ISBLANK(N49)),_xlfn.XLOOKUP(N49,ud_placement[lookupValue],ud_placement[lookupKey],"ERROR"),""), "")</f>
        <v/>
      </c>
      <c r="Q49" s="3" t="str">
        <f>IF($A49="ADD",IF(NOT(ISBLANK(P49)),_xlfn.XLOOKUP(P49,ud_outreach_type[lookupValue],ud_outreach_type[lookupKey],"ERROR"),""), "")</f>
        <v/>
      </c>
      <c r="R49" s="22"/>
      <c r="S49" s="6"/>
      <c r="V49" s="3" t="str">
        <f>IF($A49="ADD",IF(NOT(ISBLANK(U49)),_xlfn.XLOOKUP(U49,ud_coating_system[lookupValue],ud_coating_system[lookupKey],"ERROR"),""), "")</f>
        <v/>
      </c>
      <c r="W49" s="8"/>
      <c r="X49" s="7"/>
      <c r="Y49" s="4" t="str">
        <f t="shared" ca="1" si="0"/>
        <v/>
      </c>
      <c r="Z49" s="4"/>
      <c r="AA49" s="3" t="str">
        <f t="shared" si="1"/>
        <v/>
      </c>
      <c r="AB49" s="3" t="str">
        <f>IF($A49="","",IF((AND($A49="ADD",OR(AA49="",AA49="In Use"))),"5",(_xlfn.XLOOKUP(AA49,ud_asset_status[lookupValue],ud_asset_status[lookupKey],""))))</f>
        <v/>
      </c>
      <c r="AD49" s="3" t="str">
        <f>IF($A49="ADD",IF(NOT(ISBLANK(AC49)),_xlfn.XLOOKUP(AC49,ud_replacement_status[lookupValue],ud_replacement_status[lookupKey],"ERROR"),""), "")</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O49" s="3" t="str">
        <f>IF($A49="ADD",IF(NOT(ISBLANK(AN49)),_xlfn.XLOOKUP(AN49,ud_maintenance_organisation[lookupValue],ud_maintenance_organisation[lookupKey],"ERROR"),""), "")</f>
        <v/>
      </c>
      <c r="AP49" s="3" t="str">
        <f t="shared" si="5"/>
        <v/>
      </c>
      <c r="AQ49" s="3" t="str">
        <f>IF($A49="","",IF((AND($A49="ADD",OR(AP49="",AP49="Vested Assets"))),"12",(_xlfn.XLOOKUP(AP49,ud_work_category[lookupValue],ud_work_category[lookupKey],""))))</f>
        <v/>
      </c>
      <c r="AR49" s="6"/>
      <c r="AS49" s="2" t="str">
        <f t="shared" si="6"/>
        <v/>
      </c>
      <c r="AT49" s="3" t="str">
        <f t="shared" si="7"/>
        <v/>
      </c>
      <c r="AU49" s="3" t="str">
        <f>IF($A49="","",IF((AND($A49="ADD",OR(AT49="",AT49="Excellent"))),"1",(_xlfn.XLOOKUP(AT49,condition[lookupValue],condition[lookupKey],""))))</f>
        <v/>
      </c>
      <c r="AV49" s="7" t="str">
        <f t="shared" si="8"/>
        <v/>
      </c>
      <c r="AW49" s="8"/>
    </row>
    <row r="50" spans="2:49" x14ac:dyDescent="0.25">
      <c r="B50" s="4"/>
      <c r="D50" s="3" t="str">
        <f>IF($A50="ADD",IF(NOT(ISBLANK(C50)),_xlfn.XLOOKUP(C50,ud_amds_table_list[lookupValue],ud_amds_table_list[lookupKey],"ERROR"),""), "")</f>
        <v/>
      </c>
      <c r="G50" s="3" t="str">
        <f>IF($A50="ADD",IF(NOT(ISBLANK(F50)),_xlfn.XLOOKUP(F50,roadnames[lookupValue],roadnames[lookupKey],"ERROR"),""), "")</f>
        <v/>
      </c>
      <c r="H50" s="5"/>
      <c r="I50" s="5"/>
      <c r="J50" s="22"/>
      <c r="L50" s="3" t="str">
        <f>IF($A50="ADD",IF(NOT(ISBLANK(K50)),_xlfn.XLOOKUP(K50,side[lookupValue],side[lookupKey],"ERROR"),""), "")</f>
        <v/>
      </c>
      <c r="M50" s="4"/>
      <c r="O50" s="3" t="str">
        <f>IF($A50="ADD",IF(NOT(ISBLANK(N50)),_xlfn.XLOOKUP(N50,ud_placement[lookupValue],ud_placement[lookupKey],"ERROR"),""), "")</f>
        <v/>
      </c>
      <c r="Q50" s="3" t="str">
        <f>IF($A50="ADD",IF(NOT(ISBLANK(P50)),_xlfn.XLOOKUP(P50,ud_outreach_type[lookupValue],ud_outreach_type[lookupKey],"ERROR"),""), "")</f>
        <v/>
      </c>
      <c r="R50" s="22"/>
      <c r="S50" s="6"/>
      <c r="V50" s="3" t="str">
        <f>IF($A50="ADD",IF(NOT(ISBLANK(U50)),_xlfn.XLOOKUP(U50,ud_coating_system[lookupValue],ud_coating_system[lookupKey],"ERROR"),""), "")</f>
        <v/>
      </c>
      <c r="W50" s="8"/>
      <c r="X50" s="7"/>
      <c r="Y50" s="4" t="str">
        <f t="shared" ca="1" si="0"/>
        <v/>
      </c>
      <c r="Z50" s="4"/>
      <c r="AA50" s="3" t="str">
        <f t="shared" si="1"/>
        <v/>
      </c>
      <c r="AB50" s="3" t="str">
        <f>IF($A50="","",IF((AND($A50="ADD",OR(AA50="",AA50="In Use"))),"5",(_xlfn.XLOOKUP(AA50,ud_asset_status[lookupValue],ud_asset_status[lookupKey],""))))</f>
        <v/>
      </c>
      <c r="AD50" s="3" t="str">
        <f>IF($A50="ADD",IF(NOT(ISBLANK(AC50)),_xlfn.XLOOKUP(AC50,ud_replacement_status[lookupValue],ud_replacement_status[lookupKey],"ERROR"),""), "")</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O50" s="3" t="str">
        <f>IF($A50="ADD",IF(NOT(ISBLANK(AN50)),_xlfn.XLOOKUP(AN50,ud_maintenance_organisation[lookupValue],ud_maintenance_organisation[lookupKey],"ERROR"),""), "")</f>
        <v/>
      </c>
      <c r="AP50" s="3" t="str">
        <f t="shared" si="5"/>
        <v/>
      </c>
      <c r="AQ50" s="3" t="str">
        <f>IF($A50="","",IF((AND($A50="ADD",OR(AP50="",AP50="Vested Assets"))),"12",(_xlfn.XLOOKUP(AP50,ud_work_category[lookupValue],ud_work_category[lookupKey],""))))</f>
        <v/>
      </c>
      <c r="AR50" s="6"/>
      <c r="AS50" s="2" t="str">
        <f t="shared" si="6"/>
        <v/>
      </c>
      <c r="AT50" s="3" t="str">
        <f t="shared" si="7"/>
        <v/>
      </c>
      <c r="AU50" s="3" t="str">
        <f>IF($A50="","",IF((AND($A50="ADD",OR(AT50="",AT50="Excellent"))),"1",(_xlfn.XLOOKUP(AT50,condition[lookupValue],condition[lookupKey],""))))</f>
        <v/>
      </c>
      <c r="AV50" s="7" t="str">
        <f t="shared" si="8"/>
        <v/>
      </c>
      <c r="AW50" s="8"/>
    </row>
    <row r="51" spans="2:49" x14ac:dyDescent="0.25">
      <c r="B51" s="4"/>
      <c r="D51" s="3" t="str">
        <f>IF($A51="ADD",IF(NOT(ISBLANK(C51)),_xlfn.XLOOKUP(C51,ud_amds_table_list[lookupValue],ud_amds_table_list[lookupKey],"ERROR"),""), "")</f>
        <v/>
      </c>
      <c r="G51" s="3" t="str">
        <f>IF($A51="ADD",IF(NOT(ISBLANK(F51)),_xlfn.XLOOKUP(F51,roadnames[lookupValue],roadnames[lookupKey],"ERROR"),""), "")</f>
        <v/>
      </c>
      <c r="H51" s="5"/>
      <c r="I51" s="5"/>
      <c r="J51" s="22"/>
      <c r="L51" s="3" t="str">
        <f>IF($A51="ADD",IF(NOT(ISBLANK(K51)),_xlfn.XLOOKUP(K51,side[lookupValue],side[lookupKey],"ERROR"),""), "")</f>
        <v/>
      </c>
      <c r="M51" s="4"/>
      <c r="O51" s="3" t="str">
        <f>IF($A51="ADD",IF(NOT(ISBLANK(N51)),_xlfn.XLOOKUP(N51,ud_placement[lookupValue],ud_placement[lookupKey],"ERROR"),""), "")</f>
        <v/>
      </c>
      <c r="Q51" s="3" t="str">
        <f>IF($A51="ADD",IF(NOT(ISBLANK(P51)),_xlfn.XLOOKUP(P51,ud_outreach_type[lookupValue],ud_outreach_type[lookupKey],"ERROR"),""), "")</f>
        <v/>
      </c>
      <c r="R51" s="22"/>
      <c r="S51" s="6"/>
      <c r="V51" s="3" t="str">
        <f>IF($A51="ADD",IF(NOT(ISBLANK(U51)),_xlfn.XLOOKUP(U51,ud_coating_system[lookupValue],ud_coating_system[lookupKey],"ERROR"),""), "")</f>
        <v/>
      </c>
      <c r="W51" s="8"/>
      <c r="X51" s="7"/>
      <c r="Y51" s="4" t="str">
        <f t="shared" ca="1" si="0"/>
        <v/>
      </c>
      <c r="Z51" s="4"/>
      <c r="AA51" s="3" t="str">
        <f t="shared" si="1"/>
        <v/>
      </c>
      <c r="AB51" s="3" t="str">
        <f>IF($A51="","",IF((AND($A51="ADD",OR(AA51="",AA51="In Use"))),"5",(_xlfn.XLOOKUP(AA51,ud_asset_status[lookupValue],ud_asset_status[lookupKey],""))))</f>
        <v/>
      </c>
      <c r="AD51" s="3" t="str">
        <f>IF($A51="ADD",IF(NOT(ISBLANK(AC51)),_xlfn.XLOOKUP(AC51,ud_replacement_status[lookupValue],ud_replacement_status[lookupKey],"ERROR"),""), "")</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O51" s="3" t="str">
        <f>IF($A51="ADD",IF(NOT(ISBLANK(AN51)),_xlfn.XLOOKUP(AN51,ud_maintenance_organisation[lookupValue],ud_maintenance_organisation[lookupKey],"ERROR"),""), "")</f>
        <v/>
      </c>
      <c r="AP51" s="3" t="str">
        <f t="shared" si="5"/>
        <v/>
      </c>
      <c r="AQ51" s="3" t="str">
        <f>IF($A51="","",IF((AND($A51="ADD",OR(AP51="",AP51="Vested Assets"))),"12",(_xlfn.XLOOKUP(AP51,ud_work_category[lookupValue],ud_work_category[lookupKey],""))))</f>
        <v/>
      </c>
      <c r="AR51" s="6"/>
      <c r="AS51" s="2" t="str">
        <f t="shared" si="6"/>
        <v/>
      </c>
      <c r="AT51" s="3" t="str">
        <f t="shared" si="7"/>
        <v/>
      </c>
      <c r="AU51" s="3" t="str">
        <f>IF($A51="","",IF((AND($A51="ADD",OR(AT51="",AT51="Excellent"))),"1",(_xlfn.XLOOKUP(AT51,condition[lookupValue],condition[lookupKey],""))))</f>
        <v/>
      </c>
      <c r="AV51" s="7" t="str">
        <f t="shared" si="8"/>
        <v/>
      </c>
      <c r="AW51" s="8"/>
    </row>
    <row r="52" spans="2:49" x14ac:dyDescent="0.25">
      <c r="B52" s="4"/>
      <c r="D52" s="3" t="str">
        <f>IF($A52="ADD",IF(NOT(ISBLANK(C52)),_xlfn.XLOOKUP(C52,ud_amds_table_list[lookupValue],ud_amds_table_list[lookupKey],"ERROR"),""), "")</f>
        <v/>
      </c>
      <c r="G52" s="3" t="str">
        <f>IF($A52="ADD",IF(NOT(ISBLANK(F52)),_xlfn.XLOOKUP(F52,roadnames[lookupValue],roadnames[lookupKey],"ERROR"),""), "")</f>
        <v/>
      </c>
      <c r="H52" s="5"/>
      <c r="I52" s="5"/>
      <c r="J52" s="22"/>
      <c r="L52" s="3" t="str">
        <f>IF($A52="ADD",IF(NOT(ISBLANK(K52)),_xlfn.XLOOKUP(K52,side[lookupValue],side[lookupKey],"ERROR"),""), "")</f>
        <v/>
      </c>
      <c r="M52" s="4"/>
      <c r="O52" s="3" t="str">
        <f>IF($A52="ADD",IF(NOT(ISBLANK(N52)),_xlfn.XLOOKUP(N52,ud_placement[lookupValue],ud_placement[lookupKey],"ERROR"),""), "")</f>
        <v/>
      </c>
      <c r="Q52" s="3" t="str">
        <f>IF($A52="ADD",IF(NOT(ISBLANK(P52)),_xlfn.XLOOKUP(P52,ud_outreach_type[lookupValue],ud_outreach_type[lookupKey],"ERROR"),""), "")</f>
        <v/>
      </c>
      <c r="R52" s="22"/>
      <c r="S52" s="6"/>
      <c r="V52" s="3" t="str">
        <f>IF($A52="ADD",IF(NOT(ISBLANK(U52)),_xlfn.XLOOKUP(U52,ud_coating_system[lookupValue],ud_coating_system[lookupKey],"ERROR"),""), "")</f>
        <v/>
      </c>
      <c r="W52" s="8"/>
      <c r="X52" s="7"/>
      <c r="Y52" s="4" t="str">
        <f t="shared" ca="1" si="0"/>
        <v/>
      </c>
      <c r="Z52" s="4"/>
      <c r="AA52" s="3" t="str">
        <f t="shared" si="1"/>
        <v/>
      </c>
      <c r="AB52" s="3" t="str">
        <f>IF($A52="","",IF((AND($A52="ADD",OR(AA52="",AA52="In Use"))),"5",(_xlfn.XLOOKUP(AA52,ud_asset_status[lookupValue],ud_asset_status[lookupKey],""))))</f>
        <v/>
      </c>
      <c r="AD52" s="3" t="str">
        <f>IF($A52="ADD",IF(NOT(ISBLANK(AC52)),_xlfn.XLOOKUP(AC52,ud_replacement_status[lookupValue],ud_replacement_status[lookupKey],"ERROR"),""), "")</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O52" s="3" t="str">
        <f>IF($A52="ADD",IF(NOT(ISBLANK(AN52)),_xlfn.XLOOKUP(AN52,ud_maintenance_organisation[lookupValue],ud_maintenance_organisation[lookupKey],"ERROR"),""), "")</f>
        <v/>
      </c>
      <c r="AP52" s="3" t="str">
        <f t="shared" si="5"/>
        <v/>
      </c>
      <c r="AQ52" s="3" t="str">
        <f>IF($A52="","",IF((AND($A52="ADD",OR(AP52="",AP52="Vested Assets"))),"12",(_xlfn.XLOOKUP(AP52,ud_work_category[lookupValue],ud_work_category[lookupKey],""))))</f>
        <v/>
      </c>
      <c r="AR52" s="6"/>
      <c r="AS52" s="2" t="str">
        <f t="shared" si="6"/>
        <v/>
      </c>
      <c r="AT52" s="3" t="str">
        <f t="shared" si="7"/>
        <v/>
      </c>
      <c r="AU52" s="3" t="str">
        <f>IF($A52="","",IF((AND($A52="ADD",OR(AT52="",AT52="Excellent"))),"1",(_xlfn.XLOOKUP(AT52,condition[lookupValue],condition[lookupKey],""))))</f>
        <v/>
      </c>
      <c r="AV52" s="7" t="str">
        <f t="shared" si="8"/>
        <v/>
      </c>
      <c r="AW52" s="8"/>
    </row>
    <row r="53" spans="2:49" x14ac:dyDescent="0.25">
      <c r="B53" s="4"/>
      <c r="D53" s="3" t="str">
        <f>IF($A53="ADD",IF(NOT(ISBLANK(C53)),_xlfn.XLOOKUP(C53,ud_amds_table_list[lookupValue],ud_amds_table_list[lookupKey],"ERROR"),""), "")</f>
        <v/>
      </c>
      <c r="G53" s="3" t="str">
        <f>IF($A53="ADD",IF(NOT(ISBLANK(F53)),_xlfn.XLOOKUP(F53,roadnames[lookupValue],roadnames[lookupKey],"ERROR"),""), "")</f>
        <v/>
      </c>
      <c r="H53" s="5"/>
      <c r="I53" s="5"/>
      <c r="J53" s="22"/>
      <c r="L53" s="3" t="str">
        <f>IF($A53="ADD",IF(NOT(ISBLANK(K53)),_xlfn.XLOOKUP(K53,side[lookupValue],side[lookupKey],"ERROR"),""), "")</f>
        <v/>
      </c>
      <c r="M53" s="4"/>
      <c r="O53" s="3" t="str">
        <f>IF($A53="ADD",IF(NOT(ISBLANK(N53)),_xlfn.XLOOKUP(N53,ud_placement[lookupValue],ud_placement[lookupKey],"ERROR"),""), "")</f>
        <v/>
      </c>
      <c r="Q53" s="3" t="str">
        <f>IF($A53="ADD",IF(NOT(ISBLANK(P53)),_xlfn.XLOOKUP(P53,ud_outreach_type[lookupValue],ud_outreach_type[lookupKey],"ERROR"),""), "")</f>
        <v/>
      </c>
      <c r="R53" s="22"/>
      <c r="S53" s="6"/>
      <c r="V53" s="3" t="str">
        <f>IF($A53="ADD",IF(NOT(ISBLANK(U53)),_xlfn.XLOOKUP(U53,ud_coating_system[lookupValue],ud_coating_system[lookupKey],"ERROR"),""), "")</f>
        <v/>
      </c>
      <c r="W53" s="8"/>
      <c r="X53" s="7"/>
      <c r="Y53" s="4" t="str">
        <f t="shared" ca="1" si="0"/>
        <v/>
      </c>
      <c r="Z53" s="4"/>
      <c r="AA53" s="3" t="str">
        <f t="shared" si="1"/>
        <v/>
      </c>
      <c r="AB53" s="3" t="str">
        <f>IF($A53="","",IF((AND($A53="ADD",OR(AA53="",AA53="In Use"))),"5",(_xlfn.XLOOKUP(AA53,ud_asset_status[lookupValue],ud_asset_status[lookupKey],""))))</f>
        <v/>
      </c>
      <c r="AD53" s="3" t="str">
        <f>IF($A53="ADD",IF(NOT(ISBLANK(AC53)),_xlfn.XLOOKUP(AC53,ud_replacement_status[lookupValue],ud_replacement_status[lookupKey],"ERROR"),""), "")</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O53" s="3" t="str">
        <f>IF($A53="ADD",IF(NOT(ISBLANK(AN53)),_xlfn.XLOOKUP(AN53,ud_maintenance_organisation[lookupValue],ud_maintenance_organisation[lookupKey],"ERROR"),""), "")</f>
        <v/>
      </c>
      <c r="AP53" s="3" t="str">
        <f t="shared" si="5"/>
        <v/>
      </c>
      <c r="AQ53" s="3" t="str">
        <f>IF($A53="","",IF((AND($A53="ADD",OR(AP53="",AP53="Vested Assets"))),"12",(_xlfn.XLOOKUP(AP53,ud_work_category[lookupValue],ud_work_category[lookupKey],""))))</f>
        <v/>
      </c>
      <c r="AR53" s="6"/>
      <c r="AS53" s="2" t="str">
        <f t="shared" si="6"/>
        <v/>
      </c>
      <c r="AT53" s="3" t="str">
        <f t="shared" si="7"/>
        <v/>
      </c>
      <c r="AU53" s="3" t="str">
        <f>IF($A53="","",IF((AND($A53="ADD",OR(AT53="",AT53="Excellent"))),"1",(_xlfn.XLOOKUP(AT53,condition[lookupValue],condition[lookupKey],""))))</f>
        <v/>
      </c>
      <c r="AV53" s="7" t="str">
        <f t="shared" si="8"/>
        <v/>
      </c>
      <c r="AW53" s="8"/>
    </row>
    <row r="54" spans="2:49" x14ac:dyDescent="0.25">
      <c r="B54" s="4"/>
      <c r="D54" s="3" t="str">
        <f>IF($A54="ADD",IF(NOT(ISBLANK(C54)),_xlfn.XLOOKUP(C54,ud_amds_table_list[lookupValue],ud_amds_table_list[lookupKey],"ERROR"),""), "")</f>
        <v/>
      </c>
      <c r="G54" s="3" t="str">
        <f>IF($A54="ADD",IF(NOT(ISBLANK(F54)),_xlfn.XLOOKUP(F54,roadnames[lookupValue],roadnames[lookupKey],"ERROR"),""), "")</f>
        <v/>
      </c>
      <c r="H54" s="5"/>
      <c r="I54" s="5"/>
      <c r="J54" s="22"/>
      <c r="L54" s="3" t="str">
        <f>IF($A54="ADD",IF(NOT(ISBLANK(K54)),_xlfn.XLOOKUP(K54,side[lookupValue],side[lookupKey],"ERROR"),""), "")</f>
        <v/>
      </c>
      <c r="M54" s="4"/>
      <c r="O54" s="3" t="str">
        <f>IF($A54="ADD",IF(NOT(ISBLANK(N54)),_xlfn.XLOOKUP(N54,ud_placement[lookupValue],ud_placement[lookupKey],"ERROR"),""), "")</f>
        <v/>
      </c>
      <c r="Q54" s="3" t="str">
        <f>IF($A54="ADD",IF(NOT(ISBLANK(P54)),_xlfn.XLOOKUP(P54,ud_outreach_type[lookupValue],ud_outreach_type[lookupKey],"ERROR"),""), "")</f>
        <v/>
      </c>
      <c r="R54" s="22"/>
      <c r="S54" s="6"/>
      <c r="V54" s="3" t="str">
        <f>IF($A54="ADD",IF(NOT(ISBLANK(U54)),_xlfn.XLOOKUP(U54,ud_coating_system[lookupValue],ud_coating_system[lookupKey],"ERROR"),""), "")</f>
        <v/>
      </c>
      <c r="W54" s="8"/>
      <c r="X54" s="7"/>
      <c r="Y54" s="4" t="str">
        <f t="shared" ca="1" si="0"/>
        <v/>
      </c>
      <c r="Z54" s="4"/>
      <c r="AA54" s="3" t="str">
        <f t="shared" si="1"/>
        <v/>
      </c>
      <c r="AB54" s="3" t="str">
        <f>IF($A54="","",IF((AND($A54="ADD",OR(AA54="",AA54="In Use"))),"5",(_xlfn.XLOOKUP(AA54,ud_asset_status[lookupValue],ud_asset_status[lookupKey],""))))</f>
        <v/>
      </c>
      <c r="AD54" s="3" t="str">
        <f>IF($A54="ADD",IF(NOT(ISBLANK(AC54)),_xlfn.XLOOKUP(AC54,ud_replacement_status[lookupValue],ud_replacement_status[lookupKey],"ERROR"),""), "")</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O54" s="3" t="str">
        <f>IF($A54="ADD",IF(NOT(ISBLANK(AN54)),_xlfn.XLOOKUP(AN54,ud_maintenance_organisation[lookupValue],ud_maintenance_organisation[lookupKey],"ERROR"),""), "")</f>
        <v/>
      </c>
      <c r="AP54" s="3" t="str">
        <f t="shared" si="5"/>
        <v/>
      </c>
      <c r="AQ54" s="3" t="str">
        <f>IF($A54="","",IF((AND($A54="ADD",OR(AP54="",AP54="Vested Assets"))),"12",(_xlfn.XLOOKUP(AP54,ud_work_category[lookupValue],ud_work_category[lookupKey],""))))</f>
        <v/>
      </c>
      <c r="AR54" s="6"/>
      <c r="AS54" s="2" t="str">
        <f t="shared" si="6"/>
        <v/>
      </c>
      <c r="AT54" s="3" t="str">
        <f t="shared" si="7"/>
        <v/>
      </c>
      <c r="AU54" s="3" t="str">
        <f>IF($A54="","",IF((AND($A54="ADD",OR(AT54="",AT54="Excellent"))),"1",(_xlfn.XLOOKUP(AT54,condition[lookupValue],condition[lookupKey],""))))</f>
        <v/>
      </c>
      <c r="AV54" s="7" t="str">
        <f t="shared" si="8"/>
        <v/>
      </c>
      <c r="AW54" s="8"/>
    </row>
    <row r="55" spans="2:49" x14ac:dyDescent="0.25">
      <c r="B55" s="4"/>
      <c r="D55" s="3" t="str">
        <f>IF($A55="ADD",IF(NOT(ISBLANK(C55)),_xlfn.XLOOKUP(C55,ud_amds_table_list[lookupValue],ud_amds_table_list[lookupKey],"ERROR"),""), "")</f>
        <v/>
      </c>
      <c r="G55" s="3" t="str">
        <f>IF($A55="ADD",IF(NOT(ISBLANK(F55)),_xlfn.XLOOKUP(F55,roadnames[lookupValue],roadnames[lookupKey],"ERROR"),""), "")</f>
        <v/>
      </c>
      <c r="H55" s="5"/>
      <c r="I55" s="5"/>
      <c r="J55" s="22"/>
      <c r="L55" s="3" t="str">
        <f>IF($A55="ADD",IF(NOT(ISBLANK(K55)),_xlfn.XLOOKUP(K55,side[lookupValue],side[lookupKey],"ERROR"),""), "")</f>
        <v/>
      </c>
      <c r="M55" s="4"/>
      <c r="O55" s="3" t="str">
        <f>IF($A55="ADD",IF(NOT(ISBLANK(N55)),_xlfn.XLOOKUP(N55,ud_placement[lookupValue],ud_placement[lookupKey],"ERROR"),""), "")</f>
        <v/>
      </c>
      <c r="Q55" s="3" t="str">
        <f>IF($A55="ADD",IF(NOT(ISBLANK(P55)),_xlfn.XLOOKUP(P55,ud_outreach_type[lookupValue],ud_outreach_type[lookupKey],"ERROR"),""), "")</f>
        <v/>
      </c>
      <c r="R55" s="22"/>
      <c r="S55" s="6"/>
      <c r="V55" s="3" t="str">
        <f>IF($A55="ADD",IF(NOT(ISBLANK(U55)),_xlfn.XLOOKUP(U55,ud_coating_system[lookupValue],ud_coating_system[lookupKey],"ERROR"),""), "")</f>
        <v/>
      </c>
      <c r="W55" s="8"/>
      <c r="X55" s="7"/>
      <c r="Y55" s="4" t="str">
        <f t="shared" ca="1" si="0"/>
        <v/>
      </c>
      <c r="Z55" s="4"/>
      <c r="AA55" s="3" t="str">
        <f t="shared" si="1"/>
        <v/>
      </c>
      <c r="AB55" s="3" t="str">
        <f>IF($A55="","",IF((AND($A55="ADD",OR(AA55="",AA55="In Use"))),"5",(_xlfn.XLOOKUP(AA55,ud_asset_status[lookupValue],ud_asset_status[lookupKey],""))))</f>
        <v/>
      </c>
      <c r="AD55" s="3" t="str">
        <f>IF($A55="ADD",IF(NOT(ISBLANK(AC55)),_xlfn.XLOOKUP(AC55,ud_replacement_status[lookupValue],ud_replacement_status[lookupKey],"ERROR"),""), "")</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O55" s="3" t="str">
        <f>IF($A55="ADD",IF(NOT(ISBLANK(AN55)),_xlfn.XLOOKUP(AN55,ud_maintenance_organisation[lookupValue],ud_maintenance_organisation[lookupKey],"ERROR"),""), "")</f>
        <v/>
      </c>
      <c r="AP55" s="3" t="str">
        <f t="shared" si="5"/>
        <v/>
      </c>
      <c r="AQ55" s="3" t="str">
        <f>IF($A55="","",IF((AND($A55="ADD",OR(AP55="",AP55="Vested Assets"))),"12",(_xlfn.XLOOKUP(AP55,ud_work_category[lookupValue],ud_work_category[lookupKey],""))))</f>
        <v/>
      </c>
      <c r="AR55" s="6"/>
      <c r="AS55" s="2" t="str">
        <f t="shared" si="6"/>
        <v/>
      </c>
      <c r="AT55" s="3" t="str">
        <f t="shared" si="7"/>
        <v/>
      </c>
      <c r="AU55" s="3" t="str">
        <f>IF($A55="","",IF((AND($A55="ADD",OR(AT55="",AT55="Excellent"))),"1",(_xlfn.XLOOKUP(AT55,condition[lookupValue],condition[lookupKey],""))))</f>
        <v/>
      </c>
      <c r="AV55" s="7" t="str">
        <f t="shared" si="8"/>
        <v/>
      </c>
      <c r="AW55" s="8"/>
    </row>
    <row r="56" spans="2:49" x14ac:dyDescent="0.25">
      <c r="B56" s="4"/>
      <c r="D56" s="3" t="str">
        <f>IF($A56="ADD",IF(NOT(ISBLANK(C56)),_xlfn.XLOOKUP(C56,ud_amds_table_list[lookupValue],ud_amds_table_list[lookupKey],"ERROR"),""), "")</f>
        <v/>
      </c>
      <c r="G56" s="3" t="str">
        <f>IF($A56="ADD",IF(NOT(ISBLANK(F56)),_xlfn.XLOOKUP(F56,roadnames[lookupValue],roadnames[lookupKey],"ERROR"),""), "")</f>
        <v/>
      </c>
      <c r="H56" s="5"/>
      <c r="I56" s="5"/>
      <c r="J56" s="22"/>
      <c r="L56" s="3" t="str">
        <f>IF($A56="ADD",IF(NOT(ISBLANK(K56)),_xlfn.XLOOKUP(K56,side[lookupValue],side[lookupKey],"ERROR"),""), "")</f>
        <v/>
      </c>
      <c r="M56" s="4"/>
      <c r="O56" s="3" t="str">
        <f>IF($A56="ADD",IF(NOT(ISBLANK(N56)),_xlfn.XLOOKUP(N56,ud_placement[lookupValue],ud_placement[lookupKey],"ERROR"),""), "")</f>
        <v/>
      </c>
      <c r="Q56" s="3" t="str">
        <f>IF($A56="ADD",IF(NOT(ISBLANK(P56)),_xlfn.XLOOKUP(P56,ud_outreach_type[lookupValue],ud_outreach_type[lookupKey],"ERROR"),""), "")</f>
        <v/>
      </c>
      <c r="R56" s="22"/>
      <c r="S56" s="6"/>
      <c r="V56" s="3" t="str">
        <f>IF($A56="ADD",IF(NOT(ISBLANK(U56)),_xlfn.XLOOKUP(U56,ud_coating_system[lookupValue],ud_coating_system[lookupKey],"ERROR"),""), "")</f>
        <v/>
      </c>
      <c r="W56" s="8"/>
      <c r="X56" s="7"/>
      <c r="Y56" s="4" t="str">
        <f t="shared" ca="1" si="0"/>
        <v/>
      </c>
      <c r="Z56" s="4"/>
      <c r="AA56" s="3" t="str">
        <f t="shared" si="1"/>
        <v/>
      </c>
      <c r="AB56" s="3" t="str">
        <f>IF($A56="","",IF((AND($A56="ADD",OR(AA56="",AA56="In Use"))),"5",(_xlfn.XLOOKUP(AA56,ud_asset_status[lookupValue],ud_asset_status[lookupKey],""))))</f>
        <v/>
      </c>
      <c r="AD56" s="3" t="str">
        <f>IF($A56="ADD",IF(NOT(ISBLANK(AC56)),_xlfn.XLOOKUP(AC56,ud_replacement_status[lookupValue],ud_replacement_status[lookupKey],"ERROR"),""), "")</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O56" s="3" t="str">
        <f>IF($A56="ADD",IF(NOT(ISBLANK(AN56)),_xlfn.XLOOKUP(AN56,ud_maintenance_organisation[lookupValue],ud_maintenance_organisation[lookupKey],"ERROR"),""), "")</f>
        <v/>
      </c>
      <c r="AP56" s="3" t="str">
        <f t="shared" si="5"/>
        <v/>
      </c>
      <c r="AQ56" s="3" t="str">
        <f>IF($A56="","",IF((AND($A56="ADD",OR(AP56="",AP56="Vested Assets"))),"12",(_xlfn.XLOOKUP(AP56,ud_work_category[lookupValue],ud_work_category[lookupKey],""))))</f>
        <v/>
      </c>
      <c r="AR56" s="6"/>
      <c r="AS56" s="2" t="str">
        <f t="shared" si="6"/>
        <v/>
      </c>
      <c r="AT56" s="3" t="str">
        <f t="shared" si="7"/>
        <v/>
      </c>
      <c r="AU56" s="3" t="str">
        <f>IF($A56="","",IF((AND($A56="ADD",OR(AT56="",AT56="Excellent"))),"1",(_xlfn.XLOOKUP(AT56,condition[lookupValue],condition[lookupKey],""))))</f>
        <v/>
      </c>
      <c r="AV56" s="7" t="str">
        <f t="shared" si="8"/>
        <v/>
      </c>
      <c r="AW56" s="8"/>
    </row>
    <row r="57" spans="2:49" x14ac:dyDescent="0.25">
      <c r="B57" s="4"/>
      <c r="D57" s="3" t="str">
        <f>IF($A57="ADD",IF(NOT(ISBLANK(C57)),_xlfn.XLOOKUP(C57,ud_amds_table_list[lookupValue],ud_amds_table_list[lookupKey],"ERROR"),""), "")</f>
        <v/>
      </c>
      <c r="G57" s="3" t="str">
        <f>IF($A57="ADD",IF(NOT(ISBLANK(F57)),_xlfn.XLOOKUP(F57,roadnames[lookupValue],roadnames[lookupKey],"ERROR"),""), "")</f>
        <v/>
      </c>
      <c r="H57" s="5"/>
      <c r="I57" s="5"/>
      <c r="J57" s="22"/>
      <c r="L57" s="3" t="str">
        <f>IF($A57="ADD",IF(NOT(ISBLANK(K57)),_xlfn.XLOOKUP(K57,side[lookupValue],side[lookupKey],"ERROR"),""), "")</f>
        <v/>
      </c>
      <c r="M57" s="4"/>
      <c r="O57" s="3" t="str">
        <f>IF($A57="ADD",IF(NOT(ISBLANK(N57)),_xlfn.XLOOKUP(N57,ud_placement[lookupValue],ud_placement[lookupKey],"ERROR"),""), "")</f>
        <v/>
      </c>
      <c r="Q57" s="3" t="str">
        <f>IF($A57="ADD",IF(NOT(ISBLANK(P57)),_xlfn.XLOOKUP(P57,ud_outreach_type[lookupValue],ud_outreach_type[lookupKey],"ERROR"),""), "")</f>
        <v/>
      </c>
      <c r="R57" s="22"/>
      <c r="S57" s="6"/>
      <c r="V57" s="3" t="str">
        <f>IF($A57="ADD",IF(NOT(ISBLANK(U57)),_xlfn.XLOOKUP(U57,ud_coating_system[lookupValue],ud_coating_system[lookupKey],"ERROR"),""), "")</f>
        <v/>
      </c>
      <c r="W57" s="8"/>
      <c r="X57" s="7"/>
      <c r="Y57" s="4" t="str">
        <f t="shared" ca="1" si="0"/>
        <v/>
      </c>
      <c r="Z57" s="4"/>
      <c r="AA57" s="3" t="str">
        <f t="shared" si="1"/>
        <v/>
      </c>
      <c r="AB57" s="3" t="str">
        <f>IF($A57="","",IF((AND($A57="ADD",OR(AA57="",AA57="In Use"))),"5",(_xlfn.XLOOKUP(AA57,ud_asset_status[lookupValue],ud_asset_status[lookupKey],""))))</f>
        <v/>
      </c>
      <c r="AD57" s="3" t="str">
        <f>IF($A57="ADD",IF(NOT(ISBLANK(AC57)),_xlfn.XLOOKUP(AC57,ud_replacement_status[lookupValue],ud_replacement_status[lookupKey],"ERROR"),""), "")</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O57" s="3" t="str">
        <f>IF($A57="ADD",IF(NOT(ISBLANK(AN57)),_xlfn.XLOOKUP(AN57,ud_maintenance_organisation[lookupValue],ud_maintenance_organisation[lookupKey],"ERROR"),""), "")</f>
        <v/>
      </c>
      <c r="AP57" s="3" t="str">
        <f t="shared" si="5"/>
        <v/>
      </c>
      <c r="AQ57" s="3" t="str">
        <f>IF($A57="","",IF((AND($A57="ADD",OR(AP57="",AP57="Vested Assets"))),"12",(_xlfn.XLOOKUP(AP57,ud_work_category[lookupValue],ud_work_category[lookupKey],""))))</f>
        <v/>
      </c>
      <c r="AR57" s="6"/>
      <c r="AS57" s="2" t="str">
        <f t="shared" si="6"/>
        <v/>
      </c>
      <c r="AT57" s="3" t="str">
        <f t="shared" si="7"/>
        <v/>
      </c>
      <c r="AU57" s="3" t="str">
        <f>IF($A57="","",IF((AND($A57="ADD",OR(AT57="",AT57="Excellent"))),"1",(_xlfn.XLOOKUP(AT57,condition[lookupValue],condition[lookupKey],""))))</f>
        <v/>
      </c>
      <c r="AV57" s="7" t="str">
        <f t="shared" si="8"/>
        <v/>
      </c>
      <c r="AW57" s="8"/>
    </row>
    <row r="58" spans="2:49" x14ac:dyDescent="0.25">
      <c r="B58" s="4"/>
      <c r="D58" s="3" t="str">
        <f>IF($A58="ADD",IF(NOT(ISBLANK(C58)),_xlfn.XLOOKUP(C58,ud_amds_table_list[lookupValue],ud_amds_table_list[lookupKey],"ERROR"),""), "")</f>
        <v/>
      </c>
      <c r="G58" s="3" t="str">
        <f>IF($A58="ADD",IF(NOT(ISBLANK(F58)),_xlfn.XLOOKUP(F58,roadnames[lookupValue],roadnames[lookupKey],"ERROR"),""), "")</f>
        <v/>
      </c>
      <c r="H58" s="5"/>
      <c r="I58" s="5"/>
      <c r="J58" s="22"/>
      <c r="L58" s="3" t="str">
        <f>IF($A58="ADD",IF(NOT(ISBLANK(K58)),_xlfn.XLOOKUP(K58,side[lookupValue],side[lookupKey],"ERROR"),""), "")</f>
        <v/>
      </c>
      <c r="M58" s="4"/>
      <c r="O58" s="3" t="str">
        <f>IF($A58="ADD",IF(NOT(ISBLANK(N58)),_xlfn.XLOOKUP(N58,ud_placement[lookupValue],ud_placement[lookupKey],"ERROR"),""), "")</f>
        <v/>
      </c>
      <c r="Q58" s="3" t="str">
        <f>IF($A58="ADD",IF(NOT(ISBLANK(P58)),_xlfn.XLOOKUP(P58,ud_outreach_type[lookupValue],ud_outreach_type[lookupKey],"ERROR"),""), "")</f>
        <v/>
      </c>
      <c r="R58" s="22"/>
      <c r="S58" s="6"/>
      <c r="V58" s="3" t="str">
        <f>IF($A58="ADD",IF(NOT(ISBLANK(U58)),_xlfn.XLOOKUP(U58,ud_coating_system[lookupValue],ud_coating_system[lookupKey],"ERROR"),""), "")</f>
        <v/>
      </c>
      <c r="W58" s="8"/>
      <c r="X58" s="7"/>
      <c r="Y58" s="4" t="str">
        <f t="shared" ca="1" si="0"/>
        <v/>
      </c>
      <c r="Z58" s="4"/>
      <c r="AA58" s="3" t="str">
        <f t="shared" si="1"/>
        <v/>
      </c>
      <c r="AB58" s="3" t="str">
        <f>IF($A58="","",IF((AND($A58="ADD",OR(AA58="",AA58="In Use"))),"5",(_xlfn.XLOOKUP(AA58,ud_asset_status[lookupValue],ud_asset_status[lookupKey],""))))</f>
        <v/>
      </c>
      <c r="AD58" s="3" t="str">
        <f>IF($A58="ADD",IF(NOT(ISBLANK(AC58)),_xlfn.XLOOKUP(AC58,ud_replacement_status[lookupValue],ud_replacement_status[lookupKey],"ERROR"),""), "")</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O58" s="3" t="str">
        <f>IF($A58="ADD",IF(NOT(ISBLANK(AN58)),_xlfn.XLOOKUP(AN58,ud_maintenance_organisation[lookupValue],ud_maintenance_organisation[lookupKey],"ERROR"),""), "")</f>
        <v/>
      </c>
      <c r="AP58" s="3" t="str">
        <f t="shared" si="5"/>
        <v/>
      </c>
      <c r="AQ58" s="3" t="str">
        <f>IF($A58="","",IF((AND($A58="ADD",OR(AP58="",AP58="Vested Assets"))),"12",(_xlfn.XLOOKUP(AP58,ud_work_category[lookupValue],ud_work_category[lookupKey],""))))</f>
        <v/>
      </c>
      <c r="AR58" s="6"/>
      <c r="AS58" s="2" t="str">
        <f t="shared" si="6"/>
        <v/>
      </c>
      <c r="AT58" s="3" t="str">
        <f t="shared" si="7"/>
        <v/>
      </c>
      <c r="AU58" s="3" t="str">
        <f>IF($A58="","",IF((AND($A58="ADD",OR(AT58="",AT58="Excellent"))),"1",(_xlfn.XLOOKUP(AT58,condition[lookupValue],condition[lookupKey],""))))</f>
        <v/>
      </c>
      <c r="AV58" s="7" t="str">
        <f t="shared" si="8"/>
        <v/>
      </c>
      <c r="AW58" s="8"/>
    </row>
    <row r="59" spans="2:49" x14ac:dyDescent="0.25">
      <c r="B59" s="4"/>
      <c r="D59" s="3" t="str">
        <f>IF($A59="ADD",IF(NOT(ISBLANK(C59)),_xlfn.XLOOKUP(C59,ud_amds_table_list[lookupValue],ud_amds_table_list[lookupKey],"ERROR"),""), "")</f>
        <v/>
      </c>
      <c r="G59" s="3" t="str">
        <f>IF($A59="ADD",IF(NOT(ISBLANK(F59)),_xlfn.XLOOKUP(F59,roadnames[lookupValue],roadnames[lookupKey],"ERROR"),""), "")</f>
        <v/>
      </c>
      <c r="H59" s="5"/>
      <c r="I59" s="5"/>
      <c r="J59" s="22"/>
      <c r="L59" s="3" t="str">
        <f>IF($A59="ADD",IF(NOT(ISBLANK(K59)),_xlfn.XLOOKUP(K59,side[lookupValue],side[lookupKey],"ERROR"),""), "")</f>
        <v/>
      </c>
      <c r="M59" s="4"/>
      <c r="O59" s="3" t="str">
        <f>IF($A59="ADD",IF(NOT(ISBLANK(N59)),_xlfn.XLOOKUP(N59,ud_placement[lookupValue],ud_placement[lookupKey],"ERROR"),""), "")</f>
        <v/>
      </c>
      <c r="Q59" s="3" t="str">
        <f>IF($A59="ADD",IF(NOT(ISBLANK(P59)),_xlfn.XLOOKUP(P59,ud_outreach_type[lookupValue],ud_outreach_type[lookupKey],"ERROR"),""), "")</f>
        <v/>
      </c>
      <c r="R59" s="22"/>
      <c r="S59" s="6"/>
      <c r="V59" s="3" t="str">
        <f>IF($A59="ADD",IF(NOT(ISBLANK(U59)),_xlfn.XLOOKUP(U59,ud_coating_system[lookupValue],ud_coating_system[lookupKey],"ERROR"),""), "")</f>
        <v/>
      </c>
      <c r="W59" s="8"/>
      <c r="X59" s="7"/>
      <c r="Y59" s="4" t="str">
        <f t="shared" ca="1" si="0"/>
        <v/>
      </c>
      <c r="Z59" s="4"/>
      <c r="AA59" s="3" t="str">
        <f t="shared" si="1"/>
        <v/>
      </c>
      <c r="AB59" s="3" t="str">
        <f>IF($A59="","",IF((AND($A59="ADD",OR(AA59="",AA59="In Use"))),"5",(_xlfn.XLOOKUP(AA59,ud_asset_status[lookupValue],ud_asset_status[lookupKey],""))))</f>
        <v/>
      </c>
      <c r="AD59" s="3" t="str">
        <f>IF($A59="ADD",IF(NOT(ISBLANK(AC59)),_xlfn.XLOOKUP(AC59,ud_replacement_status[lookupValue],ud_replacement_status[lookupKey],"ERROR"),""), "")</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O59" s="3" t="str">
        <f>IF($A59="ADD",IF(NOT(ISBLANK(AN59)),_xlfn.XLOOKUP(AN59,ud_maintenance_organisation[lookupValue],ud_maintenance_organisation[lookupKey],"ERROR"),""), "")</f>
        <v/>
      </c>
      <c r="AP59" s="3" t="str">
        <f t="shared" si="5"/>
        <v/>
      </c>
      <c r="AQ59" s="3" t="str">
        <f>IF($A59="","",IF((AND($A59="ADD",OR(AP59="",AP59="Vested Assets"))),"12",(_xlfn.XLOOKUP(AP59,ud_work_category[lookupValue],ud_work_category[lookupKey],""))))</f>
        <v/>
      </c>
      <c r="AR59" s="6"/>
      <c r="AS59" s="2" t="str">
        <f t="shared" si="6"/>
        <v/>
      </c>
      <c r="AT59" s="3" t="str">
        <f t="shared" si="7"/>
        <v/>
      </c>
      <c r="AU59" s="3" t="str">
        <f>IF($A59="","",IF((AND($A59="ADD",OR(AT59="",AT59="Excellent"))),"1",(_xlfn.XLOOKUP(AT59,condition[lookupValue],condition[lookupKey],""))))</f>
        <v/>
      </c>
      <c r="AV59" s="7" t="str">
        <f t="shared" si="8"/>
        <v/>
      </c>
      <c r="AW59" s="8"/>
    </row>
    <row r="60" spans="2:49" x14ac:dyDescent="0.25">
      <c r="B60" s="4"/>
      <c r="D60" s="3" t="str">
        <f>IF($A60="ADD",IF(NOT(ISBLANK(C60)),_xlfn.XLOOKUP(C60,ud_amds_table_list[lookupValue],ud_amds_table_list[lookupKey],"ERROR"),""), "")</f>
        <v/>
      </c>
      <c r="G60" s="3" t="str">
        <f>IF($A60="ADD",IF(NOT(ISBLANK(F60)),_xlfn.XLOOKUP(F60,roadnames[lookupValue],roadnames[lookupKey],"ERROR"),""), "")</f>
        <v/>
      </c>
      <c r="H60" s="5"/>
      <c r="I60" s="5"/>
      <c r="J60" s="22"/>
      <c r="L60" s="3" t="str">
        <f>IF($A60="ADD",IF(NOT(ISBLANK(K60)),_xlfn.XLOOKUP(K60,side[lookupValue],side[lookupKey],"ERROR"),""), "")</f>
        <v/>
      </c>
      <c r="M60" s="4"/>
      <c r="O60" s="3" t="str">
        <f>IF($A60="ADD",IF(NOT(ISBLANK(N60)),_xlfn.XLOOKUP(N60,ud_placement[lookupValue],ud_placement[lookupKey],"ERROR"),""), "")</f>
        <v/>
      </c>
      <c r="Q60" s="3" t="str">
        <f>IF($A60="ADD",IF(NOT(ISBLANK(P60)),_xlfn.XLOOKUP(P60,ud_outreach_type[lookupValue],ud_outreach_type[lookupKey],"ERROR"),""), "")</f>
        <v/>
      </c>
      <c r="R60" s="22"/>
      <c r="S60" s="6"/>
      <c r="V60" s="3" t="str">
        <f>IF($A60="ADD",IF(NOT(ISBLANK(U60)),_xlfn.XLOOKUP(U60,ud_coating_system[lookupValue],ud_coating_system[lookupKey],"ERROR"),""), "")</f>
        <v/>
      </c>
      <c r="W60" s="8"/>
      <c r="X60" s="7"/>
      <c r="Y60" s="4" t="str">
        <f t="shared" ca="1" si="0"/>
        <v/>
      </c>
      <c r="Z60" s="4"/>
      <c r="AA60" s="3" t="str">
        <f t="shared" si="1"/>
        <v/>
      </c>
      <c r="AB60" s="3" t="str">
        <f>IF($A60="","",IF((AND($A60="ADD",OR(AA60="",AA60="In Use"))),"5",(_xlfn.XLOOKUP(AA60,ud_asset_status[lookupValue],ud_asset_status[lookupKey],""))))</f>
        <v/>
      </c>
      <c r="AD60" s="3" t="str">
        <f>IF($A60="ADD",IF(NOT(ISBLANK(AC60)),_xlfn.XLOOKUP(AC60,ud_replacement_status[lookupValue],ud_replacement_status[lookupKey],"ERROR"),""), "")</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O60" s="3" t="str">
        <f>IF($A60="ADD",IF(NOT(ISBLANK(AN60)),_xlfn.XLOOKUP(AN60,ud_maintenance_organisation[lookupValue],ud_maintenance_organisation[lookupKey],"ERROR"),""), "")</f>
        <v/>
      </c>
      <c r="AP60" s="3" t="str">
        <f t="shared" si="5"/>
        <v/>
      </c>
      <c r="AQ60" s="3" t="str">
        <f>IF($A60="","",IF((AND($A60="ADD",OR(AP60="",AP60="Vested Assets"))),"12",(_xlfn.XLOOKUP(AP60,ud_work_category[lookupValue],ud_work_category[lookupKey],""))))</f>
        <v/>
      </c>
      <c r="AR60" s="6"/>
      <c r="AS60" s="2" t="str">
        <f t="shared" si="6"/>
        <v/>
      </c>
      <c r="AT60" s="3" t="str">
        <f t="shared" si="7"/>
        <v/>
      </c>
      <c r="AU60" s="3" t="str">
        <f>IF($A60="","",IF((AND($A60="ADD",OR(AT60="",AT60="Excellent"))),"1",(_xlfn.XLOOKUP(AT60,condition[lookupValue],condition[lookupKey],""))))</f>
        <v/>
      </c>
      <c r="AV60" s="7" t="str">
        <f t="shared" si="8"/>
        <v/>
      </c>
      <c r="AW60" s="8"/>
    </row>
    <row r="61" spans="2:49" x14ac:dyDescent="0.25">
      <c r="B61" s="4"/>
      <c r="D61" s="3" t="str">
        <f>IF($A61="ADD",IF(NOT(ISBLANK(C61)),_xlfn.XLOOKUP(C61,ud_amds_table_list[lookupValue],ud_amds_table_list[lookupKey],"ERROR"),""), "")</f>
        <v/>
      </c>
      <c r="G61" s="3" t="str">
        <f>IF($A61="ADD",IF(NOT(ISBLANK(F61)),_xlfn.XLOOKUP(F61,roadnames[lookupValue],roadnames[lookupKey],"ERROR"),""), "")</f>
        <v/>
      </c>
      <c r="H61" s="5"/>
      <c r="I61" s="5"/>
      <c r="J61" s="22"/>
      <c r="L61" s="3" t="str">
        <f>IF($A61="ADD",IF(NOT(ISBLANK(K61)),_xlfn.XLOOKUP(K61,side[lookupValue],side[lookupKey],"ERROR"),""), "")</f>
        <v/>
      </c>
      <c r="M61" s="4"/>
      <c r="O61" s="3" t="str">
        <f>IF($A61="ADD",IF(NOT(ISBLANK(N61)),_xlfn.XLOOKUP(N61,ud_placement[lookupValue],ud_placement[lookupKey],"ERROR"),""), "")</f>
        <v/>
      </c>
      <c r="Q61" s="3" t="str">
        <f>IF($A61="ADD",IF(NOT(ISBLANK(P61)),_xlfn.XLOOKUP(P61,ud_outreach_type[lookupValue],ud_outreach_type[lookupKey],"ERROR"),""), "")</f>
        <v/>
      </c>
      <c r="R61" s="22"/>
      <c r="S61" s="6"/>
      <c r="V61" s="3" t="str">
        <f>IF($A61="ADD",IF(NOT(ISBLANK(U61)),_xlfn.XLOOKUP(U61,ud_coating_system[lookupValue],ud_coating_system[lookupKey],"ERROR"),""), "")</f>
        <v/>
      </c>
      <c r="W61" s="8"/>
      <c r="X61" s="7"/>
      <c r="Y61" s="4" t="str">
        <f t="shared" ca="1" si="0"/>
        <v/>
      </c>
      <c r="Z61" s="4"/>
      <c r="AA61" s="3" t="str">
        <f t="shared" si="1"/>
        <v/>
      </c>
      <c r="AB61" s="3" t="str">
        <f>IF($A61="","",IF((AND($A61="ADD",OR(AA61="",AA61="In Use"))),"5",(_xlfn.XLOOKUP(AA61,ud_asset_status[lookupValue],ud_asset_status[lookupKey],""))))</f>
        <v/>
      </c>
      <c r="AD61" s="3" t="str">
        <f>IF($A61="ADD",IF(NOT(ISBLANK(AC61)),_xlfn.XLOOKUP(AC61,ud_replacement_status[lookupValue],ud_replacement_status[lookupKey],"ERROR"),""), "")</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O61" s="3" t="str">
        <f>IF($A61="ADD",IF(NOT(ISBLANK(AN61)),_xlfn.XLOOKUP(AN61,ud_maintenance_organisation[lookupValue],ud_maintenance_organisation[lookupKey],"ERROR"),""), "")</f>
        <v/>
      </c>
      <c r="AP61" s="3" t="str">
        <f t="shared" si="5"/>
        <v/>
      </c>
      <c r="AQ61" s="3" t="str">
        <f>IF($A61="","",IF((AND($A61="ADD",OR(AP61="",AP61="Vested Assets"))),"12",(_xlfn.XLOOKUP(AP61,ud_work_category[lookupValue],ud_work_category[lookupKey],""))))</f>
        <v/>
      </c>
      <c r="AR61" s="6"/>
      <c r="AS61" s="2" t="str">
        <f t="shared" si="6"/>
        <v/>
      </c>
      <c r="AT61" s="3" t="str">
        <f t="shared" si="7"/>
        <v/>
      </c>
      <c r="AU61" s="3" t="str">
        <f>IF($A61="","",IF((AND($A61="ADD",OR(AT61="",AT61="Excellent"))),"1",(_xlfn.XLOOKUP(AT61,condition[lookupValue],condition[lookupKey],""))))</f>
        <v/>
      </c>
      <c r="AV61" s="7" t="str">
        <f t="shared" si="8"/>
        <v/>
      </c>
      <c r="AW61" s="8"/>
    </row>
    <row r="62" spans="2:49" x14ac:dyDescent="0.25">
      <c r="B62" s="4"/>
      <c r="D62" s="3" t="str">
        <f>IF($A62="ADD",IF(NOT(ISBLANK(C62)),_xlfn.XLOOKUP(C62,ud_amds_table_list[lookupValue],ud_amds_table_list[lookupKey],"ERROR"),""), "")</f>
        <v/>
      </c>
      <c r="G62" s="3" t="str">
        <f>IF($A62="ADD",IF(NOT(ISBLANK(F62)),_xlfn.XLOOKUP(F62,roadnames[lookupValue],roadnames[lookupKey],"ERROR"),""), "")</f>
        <v/>
      </c>
      <c r="H62" s="5"/>
      <c r="I62" s="5"/>
      <c r="J62" s="22"/>
      <c r="L62" s="3" t="str">
        <f>IF($A62="ADD",IF(NOT(ISBLANK(K62)),_xlfn.XLOOKUP(K62,side[lookupValue],side[lookupKey],"ERROR"),""), "")</f>
        <v/>
      </c>
      <c r="M62" s="4"/>
      <c r="O62" s="3" t="str">
        <f>IF($A62="ADD",IF(NOT(ISBLANK(N62)),_xlfn.XLOOKUP(N62,ud_placement[lookupValue],ud_placement[lookupKey],"ERROR"),""), "")</f>
        <v/>
      </c>
      <c r="Q62" s="3" t="str">
        <f>IF($A62="ADD",IF(NOT(ISBLANK(P62)),_xlfn.XLOOKUP(P62,ud_outreach_type[lookupValue],ud_outreach_type[lookupKey],"ERROR"),""), "")</f>
        <v/>
      </c>
      <c r="R62" s="22"/>
      <c r="S62" s="6"/>
      <c r="V62" s="3" t="str">
        <f>IF($A62="ADD",IF(NOT(ISBLANK(U62)),_xlfn.XLOOKUP(U62,ud_coating_system[lookupValue],ud_coating_system[lookupKey],"ERROR"),""), "")</f>
        <v/>
      </c>
      <c r="W62" s="8"/>
      <c r="X62" s="7"/>
      <c r="Y62" s="4" t="str">
        <f t="shared" ca="1" si="0"/>
        <v/>
      </c>
      <c r="Z62" s="4"/>
      <c r="AA62" s="3" t="str">
        <f t="shared" si="1"/>
        <v/>
      </c>
      <c r="AB62" s="3" t="str">
        <f>IF($A62="","",IF((AND($A62="ADD",OR(AA62="",AA62="In Use"))),"5",(_xlfn.XLOOKUP(AA62,ud_asset_status[lookupValue],ud_asset_status[lookupKey],""))))</f>
        <v/>
      </c>
      <c r="AD62" s="3" t="str">
        <f>IF($A62="ADD",IF(NOT(ISBLANK(AC62)),_xlfn.XLOOKUP(AC62,ud_replacement_status[lookupValue],ud_replacement_status[lookupKey],"ERROR"),""), "")</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O62" s="3" t="str">
        <f>IF($A62="ADD",IF(NOT(ISBLANK(AN62)),_xlfn.XLOOKUP(AN62,ud_maintenance_organisation[lookupValue],ud_maintenance_organisation[lookupKey],"ERROR"),""), "")</f>
        <v/>
      </c>
      <c r="AP62" s="3" t="str">
        <f t="shared" si="5"/>
        <v/>
      </c>
      <c r="AQ62" s="3" t="str">
        <f>IF($A62="","",IF((AND($A62="ADD",OR(AP62="",AP62="Vested Assets"))),"12",(_xlfn.XLOOKUP(AP62,ud_work_category[lookupValue],ud_work_category[lookupKey],""))))</f>
        <v/>
      </c>
      <c r="AR62" s="6"/>
      <c r="AS62" s="2" t="str">
        <f t="shared" si="6"/>
        <v/>
      </c>
      <c r="AT62" s="3" t="str">
        <f t="shared" si="7"/>
        <v/>
      </c>
      <c r="AU62" s="3" t="str">
        <f>IF($A62="","",IF((AND($A62="ADD",OR(AT62="",AT62="Excellent"))),"1",(_xlfn.XLOOKUP(AT62,condition[lookupValue],condition[lookupKey],""))))</f>
        <v/>
      </c>
      <c r="AV62" s="7" t="str">
        <f t="shared" si="8"/>
        <v/>
      </c>
      <c r="AW62" s="8"/>
    </row>
    <row r="63" spans="2:49" x14ac:dyDescent="0.25">
      <c r="B63" s="4"/>
      <c r="D63" s="3" t="str">
        <f>IF($A63="ADD",IF(NOT(ISBLANK(C63)),_xlfn.XLOOKUP(C63,ud_amds_table_list[lookupValue],ud_amds_table_list[lookupKey],"ERROR"),""), "")</f>
        <v/>
      </c>
      <c r="G63" s="3" t="str">
        <f>IF($A63="ADD",IF(NOT(ISBLANK(F63)),_xlfn.XLOOKUP(F63,roadnames[lookupValue],roadnames[lookupKey],"ERROR"),""), "")</f>
        <v/>
      </c>
      <c r="H63" s="5"/>
      <c r="I63" s="5"/>
      <c r="J63" s="22"/>
      <c r="L63" s="3" t="str">
        <f>IF($A63="ADD",IF(NOT(ISBLANK(K63)),_xlfn.XLOOKUP(K63,side[lookupValue],side[lookupKey],"ERROR"),""), "")</f>
        <v/>
      </c>
      <c r="M63" s="4"/>
      <c r="O63" s="3" t="str">
        <f>IF($A63="ADD",IF(NOT(ISBLANK(N63)),_xlfn.XLOOKUP(N63,ud_placement[lookupValue],ud_placement[lookupKey],"ERROR"),""), "")</f>
        <v/>
      </c>
      <c r="Q63" s="3" t="str">
        <f>IF($A63="ADD",IF(NOT(ISBLANK(P63)),_xlfn.XLOOKUP(P63,ud_outreach_type[lookupValue],ud_outreach_type[lookupKey],"ERROR"),""), "")</f>
        <v/>
      </c>
      <c r="R63" s="22"/>
      <c r="S63" s="6"/>
      <c r="V63" s="3" t="str">
        <f>IF($A63="ADD",IF(NOT(ISBLANK(U63)),_xlfn.XLOOKUP(U63,ud_coating_system[lookupValue],ud_coating_system[lookupKey],"ERROR"),""), "")</f>
        <v/>
      </c>
      <c r="W63" s="8"/>
      <c r="X63" s="7"/>
      <c r="Y63" s="4" t="str">
        <f t="shared" ca="1" si="0"/>
        <v/>
      </c>
      <c r="Z63" s="4"/>
      <c r="AA63" s="3" t="str">
        <f t="shared" si="1"/>
        <v/>
      </c>
      <c r="AB63" s="3" t="str">
        <f>IF($A63="","",IF((AND($A63="ADD",OR(AA63="",AA63="In Use"))),"5",(_xlfn.XLOOKUP(AA63,ud_asset_status[lookupValue],ud_asset_status[lookupKey],""))))</f>
        <v/>
      </c>
      <c r="AD63" s="3" t="str">
        <f>IF($A63="ADD",IF(NOT(ISBLANK(AC63)),_xlfn.XLOOKUP(AC63,ud_replacement_status[lookupValue],ud_replacement_status[lookupKey],"ERROR"),""), "")</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O63" s="3" t="str">
        <f>IF($A63="ADD",IF(NOT(ISBLANK(AN63)),_xlfn.XLOOKUP(AN63,ud_maintenance_organisation[lookupValue],ud_maintenance_organisation[lookupKey],"ERROR"),""), "")</f>
        <v/>
      </c>
      <c r="AP63" s="3" t="str">
        <f t="shared" si="5"/>
        <v/>
      </c>
      <c r="AQ63" s="3" t="str">
        <f>IF($A63="","",IF((AND($A63="ADD",OR(AP63="",AP63="Vested Assets"))),"12",(_xlfn.XLOOKUP(AP63,ud_work_category[lookupValue],ud_work_category[lookupKey],""))))</f>
        <v/>
      </c>
      <c r="AR63" s="6"/>
      <c r="AS63" s="2" t="str">
        <f t="shared" si="6"/>
        <v/>
      </c>
      <c r="AT63" s="3" t="str">
        <f t="shared" si="7"/>
        <v/>
      </c>
      <c r="AU63" s="3" t="str">
        <f>IF($A63="","",IF((AND($A63="ADD",OR(AT63="",AT63="Excellent"))),"1",(_xlfn.XLOOKUP(AT63,condition[lookupValue],condition[lookupKey],""))))</f>
        <v/>
      </c>
      <c r="AV63" s="7" t="str">
        <f t="shared" si="8"/>
        <v/>
      </c>
      <c r="AW63" s="8"/>
    </row>
    <row r="64" spans="2:49" x14ac:dyDescent="0.25">
      <c r="B64" s="4"/>
      <c r="D64" s="3" t="str">
        <f>IF($A64="ADD",IF(NOT(ISBLANK(C64)),_xlfn.XLOOKUP(C64,ud_amds_table_list[lookupValue],ud_amds_table_list[lookupKey],"ERROR"),""), "")</f>
        <v/>
      </c>
      <c r="G64" s="3" t="str">
        <f>IF($A64="ADD",IF(NOT(ISBLANK(F64)),_xlfn.XLOOKUP(F64,roadnames[lookupValue],roadnames[lookupKey],"ERROR"),""), "")</f>
        <v/>
      </c>
      <c r="H64" s="5"/>
      <c r="I64" s="5"/>
      <c r="J64" s="22"/>
      <c r="L64" s="3" t="str">
        <f>IF($A64="ADD",IF(NOT(ISBLANK(K64)),_xlfn.XLOOKUP(K64,side[lookupValue],side[lookupKey],"ERROR"),""), "")</f>
        <v/>
      </c>
      <c r="M64" s="4"/>
      <c r="O64" s="3" t="str">
        <f>IF($A64="ADD",IF(NOT(ISBLANK(N64)),_xlfn.XLOOKUP(N64,ud_placement[lookupValue],ud_placement[lookupKey],"ERROR"),""), "")</f>
        <v/>
      </c>
      <c r="Q64" s="3" t="str">
        <f>IF($A64="ADD",IF(NOT(ISBLANK(P64)),_xlfn.XLOOKUP(P64,ud_outreach_type[lookupValue],ud_outreach_type[lookupKey],"ERROR"),""), "")</f>
        <v/>
      </c>
      <c r="R64" s="22"/>
      <c r="S64" s="6"/>
      <c r="V64" s="3" t="str">
        <f>IF($A64="ADD",IF(NOT(ISBLANK(U64)),_xlfn.XLOOKUP(U64,ud_coating_system[lookupValue],ud_coating_system[lookupKey],"ERROR"),""), "")</f>
        <v/>
      </c>
      <c r="W64" s="8"/>
      <c r="X64" s="7"/>
      <c r="Y64" s="4" t="str">
        <f t="shared" ca="1" si="0"/>
        <v/>
      </c>
      <c r="Z64" s="4"/>
      <c r="AA64" s="3" t="str">
        <f t="shared" si="1"/>
        <v/>
      </c>
      <c r="AB64" s="3" t="str">
        <f>IF($A64="","",IF((AND($A64="ADD",OR(AA64="",AA64="In Use"))),"5",(_xlfn.XLOOKUP(AA64,ud_asset_status[lookupValue],ud_asset_status[lookupKey],""))))</f>
        <v/>
      </c>
      <c r="AD64" s="3" t="str">
        <f>IF($A64="ADD",IF(NOT(ISBLANK(AC64)),_xlfn.XLOOKUP(AC64,ud_replacement_status[lookupValue],ud_replacement_status[lookupKey],"ERROR"),""), "")</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O64" s="3" t="str">
        <f>IF($A64="ADD",IF(NOT(ISBLANK(AN64)),_xlfn.XLOOKUP(AN64,ud_maintenance_organisation[lookupValue],ud_maintenance_organisation[lookupKey],"ERROR"),""), "")</f>
        <v/>
      </c>
      <c r="AP64" s="3" t="str">
        <f t="shared" si="5"/>
        <v/>
      </c>
      <c r="AQ64" s="3" t="str">
        <f>IF($A64="","",IF((AND($A64="ADD",OR(AP64="",AP64="Vested Assets"))),"12",(_xlfn.XLOOKUP(AP64,ud_work_category[lookupValue],ud_work_category[lookupKey],""))))</f>
        <v/>
      </c>
      <c r="AR64" s="6"/>
      <c r="AS64" s="2" t="str">
        <f t="shared" si="6"/>
        <v/>
      </c>
      <c r="AT64" s="3" t="str">
        <f t="shared" si="7"/>
        <v/>
      </c>
      <c r="AU64" s="3" t="str">
        <f>IF($A64="","",IF((AND($A64="ADD",OR(AT64="",AT64="Excellent"))),"1",(_xlfn.XLOOKUP(AT64,condition[lookupValue],condition[lookupKey],""))))</f>
        <v/>
      </c>
      <c r="AV64" s="7" t="str">
        <f t="shared" si="8"/>
        <v/>
      </c>
      <c r="AW64" s="8"/>
    </row>
    <row r="65" spans="2:49" x14ac:dyDescent="0.25">
      <c r="B65" s="4"/>
      <c r="D65" s="3" t="str">
        <f>IF($A65="ADD",IF(NOT(ISBLANK(C65)),_xlfn.XLOOKUP(C65,ud_amds_table_list[lookupValue],ud_amds_table_list[lookupKey],"ERROR"),""), "")</f>
        <v/>
      </c>
      <c r="G65" s="3" t="str">
        <f>IF($A65="ADD",IF(NOT(ISBLANK(F65)),_xlfn.XLOOKUP(F65,roadnames[lookupValue],roadnames[lookupKey],"ERROR"),""), "")</f>
        <v/>
      </c>
      <c r="H65" s="5"/>
      <c r="I65" s="5"/>
      <c r="J65" s="22"/>
      <c r="L65" s="3" t="str">
        <f>IF($A65="ADD",IF(NOT(ISBLANK(K65)),_xlfn.XLOOKUP(K65,side[lookupValue],side[lookupKey],"ERROR"),""), "")</f>
        <v/>
      </c>
      <c r="M65" s="4"/>
      <c r="O65" s="3" t="str">
        <f>IF($A65="ADD",IF(NOT(ISBLANK(N65)),_xlfn.XLOOKUP(N65,ud_placement[lookupValue],ud_placement[lookupKey],"ERROR"),""), "")</f>
        <v/>
      </c>
      <c r="Q65" s="3" t="str">
        <f>IF($A65="ADD",IF(NOT(ISBLANK(P65)),_xlfn.XLOOKUP(P65,ud_outreach_type[lookupValue],ud_outreach_type[lookupKey],"ERROR"),""), "")</f>
        <v/>
      </c>
      <c r="R65" s="22"/>
      <c r="S65" s="6"/>
      <c r="V65" s="3" t="str">
        <f>IF($A65="ADD",IF(NOT(ISBLANK(U65)),_xlfn.XLOOKUP(U65,ud_coating_system[lookupValue],ud_coating_system[lookupKey],"ERROR"),""), "")</f>
        <v/>
      </c>
      <c r="W65" s="8"/>
      <c r="X65" s="7"/>
      <c r="Y65" s="4" t="str">
        <f t="shared" ca="1" si="0"/>
        <v/>
      </c>
      <c r="Z65" s="4"/>
      <c r="AA65" s="3" t="str">
        <f t="shared" si="1"/>
        <v/>
      </c>
      <c r="AB65" s="3" t="str">
        <f>IF($A65="","",IF((AND($A65="ADD",OR(AA65="",AA65="In Use"))),"5",(_xlfn.XLOOKUP(AA65,ud_asset_status[lookupValue],ud_asset_status[lookupKey],""))))</f>
        <v/>
      </c>
      <c r="AD65" s="3" t="str">
        <f>IF($A65="ADD",IF(NOT(ISBLANK(AC65)),_xlfn.XLOOKUP(AC65,ud_replacement_status[lookupValue],ud_replacement_status[lookupKey],"ERROR"),""), "")</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O65" s="3" t="str">
        <f>IF($A65="ADD",IF(NOT(ISBLANK(AN65)),_xlfn.XLOOKUP(AN65,ud_maintenance_organisation[lookupValue],ud_maintenance_organisation[lookupKey],"ERROR"),""), "")</f>
        <v/>
      </c>
      <c r="AP65" s="3" t="str">
        <f t="shared" si="5"/>
        <v/>
      </c>
      <c r="AQ65" s="3" t="str">
        <f>IF($A65="","",IF((AND($A65="ADD",OR(AP65="",AP65="Vested Assets"))),"12",(_xlfn.XLOOKUP(AP65,ud_work_category[lookupValue],ud_work_category[lookupKey],""))))</f>
        <v/>
      </c>
      <c r="AR65" s="6"/>
      <c r="AS65" s="2" t="str">
        <f t="shared" si="6"/>
        <v/>
      </c>
      <c r="AT65" s="3" t="str">
        <f t="shared" si="7"/>
        <v/>
      </c>
      <c r="AU65" s="3" t="str">
        <f>IF($A65="","",IF((AND($A65="ADD",OR(AT65="",AT65="Excellent"))),"1",(_xlfn.XLOOKUP(AT65,condition[lookupValue],condition[lookupKey],""))))</f>
        <v/>
      </c>
      <c r="AV65" s="7" t="str">
        <f t="shared" si="8"/>
        <v/>
      </c>
      <c r="AW65" s="8"/>
    </row>
    <row r="66" spans="2:49" x14ac:dyDescent="0.25">
      <c r="B66" s="4"/>
      <c r="D66" s="3" t="str">
        <f>IF($A66="ADD",IF(NOT(ISBLANK(C66)),_xlfn.XLOOKUP(C66,ud_amds_table_list[lookupValue],ud_amds_table_list[lookupKey],"ERROR"),""), "")</f>
        <v/>
      </c>
      <c r="G66" s="3" t="str">
        <f>IF($A66="ADD",IF(NOT(ISBLANK(F66)),_xlfn.XLOOKUP(F66,roadnames[lookupValue],roadnames[lookupKey],"ERROR"),""), "")</f>
        <v/>
      </c>
      <c r="H66" s="5"/>
      <c r="I66" s="5"/>
      <c r="J66" s="22"/>
      <c r="L66" s="3" t="str">
        <f>IF($A66="ADD",IF(NOT(ISBLANK(K66)),_xlfn.XLOOKUP(K66,side[lookupValue],side[lookupKey],"ERROR"),""), "")</f>
        <v/>
      </c>
      <c r="M66" s="4"/>
      <c r="O66" s="3" t="str">
        <f>IF($A66="ADD",IF(NOT(ISBLANK(N66)),_xlfn.XLOOKUP(N66,ud_placement[lookupValue],ud_placement[lookupKey],"ERROR"),""), "")</f>
        <v/>
      </c>
      <c r="Q66" s="3" t="str">
        <f>IF($A66="ADD",IF(NOT(ISBLANK(P66)),_xlfn.XLOOKUP(P66,ud_outreach_type[lookupValue],ud_outreach_type[lookupKey],"ERROR"),""), "")</f>
        <v/>
      </c>
      <c r="R66" s="22"/>
      <c r="S66" s="6"/>
      <c r="V66" s="3" t="str">
        <f>IF($A66="ADD",IF(NOT(ISBLANK(U66)),_xlfn.XLOOKUP(U66,ud_coating_system[lookupValue],ud_coating_system[lookupKey],"ERROR"),""), "")</f>
        <v/>
      </c>
      <c r="W66" s="8"/>
      <c r="X66" s="7"/>
      <c r="Y66" s="4" t="str">
        <f t="shared" ca="1" si="0"/>
        <v/>
      </c>
      <c r="Z66" s="4"/>
      <c r="AA66" s="3" t="str">
        <f t="shared" si="1"/>
        <v/>
      </c>
      <c r="AB66" s="3" t="str">
        <f>IF($A66="","",IF((AND($A66="ADD",OR(AA66="",AA66="In Use"))),"5",(_xlfn.XLOOKUP(AA66,ud_asset_status[lookupValue],ud_asset_status[lookupKey],""))))</f>
        <v/>
      </c>
      <c r="AD66" s="3" t="str">
        <f>IF($A66="ADD",IF(NOT(ISBLANK(AC66)),_xlfn.XLOOKUP(AC66,ud_replacement_status[lookupValue],ud_replacement_status[lookupKey],"ERROR"),""), "")</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O66" s="3" t="str">
        <f>IF($A66="ADD",IF(NOT(ISBLANK(AN66)),_xlfn.XLOOKUP(AN66,ud_maintenance_organisation[lookupValue],ud_maintenance_organisation[lookupKey],"ERROR"),""), "")</f>
        <v/>
      </c>
      <c r="AP66" s="3" t="str">
        <f t="shared" si="5"/>
        <v/>
      </c>
      <c r="AQ66" s="3" t="str">
        <f>IF($A66="","",IF((AND($A66="ADD",OR(AP66="",AP66="Vested Assets"))),"12",(_xlfn.XLOOKUP(AP66,ud_work_category[lookupValue],ud_work_category[lookupKey],""))))</f>
        <v/>
      </c>
      <c r="AR66" s="6"/>
      <c r="AS66" s="2" t="str">
        <f t="shared" si="6"/>
        <v/>
      </c>
      <c r="AT66" s="3" t="str">
        <f t="shared" si="7"/>
        <v/>
      </c>
      <c r="AU66" s="3" t="str">
        <f>IF($A66="","",IF((AND($A66="ADD",OR(AT66="",AT66="Excellent"))),"1",(_xlfn.XLOOKUP(AT66,condition[lookupValue],condition[lookupKey],""))))</f>
        <v/>
      </c>
      <c r="AV66" s="7" t="str">
        <f t="shared" si="8"/>
        <v/>
      </c>
      <c r="AW66" s="8"/>
    </row>
    <row r="67" spans="2:49" x14ac:dyDescent="0.25">
      <c r="B67" s="4"/>
      <c r="D67" s="3" t="str">
        <f>IF($A67="ADD",IF(NOT(ISBLANK(C67)),_xlfn.XLOOKUP(C67,ud_amds_table_list[lookupValue],ud_amds_table_list[lookupKey],"ERROR"),""), "")</f>
        <v/>
      </c>
      <c r="G67" s="3" t="str">
        <f>IF($A67="ADD",IF(NOT(ISBLANK(F67)),_xlfn.XLOOKUP(F67,roadnames[lookupValue],roadnames[lookupKey],"ERROR"),""), "")</f>
        <v/>
      </c>
      <c r="H67" s="5"/>
      <c r="I67" s="5"/>
      <c r="J67" s="22"/>
      <c r="L67" s="3" t="str">
        <f>IF($A67="ADD",IF(NOT(ISBLANK(K67)),_xlfn.XLOOKUP(K67,side[lookupValue],side[lookupKey],"ERROR"),""), "")</f>
        <v/>
      </c>
      <c r="M67" s="4"/>
      <c r="O67" s="3" t="str">
        <f>IF($A67="ADD",IF(NOT(ISBLANK(N67)),_xlfn.XLOOKUP(N67,ud_placement[lookupValue],ud_placement[lookupKey],"ERROR"),""), "")</f>
        <v/>
      </c>
      <c r="Q67" s="3" t="str">
        <f>IF($A67="ADD",IF(NOT(ISBLANK(P67)),_xlfn.XLOOKUP(P67,ud_outreach_type[lookupValue],ud_outreach_type[lookupKey],"ERROR"),""), "")</f>
        <v/>
      </c>
      <c r="R67" s="22"/>
      <c r="S67" s="6"/>
      <c r="V67" s="3" t="str">
        <f>IF($A67="ADD",IF(NOT(ISBLANK(U67)),_xlfn.XLOOKUP(U67,ud_coating_system[lookupValue],ud_coating_system[lookupKey],"ERROR"),""), "")</f>
        <v/>
      </c>
      <c r="W67" s="8"/>
      <c r="X67" s="7"/>
      <c r="Y67" s="4" t="str">
        <f t="shared" ca="1" si="0"/>
        <v/>
      </c>
      <c r="Z67" s="4"/>
      <c r="AA67" s="3" t="str">
        <f t="shared" si="1"/>
        <v/>
      </c>
      <c r="AB67" s="3" t="str">
        <f>IF($A67="","",IF((AND($A67="ADD",OR(AA67="",AA67="In Use"))),"5",(_xlfn.XLOOKUP(AA67,ud_asset_status[lookupValue],ud_asset_status[lookupKey],""))))</f>
        <v/>
      </c>
      <c r="AD67" s="3" t="str">
        <f>IF($A67="ADD",IF(NOT(ISBLANK(AC67)),_xlfn.XLOOKUP(AC67,ud_replacement_status[lookupValue],ud_replacement_status[lookupKey],"ERROR"),""), "")</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O67" s="3" t="str">
        <f>IF($A67="ADD",IF(NOT(ISBLANK(AN67)),_xlfn.XLOOKUP(AN67,ud_maintenance_organisation[lookupValue],ud_maintenance_organisation[lookupKey],"ERROR"),""), "")</f>
        <v/>
      </c>
      <c r="AP67" s="3" t="str">
        <f t="shared" si="5"/>
        <v/>
      </c>
      <c r="AQ67" s="3" t="str">
        <f>IF($A67="","",IF((AND($A67="ADD",OR(AP67="",AP67="Vested Assets"))),"12",(_xlfn.XLOOKUP(AP67,ud_work_category[lookupValue],ud_work_category[lookupKey],""))))</f>
        <v/>
      </c>
      <c r="AR67" s="6"/>
      <c r="AS67" s="2" t="str">
        <f t="shared" si="6"/>
        <v/>
      </c>
      <c r="AT67" s="3" t="str">
        <f t="shared" si="7"/>
        <v/>
      </c>
      <c r="AU67" s="3" t="str">
        <f>IF($A67="","",IF((AND($A67="ADD",OR(AT67="",AT67="Excellent"))),"1",(_xlfn.XLOOKUP(AT67,condition[lookupValue],condition[lookupKey],""))))</f>
        <v/>
      </c>
      <c r="AV67" s="7" t="str">
        <f t="shared" si="8"/>
        <v/>
      </c>
      <c r="AW67" s="8"/>
    </row>
    <row r="68" spans="2:49" x14ac:dyDescent="0.25">
      <c r="B68" s="4"/>
      <c r="D68" s="3" t="str">
        <f>IF($A68="ADD",IF(NOT(ISBLANK(C68)),_xlfn.XLOOKUP(C68,ud_amds_table_list[lookupValue],ud_amds_table_list[lookupKey],"ERROR"),""), "")</f>
        <v/>
      </c>
      <c r="G68" s="3" t="str">
        <f>IF($A68="ADD",IF(NOT(ISBLANK(F68)),_xlfn.XLOOKUP(F68,roadnames[lookupValue],roadnames[lookupKey],"ERROR"),""), "")</f>
        <v/>
      </c>
      <c r="H68" s="5"/>
      <c r="I68" s="5"/>
      <c r="J68" s="22"/>
      <c r="L68" s="3" t="str">
        <f>IF($A68="ADD",IF(NOT(ISBLANK(K68)),_xlfn.XLOOKUP(K68,side[lookupValue],side[lookupKey],"ERROR"),""), "")</f>
        <v/>
      </c>
      <c r="M68" s="4"/>
      <c r="O68" s="3" t="str">
        <f>IF($A68="ADD",IF(NOT(ISBLANK(N68)),_xlfn.XLOOKUP(N68,ud_placement[lookupValue],ud_placement[lookupKey],"ERROR"),""), "")</f>
        <v/>
      </c>
      <c r="Q68" s="3" t="str">
        <f>IF($A68="ADD",IF(NOT(ISBLANK(P68)),_xlfn.XLOOKUP(P68,ud_outreach_type[lookupValue],ud_outreach_type[lookupKey],"ERROR"),""), "")</f>
        <v/>
      </c>
      <c r="R68" s="22"/>
      <c r="S68" s="6"/>
      <c r="V68" s="3" t="str">
        <f>IF($A68="ADD",IF(NOT(ISBLANK(U68)),_xlfn.XLOOKUP(U68,ud_coating_system[lookupValue],ud_coating_system[lookupKey],"ERROR"),""), "")</f>
        <v/>
      </c>
      <c r="W68" s="8"/>
      <c r="X68" s="7"/>
      <c r="Y68" s="4" t="str">
        <f t="shared" ca="1" si="0"/>
        <v/>
      </c>
      <c r="Z68" s="4"/>
      <c r="AA68" s="3" t="str">
        <f t="shared" si="1"/>
        <v/>
      </c>
      <c r="AB68" s="3" t="str">
        <f>IF($A68="","",IF((AND($A68="ADD",OR(AA68="",AA68="In Use"))),"5",(_xlfn.XLOOKUP(AA68,ud_asset_status[lookupValue],ud_asset_status[lookupKey],""))))</f>
        <v/>
      </c>
      <c r="AD68" s="3" t="str">
        <f>IF($A68="ADD",IF(NOT(ISBLANK(AC68)),_xlfn.XLOOKUP(AC68,ud_replacement_status[lookupValue],ud_replacement_status[lookupKey],"ERROR"),""), "")</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O68" s="3" t="str">
        <f>IF($A68="ADD",IF(NOT(ISBLANK(AN68)),_xlfn.XLOOKUP(AN68,ud_maintenance_organisation[lookupValue],ud_maintenance_organisation[lookupKey],"ERROR"),""), "")</f>
        <v/>
      </c>
      <c r="AP68" s="3" t="str">
        <f t="shared" si="5"/>
        <v/>
      </c>
      <c r="AQ68" s="3" t="str">
        <f>IF($A68="","",IF((AND($A68="ADD",OR(AP68="",AP68="Vested Assets"))),"12",(_xlfn.XLOOKUP(AP68,ud_work_category[lookupValue],ud_work_category[lookupKey],""))))</f>
        <v/>
      </c>
      <c r="AR68" s="6"/>
      <c r="AS68" s="2" t="str">
        <f t="shared" si="6"/>
        <v/>
      </c>
      <c r="AT68" s="3" t="str">
        <f t="shared" si="7"/>
        <v/>
      </c>
      <c r="AU68" s="3" t="str">
        <f>IF($A68="","",IF((AND($A68="ADD",OR(AT68="",AT68="Excellent"))),"1",(_xlfn.XLOOKUP(AT68,condition[lookupValue],condition[lookupKey],""))))</f>
        <v/>
      </c>
      <c r="AV68" s="7" t="str">
        <f t="shared" si="8"/>
        <v/>
      </c>
      <c r="AW68" s="8"/>
    </row>
    <row r="69" spans="2:49" x14ac:dyDescent="0.25">
      <c r="B69" s="4"/>
      <c r="D69" s="3" t="str">
        <f>IF($A69="ADD",IF(NOT(ISBLANK(C69)),_xlfn.XLOOKUP(C69,ud_amds_table_list[lookupValue],ud_amds_table_list[lookupKey],"ERROR"),""), "")</f>
        <v/>
      </c>
      <c r="G69" s="3" t="str">
        <f>IF($A69="ADD",IF(NOT(ISBLANK(F69)),_xlfn.XLOOKUP(F69,roadnames[lookupValue],roadnames[lookupKey],"ERROR"),""), "")</f>
        <v/>
      </c>
      <c r="H69" s="5"/>
      <c r="I69" s="5"/>
      <c r="J69" s="22"/>
      <c r="L69" s="3" t="str">
        <f>IF($A69="ADD",IF(NOT(ISBLANK(K69)),_xlfn.XLOOKUP(K69,side[lookupValue],side[lookupKey],"ERROR"),""), "")</f>
        <v/>
      </c>
      <c r="M69" s="4"/>
      <c r="O69" s="3" t="str">
        <f>IF($A69="ADD",IF(NOT(ISBLANK(N69)),_xlfn.XLOOKUP(N69,ud_placement[lookupValue],ud_placement[lookupKey],"ERROR"),""), "")</f>
        <v/>
      </c>
      <c r="Q69" s="3" t="str">
        <f>IF($A69="ADD",IF(NOT(ISBLANK(P69)),_xlfn.XLOOKUP(P69,ud_outreach_type[lookupValue],ud_outreach_type[lookupKey],"ERROR"),""), "")</f>
        <v/>
      </c>
      <c r="R69" s="22"/>
      <c r="S69" s="6"/>
      <c r="V69" s="3" t="str">
        <f>IF($A69="ADD",IF(NOT(ISBLANK(U69)),_xlfn.XLOOKUP(U69,ud_coating_system[lookupValue],ud_coating_system[lookupKey],"ERROR"),""), "")</f>
        <v/>
      </c>
      <c r="W69" s="8"/>
      <c r="X69" s="7"/>
      <c r="Y69" s="4" t="str">
        <f t="shared" ca="1" si="0"/>
        <v/>
      </c>
      <c r="Z69" s="4"/>
      <c r="AA69" s="3" t="str">
        <f t="shared" si="1"/>
        <v/>
      </c>
      <c r="AB69" s="3" t="str">
        <f>IF($A69="","",IF((AND($A69="ADD",OR(AA69="",AA69="In Use"))),"5",(_xlfn.XLOOKUP(AA69,ud_asset_status[lookupValue],ud_asset_status[lookupKey],""))))</f>
        <v/>
      </c>
      <c r="AD69" s="3" t="str">
        <f>IF($A69="ADD",IF(NOT(ISBLANK(AC69)),_xlfn.XLOOKUP(AC69,ud_replacement_status[lookupValue],ud_replacement_status[lookupKey],"ERROR"),""), "")</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O69" s="3" t="str">
        <f>IF($A69="ADD",IF(NOT(ISBLANK(AN69)),_xlfn.XLOOKUP(AN69,ud_maintenance_organisation[lookupValue],ud_maintenance_organisation[lookupKey],"ERROR"),""), "")</f>
        <v/>
      </c>
      <c r="AP69" s="3" t="str">
        <f t="shared" si="5"/>
        <v/>
      </c>
      <c r="AQ69" s="3" t="str">
        <f>IF($A69="","",IF((AND($A69="ADD",OR(AP69="",AP69="Vested Assets"))),"12",(_xlfn.XLOOKUP(AP69,ud_work_category[lookupValue],ud_work_category[lookupKey],""))))</f>
        <v/>
      </c>
      <c r="AR69" s="6"/>
      <c r="AS69" s="2" t="str">
        <f t="shared" si="6"/>
        <v/>
      </c>
      <c r="AT69" s="3" t="str">
        <f t="shared" si="7"/>
        <v/>
      </c>
      <c r="AU69" s="3" t="str">
        <f>IF($A69="","",IF((AND($A69="ADD",OR(AT69="",AT69="Excellent"))),"1",(_xlfn.XLOOKUP(AT69,condition[lookupValue],condition[lookupKey],""))))</f>
        <v/>
      </c>
      <c r="AV69" s="7" t="str">
        <f t="shared" si="8"/>
        <v/>
      </c>
      <c r="AW69" s="8"/>
    </row>
    <row r="70" spans="2:49" x14ac:dyDescent="0.25">
      <c r="B70" s="4"/>
      <c r="D70" s="3" t="str">
        <f>IF($A70="ADD",IF(NOT(ISBLANK(C70)),_xlfn.XLOOKUP(C70,ud_amds_table_list[lookupValue],ud_amds_table_list[lookupKey],"ERROR"),""), "")</f>
        <v/>
      </c>
      <c r="G70" s="3" t="str">
        <f>IF($A70="ADD",IF(NOT(ISBLANK(F70)),_xlfn.XLOOKUP(F70,roadnames[lookupValue],roadnames[lookupKey],"ERROR"),""), "")</f>
        <v/>
      </c>
      <c r="H70" s="5"/>
      <c r="I70" s="5"/>
      <c r="J70" s="22"/>
      <c r="L70" s="3" t="str">
        <f>IF($A70="ADD",IF(NOT(ISBLANK(K70)),_xlfn.XLOOKUP(K70,side[lookupValue],side[lookupKey],"ERROR"),""), "")</f>
        <v/>
      </c>
      <c r="M70" s="4"/>
      <c r="O70" s="3" t="str">
        <f>IF($A70="ADD",IF(NOT(ISBLANK(N70)),_xlfn.XLOOKUP(N70,ud_placement[lookupValue],ud_placement[lookupKey],"ERROR"),""), "")</f>
        <v/>
      </c>
      <c r="Q70" s="3" t="str">
        <f>IF($A70="ADD",IF(NOT(ISBLANK(P70)),_xlfn.XLOOKUP(P70,ud_outreach_type[lookupValue],ud_outreach_type[lookupKey],"ERROR"),""), "")</f>
        <v/>
      </c>
      <c r="R70" s="22"/>
      <c r="S70" s="6"/>
      <c r="V70" s="3" t="str">
        <f>IF($A70="ADD",IF(NOT(ISBLANK(U70)),_xlfn.XLOOKUP(U70,ud_coating_system[lookupValue],ud_coating_system[lookupKey],"ERROR"),""), "")</f>
        <v/>
      </c>
      <c r="W70" s="8"/>
      <c r="X70" s="7"/>
      <c r="Y70" s="4" t="str">
        <f t="shared" ca="1" si="0"/>
        <v/>
      </c>
      <c r="Z70" s="4"/>
      <c r="AA70" s="3" t="str">
        <f t="shared" si="1"/>
        <v/>
      </c>
      <c r="AB70" s="3" t="str">
        <f>IF($A70="","",IF((AND($A70="ADD",OR(AA70="",AA70="In Use"))),"5",(_xlfn.XLOOKUP(AA70,ud_asset_status[lookupValue],ud_asset_status[lookupKey],""))))</f>
        <v/>
      </c>
      <c r="AD70" s="3" t="str">
        <f>IF($A70="ADD",IF(NOT(ISBLANK(AC70)),_xlfn.XLOOKUP(AC70,ud_replacement_status[lookupValue],ud_replacement_status[lookupKey],"ERROR"),""), "")</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O70" s="3" t="str">
        <f>IF($A70="ADD",IF(NOT(ISBLANK(AN70)),_xlfn.XLOOKUP(AN70,ud_maintenance_organisation[lookupValue],ud_maintenance_organisation[lookupKey],"ERROR"),""), "")</f>
        <v/>
      </c>
      <c r="AP70" s="3" t="str">
        <f t="shared" si="5"/>
        <v/>
      </c>
      <c r="AQ70" s="3" t="str">
        <f>IF($A70="","",IF((AND($A70="ADD",OR(AP70="",AP70="Vested Assets"))),"12",(_xlfn.XLOOKUP(AP70,ud_work_category[lookupValue],ud_work_category[lookupKey],""))))</f>
        <v/>
      </c>
      <c r="AR70" s="6"/>
      <c r="AS70" s="2" t="str">
        <f t="shared" si="6"/>
        <v/>
      </c>
      <c r="AT70" s="3" t="str">
        <f t="shared" si="7"/>
        <v/>
      </c>
      <c r="AU70" s="3" t="str">
        <f>IF($A70="","",IF((AND($A70="ADD",OR(AT70="",AT70="Excellent"))),"1",(_xlfn.XLOOKUP(AT70,condition[lookupValue],condition[lookupKey],""))))</f>
        <v/>
      </c>
      <c r="AV70" s="7" t="str">
        <f t="shared" si="8"/>
        <v/>
      </c>
      <c r="AW70" s="8"/>
    </row>
    <row r="71" spans="2:49" x14ac:dyDescent="0.25">
      <c r="B71" s="4"/>
      <c r="D71" s="3" t="str">
        <f>IF($A71="ADD",IF(NOT(ISBLANK(C71)),_xlfn.XLOOKUP(C71,ud_amds_table_list[lookupValue],ud_amds_table_list[lookupKey],"ERROR"),""), "")</f>
        <v/>
      </c>
      <c r="G71" s="3" t="str">
        <f>IF($A71="ADD",IF(NOT(ISBLANK(F71)),_xlfn.XLOOKUP(F71,roadnames[lookupValue],roadnames[lookupKey],"ERROR"),""), "")</f>
        <v/>
      </c>
      <c r="H71" s="5"/>
      <c r="I71" s="5"/>
      <c r="J71" s="22"/>
      <c r="L71" s="3" t="str">
        <f>IF($A71="ADD",IF(NOT(ISBLANK(K71)),_xlfn.XLOOKUP(K71,side[lookupValue],side[lookupKey],"ERROR"),""), "")</f>
        <v/>
      </c>
      <c r="M71" s="4"/>
      <c r="O71" s="3" t="str">
        <f>IF($A71="ADD",IF(NOT(ISBLANK(N71)),_xlfn.XLOOKUP(N71,ud_placement[lookupValue],ud_placement[lookupKey],"ERROR"),""), "")</f>
        <v/>
      </c>
      <c r="Q71" s="3" t="str">
        <f>IF($A71="ADD",IF(NOT(ISBLANK(P71)),_xlfn.XLOOKUP(P71,ud_outreach_type[lookupValue],ud_outreach_type[lookupKey],"ERROR"),""), "")</f>
        <v/>
      </c>
      <c r="R71" s="22"/>
      <c r="S71" s="6"/>
      <c r="V71" s="3" t="str">
        <f>IF($A71="ADD",IF(NOT(ISBLANK(U71)),_xlfn.XLOOKUP(U71,ud_coating_system[lookupValue],ud_coating_system[lookupKey],"ERROR"),""), "")</f>
        <v/>
      </c>
      <c r="W71" s="8"/>
      <c r="X71" s="7"/>
      <c r="Y71" s="4" t="str">
        <f t="shared" ca="1" si="0"/>
        <v/>
      </c>
      <c r="Z71" s="4"/>
      <c r="AA71" s="3" t="str">
        <f t="shared" si="1"/>
        <v/>
      </c>
      <c r="AB71" s="3" t="str">
        <f>IF($A71="","",IF((AND($A71="ADD",OR(AA71="",AA71="In Use"))),"5",(_xlfn.XLOOKUP(AA71,ud_asset_status[lookupValue],ud_asset_status[lookupKey],""))))</f>
        <v/>
      </c>
      <c r="AD71" s="3" t="str">
        <f>IF($A71="ADD",IF(NOT(ISBLANK(AC71)),_xlfn.XLOOKUP(AC71,ud_replacement_status[lookupValue],ud_replacement_status[lookupKey],"ERROR"),""), "")</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O71" s="3" t="str">
        <f>IF($A71="ADD",IF(NOT(ISBLANK(AN71)),_xlfn.XLOOKUP(AN71,ud_maintenance_organisation[lookupValue],ud_maintenance_organisation[lookupKey],"ERROR"),""), "")</f>
        <v/>
      </c>
      <c r="AP71" s="3" t="str">
        <f t="shared" si="5"/>
        <v/>
      </c>
      <c r="AQ71" s="3" t="str">
        <f>IF($A71="","",IF((AND($A71="ADD",OR(AP71="",AP71="Vested Assets"))),"12",(_xlfn.XLOOKUP(AP71,ud_work_category[lookupValue],ud_work_category[lookupKey],""))))</f>
        <v/>
      </c>
      <c r="AR71" s="6"/>
      <c r="AS71" s="2" t="str">
        <f t="shared" si="6"/>
        <v/>
      </c>
      <c r="AT71" s="3" t="str">
        <f t="shared" si="7"/>
        <v/>
      </c>
      <c r="AU71" s="3" t="str">
        <f>IF($A71="","",IF((AND($A71="ADD",OR(AT71="",AT71="Excellent"))),"1",(_xlfn.XLOOKUP(AT71,condition[lookupValue],condition[lookupKey],""))))</f>
        <v/>
      </c>
      <c r="AV71" s="7" t="str">
        <f t="shared" si="8"/>
        <v/>
      </c>
      <c r="AW71" s="8"/>
    </row>
    <row r="72" spans="2:49" x14ac:dyDescent="0.25">
      <c r="B72" s="4"/>
      <c r="D72" s="3" t="str">
        <f>IF($A72="ADD",IF(NOT(ISBLANK(C72)),_xlfn.XLOOKUP(C72,ud_amds_table_list[lookupValue],ud_amds_table_list[lookupKey],"ERROR"),""), "")</f>
        <v/>
      </c>
      <c r="G72" s="3" t="str">
        <f>IF($A72="ADD",IF(NOT(ISBLANK(F72)),_xlfn.XLOOKUP(F72,roadnames[lookupValue],roadnames[lookupKey],"ERROR"),""), "")</f>
        <v/>
      </c>
      <c r="H72" s="5"/>
      <c r="I72" s="5"/>
      <c r="J72" s="22"/>
      <c r="L72" s="3" t="str">
        <f>IF($A72="ADD",IF(NOT(ISBLANK(K72)),_xlfn.XLOOKUP(K72,side[lookupValue],side[lookupKey],"ERROR"),""), "")</f>
        <v/>
      </c>
      <c r="M72" s="4"/>
      <c r="O72" s="3" t="str">
        <f>IF($A72="ADD",IF(NOT(ISBLANK(N72)),_xlfn.XLOOKUP(N72,ud_placement[lookupValue],ud_placement[lookupKey],"ERROR"),""), "")</f>
        <v/>
      </c>
      <c r="Q72" s="3" t="str">
        <f>IF($A72="ADD",IF(NOT(ISBLANK(P72)),_xlfn.XLOOKUP(P72,ud_outreach_type[lookupValue],ud_outreach_type[lookupKey],"ERROR"),""), "")</f>
        <v/>
      </c>
      <c r="R72" s="22"/>
      <c r="S72" s="6"/>
      <c r="V72" s="3" t="str">
        <f>IF($A72="ADD",IF(NOT(ISBLANK(U72)),_xlfn.XLOOKUP(U72,ud_coating_system[lookupValue],ud_coating_system[lookupKey],"ERROR"),""), "")</f>
        <v/>
      </c>
      <c r="W72" s="8"/>
      <c r="X72" s="7"/>
      <c r="Y72" s="4" t="str">
        <f t="shared" ca="1" si="0"/>
        <v/>
      </c>
      <c r="Z72" s="4"/>
      <c r="AA72" s="3" t="str">
        <f t="shared" si="1"/>
        <v/>
      </c>
      <c r="AB72" s="3" t="str">
        <f>IF($A72="","",IF((AND($A72="ADD",OR(AA72="",AA72="In Use"))),"5",(_xlfn.XLOOKUP(AA72,ud_asset_status[lookupValue],ud_asset_status[lookupKey],""))))</f>
        <v/>
      </c>
      <c r="AD72" s="3" t="str">
        <f>IF($A72="ADD",IF(NOT(ISBLANK(AC72)),_xlfn.XLOOKUP(AC72,ud_replacement_status[lookupValue],ud_replacement_status[lookupKey],"ERROR"),""), "")</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O72" s="3" t="str">
        <f>IF($A72="ADD",IF(NOT(ISBLANK(AN72)),_xlfn.XLOOKUP(AN72,ud_maintenance_organisation[lookupValue],ud_maintenance_organisation[lookupKey],"ERROR"),""), "")</f>
        <v/>
      </c>
      <c r="AP72" s="3" t="str">
        <f t="shared" si="5"/>
        <v/>
      </c>
      <c r="AQ72" s="3" t="str">
        <f>IF($A72="","",IF((AND($A72="ADD",OR(AP72="",AP72="Vested Assets"))),"12",(_xlfn.XLOOKUP(AP72,ud_work_category[lookupValue],ud_work_category[lookupKey],""))))</f>
        <v/>
      </c>
      <c r="AR72" s="6"/>
      <c r="AS72" s="2" t="str">
        <f t="shared" si="6"/>
        <v/>
      </c>
      <c r="AT72" s="3" t="str">
        <f t="shared" si="7"/>
        <v/>
      </c>
      <c r="AU72" s="3" t="str">
        <f>IF($A72="","",IF((AND($A72="ADD",OR(AT72="",AT72="Excellent"))),"1",(_xlfn.XLOOKUP(AT72,condition[lookupValue],condition[lookupKey],""))))</f>
        <v/>
      </c>
      <c r="AV72" s="7" t="str">
        <f t="shared" si="8"/>
        <v/>
      </c>
      <c r="AW72" s="8"/>
    </row>
    <row r="73" spans="2:49" x14ac:dyDescent="0.25">
      <c r="B73" s="4"/>
      <c r="D73" s="3" t="str">
        <f>IF($A73="ADD",IF(NOT(ISBLANK(C73)),_xlfn.XLOOKUP(C73,ud_amds_table_list[lookupValue],ud_amds_table_list[lookupKey],"ERROR"),""), "")</f>
        <v/>
      </c>
      <c r="G73" s="3" t="str">
        <f>IF($A73="ADD",IF(NOT(ISBLANK(F73)),_xlfn.XLOOKUP(F73,roadnames[lookupValue],roadnames[lookupKey],"ERROR"),""), "")</f>
        <v/>
      </c>
      <c r="H73" s="5"/>
      <c r="I73" s="5"/>
      <c r="J73" s="22"/>
      <c r="L73" s="3" t="str">
        <f>IF($A73="ADD",IF(NOT(ISBLANK(K73)),_xlfn.XLOOKUP(K73,side[lookupValue],side[lookupKey],"ERROR"),""), "")</f>
        <v/>
      </c>
      <c r="M73" s="4"/>
      <c r="O73" s="3" t="str">
        <f>IF($A73="ADD",IF(NOT(ISBLANK(N73)),_xlfn.XLOOKUP(N73,ud_placement[lookupValue],ud_placement[lookupKey],"ERROR"),""), "")</f>
        <v/>
      </c>
      <c r="Q73" s="3" t="str">
        <f>IF($A73="ADD",IF(NOT(ISBLANK(P73)),_xlfn.XLOOKUP(P73,ud_outreach_type[lookupValue],ud_outreach_type[lookupKey],"ERROR"),""), "")</f>
        <v/>
      </c>
      <c r="R73" s="22"/>
      <c r="S73" s="6"/>
      <c r="V73" s="3" t="str">
        <f>IF($A73="ADD",IF(NOT(ISBLANK(U73)),_xlfn.XLOOKUP(U73,ud_coating_system[lookupValue],ud_coating_system[lookupKey],"ERROR"),""), "")</f>
        <v/>
      </c>
      <c r="W73" s="8"/>
      <c r="X73" s="7"/>
      <c r="Y73" s="4" t="str">
        <f t="shared" ca="1" si="0"/>
        <v/>
      </c>
      <c r="Z73" s="4"/>
      <c r="AA73" s="3" t="str">
        <f t="shared" si="1"/>
        <v/>
      </c>
      <c r="AB73" s="3" t="str">
        <f>IF($A73="","",IF((AND($A73="ADD",OR(AA73="",AA73="In Use"))),"5",(_xlfn.XLOOKUP(AA73,ud_asset_status[lookupValue],ud_asset_status[lookupKey],""))))</f>
        <v/>
      </c>
      <c r="AD73" s="3" t="str">
        <f>IF($A73="ADD",IF(NOT(ISBLANK(AC73)),_xlfn.XLOOKUP(AC73,ud_replacement_status[lookupValue],ud_replacement_status[lookupKey],"ERROR"),""), "")</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O73" s="3" t="str">
        <f>IF($A73="ADD",IF(NOT(ISBLANK(AN73)),_xlfn.XLOOKUP(AN73,ud_maintenance_organisation[lookupValue],ud_maintenance_organisation[lookupKey],"ERROR"),""), "")</f>
        <v/>
      </c>
      <c r="AP73" s="3" t="str">
        <f t="shared" si="5"/>
        <v/>
      </c>
      <c r="AQ73" s="3" t="str">
        <f>IF($A73="","",IF((AND($A73="ADD",OR(AP73="",AP73="Vested Assets"))),"12",(_xlfn.XLOOKUP(AP73,ud_work_category[lookupValue],ud_work_category[lookupKey],""))))</f>
        <v/>
      </c>
      <c r="AR73" s="6"/>
      <c r="AS73" s="2" t="str">
        <f t="shared" si="6"/>
        <v/>
      </c>
      <c r="AT73" s="3" t="str">
        <f t="shared" si="7"/>
        <v/>
      </c>
      <c r="AU73" s="3" t="str">
        <f>IF($A73="","",IF((AND($A73="ADD",OR(AT73="",AT73="Excellent"))),"1",(_xlfn.XLOOKUP(AT73,condition[lookupValue],condition[lookupKey],""))))</f>
        <v/>
      </c>
      <c r="AV73" s="7" t="str">
        <f t="shared" si="8"/>
        <v/>
      </c>
      <c r="AW73" s="8"/>
    </row>
    <row r="74" spans="2:49" x14ac:dyDescent="0.25">
      <c r="B74" s="4"/>
      <c r="D74" s="3" t="str">
        <f>IF($A74="ADD",IF(NOT(ISBLANK(C74)),_xlfn.XLOOKUP(C74,ud_amds_table_list[lookupValue],ud_amds_table_list[lookupKey],"ERROR"),""), "")</f>
        <v/>
      </c>
      <c r="G74" s="3" t="str">
        <f>IF($A74="ADD",IF(NOT(ISBLANK(F74)),_xlfn.XLOOKUP(F74,roadnames[lookupValue],roadnames[lookupKey],"ERROR"),""), "")</f>
        <v/>
      </c>
      <c r="H74" s="5"/>
      <c r="I74" s="5"/>
      <c r="J74" s="22"/>
      <c r="L74" s="3" t="str">
        <f>IF($A74="ADD",IF(NOT(ISBLANK(K74)),_xlfn.XLOOKUP(K74,side[lookupValue],side[lookupKey],"ERROR"),""), "")</f>
        <v/>
      </c>
      <c r="M74" s="4"/>
      <c r="O74" s="3" t="str">
        <f>IF($A74="ADD",IF(NOT(ISBLANK(N74)),_xlfn.XLOOKUP(N74,ud_placement[lookupValue],ud_placement[lookupKey],"ERROR"),""), "")</f>
        <v/>
      </c>
      <c r="Q74" s="3" t="str">
        <f>IF($A74="ADD",IF(NOT(ISBLANK(P74)),_xlfn.XLOOKUP(P74,ud_outreach_type[lookupValue],ud_outreach_type[lookupKey],"ERROR"),""), "")</f>
        <v/>
      </c>
      <c r="R74" s="22"/>
      <c r="S74" s="6"/>
      <c r="V74" s="3" t="str">
        <f>IF($A74="ADD",IF(NOT(ISBLANK(U74)),_xlfn.XLOOKUP(U74,ud_coating_system[lookupValue],ud_coating_system[lookupKey],"ERROR"),""), "")</f>
        <v/>
      </c>
      <c r="W74" s="8"/>
      <c r="X74" s="7"/>
      <c r="Y74" s="4" t="str">
        <f t="shared" ca="1" si="0"/>
        <v/>
      </c>
      <c r="Z74" s="4"/>
      <c r="AA74" s="3" t="str">
        <f t="shared" si="1"/>
        <v/>
      </c>
      <c r="AB74" s="3" t="str">
        <f>IF($A74="","",IF((AND($A74="ADD",OR(AA74="",AA74="In Use"))),"5",(_xlfn.XLOOKUP(AA74,ud_asset_status[lookupValue],ud_asset_status[lookupKey],""))))</f>
        <v/>
      </c>
      <c r="AD74" s="3" t="str">
        <f>IF($A74="ADD",IF(NOT(ISBLANK(AC74)),_xlfn.XLOOKUP(AC74,ud_replacement_status[lookupValue],ud_replacement_status[lookupKey],"ERROR"),""), "")</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O74" s="3" t="str">
        <f>IF($A74="ADD",IF(NOT(ISBLANK(AN74)),_xlfn.XLOOKUP(AN74,ud_maintenance_organisation[lookupValue],ud_maintenance_organisation[lookupKey],"ERROR"),""), "")</f>
        <v/>
      </c>
      <c r="AP74" s="3" t="str">
        <f t="shared" si="5"/>
        <v/>
      </c>
      <c r="AQ74" s="3" t="str">
        <f>IF($A74="","",IF((AND($A74="ADD",OR(AP74="",AP74="Vested Assets"))),"12",(_xlfn.XLOOKUP(AP74,ud_work_category[lookupValue],ud_work_category[lookupKey],""))))</f>
        <v/>
      </c>
      <c r="AR74" s="6"/>
      <c r="AS74" s="2" t="str">
        <f t="shared" si="6"/>
        <v/>
      </c>
      <c r="AT74" s="3" t="str">
        <f t="shared" si="7"/>
        <v/>
      </c>
      <c r="AU74" s="3" t="str">
        <f>IF($A74="","",IF((AND($A74="ADD",OR(AT74="",AT74="Excellent"))),"1",(_xlfn.XLOOKUP(AT74,condition[lookupValue],condition[lookupKey],""))))</f>
        <v/>
      </c>
      <c r="AV74" s="7" t="str">
        <f t="shared" si="8"/>
        <v/>
      </c>
      <c r="AW74" s="8"/>
    </row>
    <row r="75" spans="2:49" x14ac:dyDescent="0.25">
      <c r="B75" s="4"/>
      <c r="D75" s="3" t="str">
        <f>IF($A75="ADD",IF(NOT(ISBLANK(C75)),_xlfn.XLOOKUP(C75,ud_amds_table_list[lookupValue],ud_amds_table_list[lookupKey],"ERROR"),""), "")</f>
        <v/>
      </c>
      <c r="G75" s="3" t="str">
        <f>IF($A75="ADD",IF(NOT(ISBLANK(F75)),_xlfn.XLOOKUP(F75,roadnames[lookupValue],roadnames[lookupKey],"ERROR"),""), "")</f>
        <v/>
      </c>
      <c r="H75" s="5"/>
      <c r="I75" s="5"/>
      <c r="J75" s="22"/>
      <c r="L75" s="3" t="str">
        <f>IF($A75="ADD",IF(NOT(ISBLANK(K75)),_xlfn.XLOOKUP(K75,side[lookupValue],side[lookupKey],"ERROR"),""), "")</f>
        <v/>
      </c>
      <c r="M75" s="4"/>
      <c r="O75" s="3" t="str">
        <f>IF($A75="ADD",IF(NOT(ISBLANK(N75)),_xlfn.XLOOKUP(N75,ud_placement[lookupValue],ud_placement[lookupKey],"ERROR"),""), "")</f>
        <v/>
      </c>
      <c r="Q75" s="3" t="str">
        <f>IF($A75="ADD",IF(NOT(ISBLANK(P75)),_xlfn.XLOOKUP(P75,ud_outreach_type[lookupValue],ud_outreach_type[lookupKey],"ERROR"),""), "")</f>
        <v/>
      </c>
      <c r="R75" s="22"/>
      <c r="S75" s="6"/>
      <c r="V75" s="3" t="str">
        <f>IF($A75="ADD",IF(NOT(ISBLANK(U75)),_xlfn.XLOOKUP(U75,ud_coating_system[lookupValue],ud_coating_system[lookupKey],"ERROR"),""), "")</f>
        <v/>
      </c>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D75" s="3" t="str">
        <f>IF($A75="ADD",IF(NOT(ISBLANK(AC75)),_xlfn.XLOOKUP(AC75,ud_replacement_status[lookupValue],ud_replacement_status[lookupKey],"ERROR"),""), "")</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O75" s="3" t="str">
        <f>IF($A75="ADD",IF(NOT(ISBLANK(AN75)),_xlfn.XLOOKUP(AN75,ud_maintenance_organisation[lookupValue],ud_maintenance_organisation[lookupKey],"ERROR"),""), "")</f>
        <v/>
      </c>
      <c r="AP75" s="3" t="str">
        <f t="shared" ref="AP75:AP138" si="14">IF($A75="ADD","Vested Assets","")</f>
        <v/>
      </c>
      <c r="AQ75" s="3" t="str">
        <f>IF($A75="","",IF((AND($A75="ADD",OR(AP75="",AP75="Vested Assets"))),"12",(_xlfn.XLOOKUP(AP75,ud_work_category[lookupValue],ud_work_category[lookupKey],""))))</f>
        <v/>
      </c>
      <c r="AR75" s="6"/>
      <c r="AS75" s="2" t="str">
        <f t="shared" ref="AS75:AS138" si="15">IF($A75="ADD","TRUE","")</f>
        <v/>
      </c>
      <c r="AT75" s="3" t="str">
        <f t="shared" ref="AT75:AT138" si="16">IF($A75="ADD","Excellent","")</f>
        <v/>
      </c>
      <c r="AU75" s="3" t="str">
        <f>IF($A75="","",IF((AND($A75="ADD",OR(AT75="",AT75="Excellent"))),"1",(_xlfn.XLOOKUP(AT75,condition[lookupValue],condition[lookupKey],""))))</f>
        <v/>
      </c>
      <c r="AV75" s="7" t="str">
        <f t="shared" ref="AV75:AV138" si="17">IF(X75&lt;&gt;"",X75,"")</f>
        <v/>
      </c>
      <c r="AW75" s="8"/>
    </row>
    <row r="76" spans="2:49" x14ac:dyDescent="0.25">
      <c r="B76" s="4"/>
      <c r="D76" s="3" t="str">
        <f>IF($A76="ADD",IF(NOT(ISBLANK(C76)),_xlfn.XLOOKUP(C76,ud_amds_table_list[lookupValue],ud_amds_table_list[lookupKey],"ERROR"),""), "")</f>
        <v/>
      </c>
      <c r="G76" s="3" t="str">
        <f>IF($A76="ADD",IF(NOT(ISBLANK(F76)),_xlfn.XLOOKUP(F76,roadnames[lookupValue],roadnames[lookupKey],"ERROR"),""), "")</f>
        <v/>
      </c>
      <c r="H76" s="5"/>
      <c r="I76" s="5"/>
      <c r="J76" s="22"/>
      <c r="L76" s="3" t="str">
        <f>IF($A76="ADD",IF(NOT(ISBLANK(K76)),_xlfn.XLOOKUP(K76,side[lookupValue],side[lookupKey],"ERROR"),""), "")</f>
        <v/>
      </c>
      <c r="M76" s="4"/>
      <c r="O76" s="3" t="str">
        <f>IF($A76="ADD",IF(NOT(ISBLANK(N76)),_xlfn.XLOOKUP(N76,ud_placement[lookupValue],ud_placement[lookupKey],"ERROR"),""), "")</f>
        <v/>
      </c>
      <c r="Q76" s="3" t="str">
        <f>IF($A76="ADD",IF(NOT(ISBLANK(P76)),_xlfn.XLOOKUP(P76,ud_outreach_type[lookupValue],ud_outreach_type[lookupKey],"ERROR"),""), "")</f>
        <v/>
      </c>
      <c r="R76" s="22"/>
      <c r="S76" s="6"/>
      <c r="V76" s="3" t="str">
        <f>IF($A76="ADD",IF(NOT(ISBLANK(U76)),_xlfn.XLOOKUP(U76,ud_coating_system[lookupValue],ud_coating_system[lookupKey],"ERROR"),""), "")</f>
        <v/>
      </c>
      <c r="W76" s="8"/>
      <c r="X76" s="7"/>
      <c r="Y76" s="4" t="str">
        <f t="shared" ca="1" si="9"/>
        <v/>
      </c>
      <c r="Z76" s="4"/>
      <c r="AA76" s="3" t="str">
        <f t="shared" si="10"/>
        <v/>
      </c>
      <c r="AB76" s="3" t="str">
        <f>IF($A76="","",IF((AND($A76="ADD",OR(AA76="",AA76="In Use"))),"5",(_xlfn.XLOOKUP(AA76,ud_asset_status[lookupValue],ud_asset_status[lookupKey],""))))</f>
        <v/>
      </c>
      <c r="AD76" s="3" t="str">
        <f>IF($A76="ADD",IF(NOT(ISBLANK(AC76)),_xlfn.XLOOKUP(AC76,ud_replacement_status[lookupValue],ud_replacement_status[lookupKey],"ERROR"),""), "")</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O76" s="3" t="str">
        <f>IF($A76="ADD",IF(NOT(ISBLANK(AN76)),_xlfn.XLOOKUP(AN76,ud_maintenance_organisation[lookupValue],ud_maintenance_organisation[lookupKey],"ERROR"),""), "")</f>
        <v/>
      </c>
      <c r="AP76" s="3" t="str">
        <f t="shared" si="14"/>
        <v/>
      </c>
      <c r="AQ76" s="3" t="str">
        <f>IF($A76="","",IF((AND($A76="ADD",OR(AP76="",AP76="Vested Assets"))),"12",(_xlfn.XLOOKUP(AP76,ud_work_category[lookupValue],ud_work_category[lookupKey],""))))</f>
        <v/>
      </c>
      <c r="AR76" s="6"/>
      <c r="AS76" s="2" t="str">
        <f t="shared" si="15"/>
        <v/>
      </c>
      <c r="AT76" s="3" t="str">
        <f t="shared" si="16"/>
        <v/>
      </c>
      <c r="AU76" s="3" t="str">
        <f>IF($A76="","",IF((AND($A76="ADD",OR(AT76="",AT76="Excellent"))),"1",(_xlfn.XLOOKUP(AT76,condition[lookupValue],condition[lookupKey],""))))</f>
        <v/>
      </c>
      <c r="AV76" s="7" t="str">
        <f t="shared" si="17"/>
        <v/>
      </c>
      <c r="AW76" s="8"/>
    </row>
    <row r="77" spans="2:49" x14ac:dyDescent="0.25">
      <c r="B77" s="4"/>
      <c r="D77" s="3" t="str">
        <f>IF($A77="ADD",IF(NOT(ISBLANK(C77)),_xlfn.XLOOKUP(C77,ud_amds_table_list[lookupValue],ud_amds_table_list[lookupKey],"ERROR"),""), "")</f>
        <v/>
      </c>
      <c r="G77" s="3" t="str">
        <f>IF($A77="ADD",IF(NOT(ISBLANK(F77)),_xlfn.XLOOKUP(F77,roadnames[lookupValue],roadnames[lookupKey],"ERROR"),""), "")</f>
        <v/>
      </c>
      <c r="H77" s="5"/>
      <c r="I77" s="5"/>
      <c r="J77" s="22"/>
      <c r="L77" s="3" t="str">
        <f>IF($A77="ADD",IF(NOT(ISBLANK(K77)),_xlfn.XLOOKUP(K77,side[lookupValue],side[lookupKey],"ERROR"),""), "")</f>
        <v/>
      </c>
      <c r="M77" s="4"/>
      <c r="O77" s="3" t="str">
        <f>IF($A77="ADD",IF(NOT(ISBLANK(N77)),_xlfn.XLOOKUP(N77,ud_placement[lookupValue],ud_placement[lookupKey],"ERROR"),""), "")</f>
        <v/>
      </c>
      <c r="Q77" s="3" t="str">
        <f>IF($A77="ADD",IF(NOT(ISBLANK(P77)),_xlfn.XLOOKUP(P77,ud_outreach_type[lookupValue],ud_outreach_type[lookupKey],"ERROR"),""), "")</f>
        <v/>
      </c>
      <c r="R77" s="22"/>
      <c r="S77" s="6"/>
      <c r="V77" s="3" t="str">
        <f>IF($A77="ADD",IF(NOT(ISBLANK(U77)),_xlfn.XLOOKUP(U77,ud_coating_system[lookupValue],ud_coating_system[lookupKey],"ERROR"),""), "")</f>
        <v/>
      </c>
      <c r="W77" s="8"/>
      <c r="X77" s="7"/>
      <c r="Y77" s="4" t="str">
        <f t="shared" ca="1" si="9"/>
        <v/>
      </c>
      <c r="Z77" s="4"/>
      <c r="AA77" s="3" t="str">
        <f t="shared" si="10"/>
        <v/>
      </c>
      <c r="AB77" s="3" t="str">
        <f>IF($A77="","",IF((AND($A77="ADD",OR(AA77="",AA77="In Use"))),"5",(_xlfn.XLOOKUP(AA77,ud_asset_status[lookupValue],ud_asset_status[lookupKey],""))))</f>
        <v/>
      </c>
      <c r="AD77" s="3" t="str">
        <f>IF($A77="ADD",IF(NOT(ISBLANK(AC77)),_xlfn.XLOOKUP(AC77,ud_replacement_status[lookupValue],ud_replacement_status[lookupKey],"ERROR"),""), "")</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O77" s="3" t="str">
        <f>IF($A77="ADD",IF(NOT(ISBLANK(AN77)),_xlfn.XLOOKUP(AN77,ud_maintenance_organisation[lookupValue],ud_maintenance_organisation[lookupKey],"ERROR"),""), "")</f>
        <v/>
      </c>
      <c r="AP77" s="3" t="str">
        <f t="shared" si="14"/>
        <v/>
      </c>
      <c r="AQ77" s="3" t="str">
        <f>IF($A77="","",IF((AND($A77="ADD",OR(AP77="",AP77="Vested Assets"))),"12",(_xlfn.XLOOKUP(AP77,ud_work_category[lookupValue],ud_work_category[lookupKey],""))))</f>
        <v/>
      </c>
      <c r="AR77" s="6"/>
      <c r="AS77" s="2" t="str">
        <f t="shared" si="15"/>
        <v/>
      </c>
      <c r="AT77" s="3" t="str">
        <f t="shared" si="16"/>
        <v/>
      </c>
      <c r="AU77" s="3" t="str">
        <f>IF($A77="","",IF((AND($A77="ADD",OR(AT77="",AT77="Excellent"))),"1",(_xlfn.XLOOKUP(AT77,condition[lookupValue],condition[lookupKey],""))))</f>
        <v/>
      </c>
      <c r="AV77" s="7" t="str">
        <f t="shared" si="17"/>
        <v/>
      </c>
      <c r="AW77" s="8"/>
    </row>
    <row r="78" spans="2:49" x14ac:dyDescent="0.25">
      <c r="B78" s="4"/>
      <c r="D78" s="3" t="str">
        <f>IF($A78="ADD",IF(NOT(ISBLANK(C78)),_xlfn.XLOOKUP(C78,ud_amds_table_list[lookupValue],ud_amds_table_list[lookupKey],"ERROR"),""), "")</f>
        <v/>
      </c>
      <c r="G78" s="3" t="str">
        <f>IF($A78="ADD",IF(NOT(ISBLANK(F78)),_xlfn.XLOOKUP(F78,roadnames[lookupValue],roadnames[lookupKey],"ERROR"),""), "")</f>
        <v/>
      </c>
      <c r="H78" s="5"/>
      <c r="I78" s="5"/>
      <c r="J78" s="22"/>
      <c r="L78" s="3" t="str">
        <f>IF($A78="ADD",IF(NOT(ISBLANK(K78)),_xlfn.XLOOKUP(K78,side[lookupValue],side[lookupKey],"ERROR"),""), "")</f>
        <v/>
      </c>
      <c r="M78" s="4"/>
      <c r="O78" s="3" t="str">
        <f>IF($A78="ADD",IF(NOT(ISBLANK(N78)),_xlfn.XLOOKUP(N78,ud_placement[lookupValue],ud_placement[lookupKey],"ERROR"),""), "")</f>
        <v/>
      </c>
      <c r="Q78" s="3" t="str">
        <f>IF($A78="ADD",IF(NOT(ISBLANK(P78)),_xlfn.XLOOKUP(P78,ud_outreach_type[lookupValue],ud_outreach_type[lookupKey],"ERROR"),""), "")</f>
        <v/>
      </c>
      <c r="R78" s="22"/>
      <c r="S78" s="6"/>
      <c r="V78" s="3" t="str">
        <f>IF($A78="ADD",IF(NOT(ISBLANK(U78)),_xlfn.XLOOKUP(U78,ud_coating_system[lookupValue],ud_coating_system[lookupKey],"ERROR"),""), "")</f>
        <v/>
      </c>
      <c r="W78" s="8"/>
      <c r="X78" s="7"/>
      <c r="Y78" s="4" t="str">
        <f t="shared" ca="1" si="9"/>
        <v/>
      </c>
      <c r="Z78" s="4"/>
      <c r="AA78" s="3" t="str">
        <f t="shared" si="10"/>
        <v/>
      </c>
      <c r="AB78" s="3" t="str">
        <f>IF($A78="","",IF((AND($A78="ADD",OR(AA78="",AA78="In Use"))),"5",(_xlfn.XLOOKUP(AA78,ud_asset_status[lookupValue],ud_asset_status[lookupKey],""))))</f>
        <v/>
      </c>
      <c r="AD78" s="3" t="str">
        <f>IF($A78="ADD",IF(NOT(ISBLANK(AC78)),_xlfn.XLOOKUP(AC78,ud_replacement_status[lookupValue],ud_replacement_status[lookupKey],"ERROR"),""), "")</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O78" s="3" t="str">
        <f>IF($A78="ADD",IF(NOT(ISBLANK(AN78)),_xlfn.XLOOKUP(AN78,ud_maintenance_organisation[lookupValue],ud_maintenance_organisation[lookupKey],"ERROR"),""), "")</f>
        <v/>
      </c>
      <c r="AP78" s="3" t="str">
        <f t="shared" si="14"/>
        <v/>
      </c>
      <c r="AQ78" s="3" t="str">
        <f>IF($A78="","",IF((AND($A78="ADD",OR(AP78="",AP78="Vested Assets"))),"12",(_xlfn.XLOOKUP(AP78,ud_work_category[lookupValue],ud_work_category[lookupKey],""))))</f>
        <v/>
      </c>
      <c r="AR78" s="6"/>
      <c r="AS78" s="2" t="str">
        <f t="shared" si="15"/>
        <v/>
      </c>
      <c r="AT78" s="3" t="str">
        <f t="shared" si="16"/>
        <v/>
      </c>
      <c r="AU78" s="3" t="str">
        <f>IF($A78="","",IF((AND($A78="ADD",OR(AT78="",AT78="Excellent"))),"1",(_xlfn.XLOOKUP(AT78,condition[lookupValue],condition[lookupKey],""))))</f>
        <v/>
      </c>
      <c r="AV78" s="7" t="str">
        <f t="shared" si="17"/>
        <v/>
      </c>
      <c r="AW78" s="8"/>
    </row>
    <row r="79" spans="2:49" x14ac:dyDescent="0.25">
      <c r="B79" s="4"/>
      <c r="D79" s="3" t="str">
        <f>IF($A79="ADD",IF(NOT(ISBLANK(C79)),_xlfn.XLOOKUP(C79,ud_amds_table_list[lookupValue],ud_amds_table_list[lookupKey],"ERROR"),""), "")</f>
        <v/>
      </c>
      <c r="G79" s="3" t="str">
        <f>IF($A79="ADD",IF(NOT(ISBLANK(F79)),_xlfn.XLOOKUP(F79,roadnames[lookupValue],roadnames[lookupKey],"ERROR"),""), "")</f>
        <v/>
      </c>
      <c r="H79" s="5"/>
      <c r="I79" s="5"/>
      <c r="J79" s="22"/>
      <c r="L79" s="3" t="str">
        <f>IF($A79="ADD",IF(NOT(ISBLANK(K79)),_xlfn.XLOOKUP(K79,side[lookupValue],side[lookupKey],"ERROR"),""), "")</f>
        <v/>
      </c>
      <c r="M79" s="4"/>
      <c r="O79" s="3" t="str">
        <f>IF($A79="ADD",IF(NOT(ISBLANK(N79)),_xlfn.XLOOKUP(N79,ud_placement[lookupValue],ud_placement[lookupKey],"ERROR"),""), "")</f>
        <v/>
      </c>
      <c r="Q79" s="3" t="str">
        <f>IF($A79="ADD",IF(NOT(ISBLANK(P79)),_xlfn.XLOOKUP(P79,ud_outreach_type[lookupValue],ud_outreach_type[lookupKey],"ERROR"),""), "")</f>
        <v/>
      </c>
      <c r="R79" s="22"/>
      <c r="S79" s="6"/>
      <c r="V79" s="3" t="str">
        <f>IF($A79="ADD",IF(NOT(ISBLANK(U79)),_xlfn.XLOOKUP(U79,ud_coating_system[lookupValue],ud_coating_system[lookupKey],"ERROR"),""), "")</f>
        <v/>
      </c>
      <c r="W79" s="8"/>
      <c r="X79" s="7"/>
      <c r="Y79" s="4" t="str">
        <f t="shared" ca="1" si="9"/>
        <v/>
      </c>
      <c r="Z79" s="4"/>
      <c r="AA79" s="3" t="str">
        <f t="shared" si="10"/>
        <v/>
      </c>
      <c r="AB79" s="3" t="str">
        <f>IF($A79="","",IF((AND($A79="ADD",OR(AA79="",AA79="In Use"))),"5",(_xlfn.XLOOKUP(AA79,ud_asset_status[lookupValue],ud_asset_status[lookupKey],""))))</f>
        <v/>
      </c>
      <c r="AD79" s="3" t="str">
        <f>IF($A79="ADD",IF(NOT(ISBLANK(AC79)),_xlfn.XLOOKUP(AC79,ud_replacement_status[lookupValue],ud_replacement_status[lookupKey],"ERROR"),""), "")</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O79" s="3" t="str">
        <f>IF($A79="ADD",IF(NOT(ISBLANK(AN79)),_xlfn.XLOOKUP(AN79,ud_maintenance_organisation[lookupValue],ud_maintenance_organisation[lookupKey],"ERROR"),""), "")</f>
        <v/>
      </c>
      <c r="AP79" s="3" t="str">
        <f t="shared" si="14"/>
        <v/>
      </c>
      <c r="AQ79" s="3" t="str">
        <f>IF($A79="","",IF((AND($A79="ADD",OR(AP79="",AP79="Vested Assets"))),"12",(_xlfn.XLOOKUP(AP79,ud_work_category[lookupValue],ud_work_category[lookupKey],""))))</f>
        <v/>
      </c>
      <c r="AR79" s="6"/>
      <c r="AS79" s="2" t="str">
        <f t="shared" si="15"/>
        <v/>
      </c>
      <c r="AT79" s="3" t="str">
        <f t="shared" si="16"/>
        <v/>
      </c>
      <c r="AU79" s="3" t="str">
        <f>IF($A79="","",IF((AND($A79="ADD",OR(AT79="",AT79="Excellent"))),"1",(_xlfn.XLOOKUP(AT79,condition[lookupValue],condition[lookupKey],""))))</f>
        <v/>
      </c>
      <c r="AV79" s="7" t="str">
        <f t="shared" si="17"/>
        <v/>
      </c>
      <c r="AW79" s="8"/>
    </row>
    <row r="80" spans="2:49" x14ac:dyDescent="0.25">
      <c r="B80" s="4"/>
      <c r="D80" s="3" t="str">
        <f>IF($A80="ADD",IF(NOT(ISBLANK(C80)),_xlfn.XLOOKUP(C80,ud_amds_table_list[lookupValue],ud_amds_table_list[lookupKey],"ERROR"),""), "")</f>
        <v/>
      </c>
      <c r="G80" s="3" t="str">
        <f>IF($A80="ADD",IF(NOT(ISBLANK(F80)),_xlfn.XLOOKUP(F80,roadnames[lookupValue],roadnames[lookupKey],"ERROR"),""), "")</f>
        <v/>
      </c>
      <c r="H80" s="5"/>
      <c r="I80" s="5"/>
      <c r="J80" s="22"/>
      <c r="L80" s="3" t="str">
        <f>IF($A80="ADD",IF(NOT(ISBLANK(K80)),_xlfn.XLOOKUP(K80,side[lookupValue],side[lookupKey],"ERROR"),""), "")</f>
        <v/>
      </c>
      <c r="M80" s="4"/>
      <c r="O80" s="3" t="str">
        <f>IF($A80="ADD",IF(NOT(ISBLANK(N80)),_xlfn.XLOOKUP(N80,ud_placement[lookupValue],ud_placement[lookupKey],"ERROR"),""), "")</f>
        <v/>
      </c>
      <c r="Q80" s="3" t="str">
        <f>IF($A80="ADD",IF(NOT(ISBLANK(P80)),_xlfn.XLOOKUP(P80,ud_outreach_type[lookupValue],ud_outreach_type[lookupKey],"ERROR"),""), "")</f>
        <v/>
      </c>
      <c r="R80" s="22"/>
      <c r="S80" s="6"/>
      <c r="V80" s="3" t="str">
        <f>IF($A80="ADD",IF(NOT(ISBLANK(U80)),_xlfn.XLOOKUP(U80,ud_coating_system[lookupValue],ud_coating_system[lookupKey],"ERROR"),""), "")</f>
        <v/>
      </c>
      <c r="W80" s="8"/>
      <c r="X80" s="7"/>
      <c r="Y80" s="4" t="str">
        <f t="shared" ca="1" si="9"/>
        <v/>
      </c>
      <c r="Z80" s="4"/>
      <c r="AA80" s="3" t="str">
        <f t="shared" si="10"/>
        <v/>
      </c>
      <c r="AB80" s="3" t="str">
        <f>IF($A80="","",IF((AND($A80="ADD",OR(AA80="",AA80="In Use"))),"5",(_xlfn.XLOOKUP(AA80,ud_asset_status[lookupValue],ud_asset_status[lookupKey],""))))</f>
        <v/>
      </c>
      <c r="AD80" s="3" t="str">
        <f>IF($A80="ADD",IF(NOT(ISBLANK(AC80)),_xlfn.XLOOKUP(AC80,ud_replacement_status[lookupValue],ud_replacement_status[lookupKey],"ERROR"),""), "")</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O80" s="3" t="str">
        <f>IF($A80="ADD",IF(NOT(ISBLANK(AN80)),_xlfn.XLOOKUP(AN80,ud_maintenance_organisation[lookupValue],ud_maintenance_organisation[lookupKey],"ERROR"),""), "")</f>
        <v/>
      </c>
      <c r="AP80" s="3" t="str">
        <f t="shared" si="14"/>
        <v/>
      </c>
      <c r="AQ80" s="3" t="str">
        <f>IF($A80="","",IF((AND($A80="ADD",OR(AP80="",AP80="Vested Assets"))),"12",(_xlfn.XLOOKUP(AP80,ud_work_category[lookupValue],ud_work_category[lookupKey],""))))</f>
        <v/>
      </c>
      <c r="AR80" s="6"/>
      <c r="AS80" s="2" t="str">
        <f t="shared" si="15"/>
        <v/>
      </c>
      <c r="AT80" s="3" t="str">
        <f t="shared" si="16"/>
        <v/>
      </c>
      <c r="AU80" s="3" t="str">
        <f>IF($A80="","",IF((AND($A80="ADD",OR(AT80="",AT80="Excellent"))),"1",(_xlfn.XLOOKUP(AT80,condition[lookupValue],condition[lookupKey],""))))</f>
        <v/>
      </c>
      <c r="AV80" s="7" t="str">
        <f t="shared" si="17"/>
        <v/>
      </c>
      <c r="AW80" s="8"/>
    </row>
    <row r="81" spans="2:49" x14ac:dyDescent="0.25">
      <c r="B81" s="4"/>
      <c r="D81" s="3" t="str">
        <f>IF($A81="ADD",IF(NOT(ISBLANK(C81)),_xlfn.XLOOKUP(C81,ud_amds_table_list[lookupValue],ud_amds_table_list[lookupKey],"ERROR"),""), "")</f>
        <v/>
      </c>
      <c r="G81" s="3" t="str">
        <f>IF($A81="ADD",IF(NOT(ISBLANK(F81)),_xlfn.XLOOKUP(F81,roadnames[lookupValue],roadnames[lookupKey],"ERROR"),""), "")</f>
        <v/>
      </c>
      <c r="H81" s="5"/>
      <c r="I81" s="5"/>
      <c r="J81" s="22"/>
      <c r="L81" s="3" t="str">
        <f>IF($A81="ADD",IF(NOT(ISBLANK(K81)),_xlfn.XLOOKUP(K81,side[lookupValue],side[lookupKey],"ERROR"),""), "")</f>
        <v/>
      </c>
      <c r="M81" s="4"/>
      <c r="O81" s="3" t="str">
        <f>IF($A81="ADD",IF(NOT(ISBLANK(N81)),_xlfn.XLOOKUP(N81,ud_placement[lookupValue],ud_placement[lookupKey],"ERROR"),""), "")</f>
        <v/>
      </c>
      <c r="Q81" s="3" t="str">
        <f>IF($A81="ADD",IF(NOT(ISBLANK(P81)),_xlfn.XLOOKUP(P81,ud_outreach_type[lookupValue],ud_outreach_type[lookupKey],"ERROR"),""), "")</f>
        <v/>
      </c>
      <c r="R81" s="22"/>
      <c r="S81" s="6"/>
      <c r="V81" s="3" t="str">
        <f>IF($A81="ADD",IF(NOT(ISBLANK(U81)),_xlfn.XLOOKUP(U81,ud_coating_system[lookupValue],ud_coating_system[lookupKey],"ERROR"),""), "")</f>
        <v/>
      </c>
      <c r="W81" s="8"/>
      <c r="X81" s="7"/>
      <c r="Y81" s="4" t="str">
        <f t="shared" ca="1" si="9"/>
        <v/>
      </c>
      <c r="Z81" s="4"/>
      <c r="AA81" s="3" t="str">
        <f t="shared" si="10"/>
        <v/>
      </c>
      <c r="AB81" s="3" t="str">
        <f>IF($A81="","",IF((AND($A81="ADD",OR(AA81="",AA81="In Use"))),"5",(_xlfn.XLOOKUP(AA81,ud_asset_status[lookupValue],ud_asset_status[lookupKey],""))))</f>
        <v/>
      </c>
      <c r="AD81" s="3" t="str">
        <f>IF($A81="ADD",IF(NOT(ISBLANK(AC81)),_xlfn.XLOOKUP(AC81,ud_replacement_status[lookupValue],ud_replacement_status[lookupKey],"ERROR"),""), "")</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O81" s="3" t="str">
        <f>IF($A81="ADD",IF(NOT(ISBLANK(AN81)),_xlfn.XLOOKUP(AN81,ud_maintenance_organisation[lookupValue],ud_maintenance_organisation[lookupKey],"ERROR"),""), "")</f>
        <v/>
      </c>
      <c r="AP81" s="3" t="str">
        <f t="shared" si="14"/>
        <v/>
      </c>
      <c r="AQ81" s="3" t="str">
        <f>IF($A81="","",IF((AND($A81="ADD",OR(AP81="",AP81="Vested Assets"))),"12",(_xlfn.XLOOKUP(AP81,ud_work_category[lookupValue],ud_work_category[lookupKey],""))))</f>
        <v/>
      </c>
      <c r="AR81" s="6"/>
      <c r="AS81" s="2" t="str">
        <f t="shared" si="15"/>
        <v/>
      </c>
      <c r="AT81" s="3" t="str">
        <f t="shared" si="16"/>
        <v/>
      </c>
      <c r="AU81" s="3" t="str">
        <f>IF($A81="","",IF((AND($A81="ADD",OR(AT81="",AT81="Excellent"))),"1",(_xlfn.XLOOKUP(AT81,condition[lookupValue],condition[lookupKey],""))))</f>
        <v/>
      </c>
      <c r="AV81" s="7" t="str">
        <f t="shared" si="17"/>
        <v/>
      </c>
      <c r="AW81" s="8"/>
    </row>
    <row r="82" spans="2:49" x14ac:dyDescent="0.25">
      <c r="B82" s="4"/>
      <c r="D82" s="3" t="str">
        <f>IF($A82="ADD",IF(NOT(ISBLANK(C82)),_xlfn.XLOOKUP(C82,ud_amds_table_list[lookupValue],ud_amds_table_list[lookupKey],"ERROR"),""), "")</f>
        <v/>
      </c>
      <c r="G82" s="3" t="str">
        <f>IF($A82="ADD",IF(NOT(ISBLANK(F82)),_xlfn.XLOOKUP(F82,roadnames[lookupValue],roadnames[lookupKey],"ERROR"),""), "")</f>
        <v/>
      </c>
      <c r="H82" s="5"/>
      <c r="I82" s="5"/>
      <c r="J82" s="22"/>
      <c r="L82" s="3" t="str">
        <f>IF($A82="ADD",IF(NOT(ISBLANK(K82)),_xlfn.XLOOKUP(K82,side[lookupValue],side[lookupKey],"ERROR"),""), "")</f>
        <v/>
      </c>
      <c r="M82" s="4"/>
      <c r="O82" s="3" t="str">
        <f>IF($A82="ADD",IF(NOT(ISBLANK(N82)),_xlfn.XLOOKUP(N82,ud_placement[lookupValue],ud_placement[lookupKey],"ERROR"),""), "")</f>
        <v/>
      </c>
      <c r="Q82" s="3" t="str">
        <f>IF($A82="ADD",IF(NOT(ISBLANK(P82)),_xlfn.XLOOKUP(P82,ud_outreach_type[lookupValue],ud_outreach_type[lookupKey],"ERROR"),""), "")</f>
        <v/>
      </c>
      <c r="R82" s="22"/>
      <c r="S82" s="6"/>
      <c r="V82" s="3" t="str">
        <f>IF($A82="ADD",IF(NOT(ISBLANK(U82)),_xlfn.XLOOKUP(U82,ud_coating_system[lookupValue],ud_coating_system[lookupKey],"ERROR"),""), "")</f>
        <v/>
      </c>
      <c r="W82" s="8"/>
      <c r="X82" s="7"/>
      <c r="Y82" s="4" t="str">
        <f t="shared" ca="1" si="9"/>
        <v/>
      </c>
      <c r="Z82" s="4"/>
      <c r="AA82" s="3" t="str">
        <f t="shared" si="10"/>
        <v/>
      </c>
      <c r="AB82" s="3" t="str">
        <f>IF($A82="","",IF((AND($A82="ADD",OR(AA82="",AA82="In Use"))),"5",(_xlfn.XLOOKUP(AA82,ud_asset_status[lookupValue],ud_asset_status[lookupKey],""))))</f>
        <v/>
      </c>
      <c r="AD82" s="3" t="str">
        <f>IF($A82="ADD",IF(NOT(ISBLANK(AC82)),_xlfn.XLOOKUP(AC82,ud_replacement_status[lookupValue],ud_replacement_status[lookupKey],"ERROR"),""), "")</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O82" s="3" t="str">
        <f>IF($A82="ADD",IF(NOT(ISBLANK(AN82)),_xlfn.XLOOKUP(AN82,ud_maintenance_organisation[lookupValue],ud_maintenance_organisation[lookupKey],"ERROR"),""), "")</f>
        <v/>
      </c>
      <c r="AP82" s="3" t="str">
        <f t="shared" si="14"/>
        <v/>
      </c>
      <c r="AQ82" s="3" t="str">
        <f>IF($A82="","",IF((AND($A82="ADD",OR(AP82="",AP82="Vested Assets"))),"12",(_xlfn.XLOOKUP(AP82,ud_work_category[lookupValue],ud_work_category[lookupKey],""))))</f>
        <v/>
      </c>
      <c r="AR82" s="6"/>
      <c r="AS82" s="2" t="str">
        <f t="shared" si="15"/>
        <v/>
      </c>
      <c r="AT82" s="3" t="str">
        <f t="shared" si="16"/>
        <v/>
      </c>
      <c r="AU82" s="3" t="str">
        <f>IF($A82="","",IF((AND($A82="ADD",OR(AT82="",AT82="Excellent"))),"1",(_xlfn.XLOOKUP(AT82,condition[lookupValue],condition[lookupKey],""))))</f>
        <v/>
      </c>
      <c r="AV82" s="7" t="str">
        <f t="shared" si="17"/>
        <v/>
      </c>
      <c r="AW82" s="8"/>
    </row>
    <row r="83" spans="2:49" x14ac:dyDescent="0.25">
      <c r="B83" s="4"/>
      <c r="D83" s="3" t="str">
        <f>IF($A83="ADD",IF(NOT(ISBLANK(C83)),_xlfn.XLOOKUP(C83,ud_amds_table_list[lookupValue],ud_amds_table_list[lookupKey],"ERROR"),""), "")</f>
        <v/>
      </c>
      <c r="G83" s="3" t="str">
        <f>IF($A83="ADD",IF(NOT(ISBLANK(F83)),_xlfn.XLOOKUP(F83,roadnames[lookupValue],roadnames[lookupKey],"ERROR"),""), "")</f>
        <v/>
      </c>
      <c r="H83" s="5"/>
      <c r="I83" s="5"/>
      <c r="J83" s="22"/>
      <c r="L83" s="3" t="str">
        <f>IF($A83="ADD",IF(NOT(ISBLANK(K83)),_xlfn.XLOOKUP(K83,side[lookupValue],side[lookupKey],"ERROR"),""), "")</f>
        <v/>
      </c>
      <c r="M83" s="4"/>
      <c r="O83" s="3" t="str">
        <f>IF($A83="ADD",IF(NOT(ISBLANK(N83)),_xlfn.XLOOKUP(N83,ud_placement[lookupValue],ud_placement[lookupKey],"ERROR"),""), "")</f>
        <v/>
      </c>
      <c r="Q83" s="3" t="str">
        <f>IF($A83="ADD",IF(NOT(ISBLANK(P83)),_xlfn.XLOOKUP(P83,ud_outreach_type[lookupValue],ud_outreach_type[lookupKey],"ERROR"),""), "")</f>
        <v/>
      </c>
      <c r="R83" s="22"/>
      <c r="S83" s="6"/>
      <c r="V83" s="3" t="str">
        <f>IF($A83="ADD",IF(NOT(ISBLANK(U83)),_xlfn.XLOOKUP(U83,ud_coating_system[lookupValue],ud_coating_system[lookupKey],"ERROR"),""), "")</f>
        <v/>
      </c>
      <c r="W83" s="8"/>
      <c r="X83" s="7"/>
      <c r="Y83" s="4" t="str">
        <f t="shared" ca="1" si="9"/>
        <v/>
      </c>
      <c r="Z83" s="4"/>
      <c r="AA83" s="3" t="str">
        <f t="shared" si="10"/>
        <v/>
      </c>
      <c r="AB83" s="3" t="str">
        <f>IF($A83="","",IF((AND($A83="ADD",OR(AA83="",AA83="In Use"))),"5",(_xlfn.XLOOKUP(AA83,ud_asset_status[lookupValue],ud_asset_status[lookupKey],""))))</f>
        <v/>
      </c>
      <c r="AD83" s="3" t="str">
        <f>IF($A83="ADD",IF(NOT(ISBLANK(AC83)),_xlfn.XLOOKUP(AC83,ud_replacement_status[lookupValue],ud_replacement_status[lookupKey],"ERROR"),""), "")</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O83" s="3" t="str">
        <f>IF($A83="ADD",IF(NOT(ISBLANK(AN83)),_xlfn.XLOOKUP(AN83,ud_maintenance_organisation[lookupValue],ud_maintenance_organisation[lookupKey],"ERROR"),""), "")</f>
        <v/>
      </c>
      <c r="AP83" s="3" t="str">
        <f t="shared" si="14"/>
        <v/>
      </c>
      <c r="AQ83" s="3" t="str">
        <f>IF($A83="","",IF((AND($A83="ADD",OR(AP83="",AP83="Vested Assets"))),"12",(_xlfn.XLOOKUP(AP83,ud_work_category[lookupValue],ud_work_category[lookupKey],""))))</f>
        <v/>
      </c>
      <c r="AR83" s="6"/>
      <c r="AS83" s="2" t="str">
        <f t="shared" si="15"/>
        <v/>
      </c>
      <c r="AT83" s="3" t="str">
        <f t="shared" si="16"/>
        <v/>
      </c>
      <c r="AU83" s="3" t="str">
        <f>IF($A83="","",IF((AND($A83="ADD",OR(AT83="",AT83="Excellent"))),"1",(_xlfn.XLOOKUP(AT83,condition[lookupValue],condition[lookupKey],""))))</f>
        <v/>
      </c>
      <c r="AV83" s="7" t="str">
        <f t="shared" si="17"/>
        <v/>
      </c>
      <c r="AW83" s="8"/>
    </row>
    <row r="84" spans="2:49" x14ac:dyDescent="0.25">
      <c r="B84" s="4"/>
      <c r="D84" s="3" t="str">
        <f>IF($A84="ADD",IF(NOT(ISBLANK(C84)),_xlfn.XLOOKUP(C84,ud_amds_table_list[lookupValue],ud_amds_table_list[lookupKey],"ERROR"),""), "")</f>
        <v/>
      </c>
      <c r="G84" s="3" t="str">
        <f>IF($A84="ADD",IF(NOT(ISBLANK(F84)),_xlfn.XLOOKUP(F84,roadnames[lookupValue],roadnames[lookupKey],"ERROR"),""), "")</f>
        <v/>
      </c>
      <c r="H84" s="5"/>
      <c r="I84" s="5"/>
      <c r="J84" s="22"/>
      <c r="L84" s="3" t="str">
        <f>IF($A84="ADD",IF(NOT(ISBLANK(K84)),_xlfn.XLOOKUP(K84,side[lookupValue],side[lookupKey],"ERROR"),""), "")</f>
        <v/>
      </c>
      <c r="M84" s="4"/>
      <c r="O84" s="3" t="str">
        <f>IF($A84="ADD",IF(NOT(ISBLANK(N84)),_xlfn.XLOOKUP(N84,ud_placement[lookupValue],ud_placement[lookupKey],"ERROR"),""), "")</f>
        <v/>
      </c>
      <c r="Q84" s="3" t="str">
        <f>IF($A84="ADD",IF(NOT(ISBLANK(P84)),_xlfn.XLOOKUP(P84,ud_outreach_type[lookupValue],ud_outreach_type[lookupKey],"ERROR"),""), "")</f>
        <v/>
      </c>
      <c r="R84" s="22"/>
      <c r="S84" s="6"/>
      <c r="V84" s="3" t="str">
        <f>IF($A84="ADD",IF(NOT(ISBLANK(U84)),_xlfn.XLOOKUP(U84,ud_coating_system[lookupValue],ud_coating_system[lookupKey],"ERROR"),""), "")</f>
        <v/>
      </c>
      <c r="W84" s="8"/>
      <c r="X84" s="7"/>
      <c r="Y84" s="4" t="str">
        <f t="shared" ca="1" si="9"/>
        <v/>
      </c>
      <c r="Z84" s="4"/>
      <c r="AA84" s="3" t="str">
        <f t="shared" si="10"/>
        <v/>
      </c>
      <c r="AB84" s="3" t="str">
        <f>IF($A84="","",IF((AND($A84="ADD",OR(AA84="",AA84="In Use"))),"5",(_xlfn.XLOOKUP(AA84,ud_asset_status[lookupValue],ud_asset_status[lookupKey],""))))</f>
        <v/>
      </c>
      <c r="AD84" s="3" t="str">
        <f>IF($A84="ADD",IF(NOT(ISBLANK(AC84)),_xlfn.XLOOKUP(AC84,ud_replacement_status[lookupValue],ud_replacement_status[lookupKey],"ERROR"),""), "")</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O84" s="3" t="str">
        <f>IF($A84="ADD",IF(NOT(ISBLANK(AN84)),_xlfn.XLOOKUP(AN84,ud_maintenance_organisation[lookupValue],ud_maintenance_organisation[lookupKey],"ERROR"),""), "")</f>
        <v/>
      </c>
      <c r="AP84" s="3" t="str">
        <f t="shared" si="14"/>
        <v/>
      </c>
      <c r="AQ84" s="3" t="str">
        <f>IF($A84="","",IF((AND($A84="ADD",OR(AP84="",AP84="Vested Assets"))),"12",(_xlfn.XLOOKUP(AP84,ud_work_category[lookupValue],ud_work_category[lookupKey],""))))</f>
        <v/>
      </c>
      <c r="AR84" s="6"/>
      <c r="AS84" s="2" t="str">
        <f t="shared" si="15"/>
        <v/>
      </c>
      <c r="AT84" s="3" t="str">
        <f t="shared" si="16"/>
        <v/>
      </c>
      <c r="AU84" s="3" t="str">
        <f>IF($A84="","",IF((AND($A84="ADD",OR(AT84="",AT84="Excellent"))),"1",(_xlfn.XLOOKUP(AT84,condition[lookupValue],condition[lookupKey],""))))</f>
        <v/>
      </c>
      <c r="AV84" s="7" t="str">
        <f t="shared" si="17"/>
        <v/>
      </c>
      <c r="AW84" s="8"/>
    </row>
    <row r="85" spans="2:49" x14ac:dyDescent="0.25">
      <c r="B85" s="4"/>
      <c r="D85" s="3" t="str">
        <f>IF($A85="ADD",IF(NOT(ISBLANK(C85)),_xlfn.XLOOKUP(C85,ud_amds_table_list[lookupValue],ud_amds_table_list[lookupKey],"ERROR"),""), "")</f>
        <v/>
      </c>
      <c r="G85" s="3" t="str">
        <f>IF($A85="ADD",IF(NOT(ISBLANK(F85)),_xlfn.XLOOKUP(F85,roadnames[lookupValue],roadnames[lookupKey],"ERROR"),""), "")</f>
        <v/>
      </c>
      <c r="H85" s="5"/>
      <c r="I85" s="5"/>
      <c r="J85" s="22"/>
      <c r="L85" s="3" t="str">
        <f>IF($A85="ADD",IF(NOT(ISBLANK(K85)),_xlfn.XLOOKUP(K85,side[lookupValue],side[lookupKey],"ERROR"),""), "")</f>
        <v/>
      </c>
      <c r="M85" s="4"/>
      <c r="O85" s="3" t="str">
        <f>IF($A85="ADD",IF(NOT(ISBLANK(N85)),_xlfn.XLOOKUP(N85,ud_placement[lookupValue],ud_placement[lookupKey],"ERROR"),""), "")</f>
        <v/>
      </c>
      <c r="Q85" s="3" t="str">
        <f>IF($A85="ADD",IF(NOT(ISBLANK(P85)),_xlfn.XLOOKUP(P85,ud_outreach_type[lookupValue],ud_outreach_type[lookupKey],"ERROR"),""), "")</f>
        <v/>
      </c>
      <c r="R85" s="22"/>
      <c r="S85" s="6"/>
      <c r="V85" s="3" t="str">
        <f>IF($A85="ADD",IF(NOT(ISBLANK(U85)),_xlfn.XLOOKUP(U85,ud_coating_system[lookupValue],ud_coating_system[lookupKey],"ERROR"),""), "")</f>
        <v/>
      </c>
      <c r="W85" s="8"/>
      <c r="X85" s="7"/>
      <c r="Y85" s="4" t="str">
        <f t="shared" ca="1" si="9"/>
        <v/>
      </c>
      <c r="Z85" s="4"/>
      <c r="AA85" s="3" t="str">
        <f t="shared" si="10"/>
        <v/>
      </c>
      <c r="AB85" s="3" t="str">
        <f>IF($A85="","",IF((AND($A85="ADD",OR(AA85="",AA85="In Use"))),"5",(_xlfn.XLOOKUP(AA85,ud_asset_status[lookupValue],ud_asset_status[lookupKey],""))))</f>
        <v/>
      </c>
      <c r="AD85" s="3" t="str">
        <f>IF($A85="ADD",IF(NOT(ISBLANK(AC85)),_xlfn.XLOOKUP(AC85,ud_replacement_status[lookupValue],ud_replacement_status[lookupKey],"ERROR"),""), "")</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O85" s="3" t="str">
        <f>IF($A85="ADD",IF(NOT(ISBLANK(AN85)),_xlfn.XLOOKUP(AN85,ud_maintenance_organisation[lookupValue],ud_maintenance_organisation[lookupKey],"ERROR"),""), "")</f>
        <v/>
      </c>
      <c r="AP85" s="3" t="str">
        <f t="shared" si="14"/>
        <v/>
      </c>
      <c r="AQ85" s="3" t="str">
        <f>IF($A85="","",IF((AND($A85="ADD",OR(AP85="",AP85="Vested Assets"))),"12",(_xlfn.XLOOKUP(AP85,ud_work_category[lookupValue],ud_work_category[lookupKey],""))))</f>
        <v/>
      </c>
      <c r="AR85" s="6"/>
      <c r="AS85" s="2" t="str">
        <f t="shared" si="15"/>
        <v/>
      </c>
      <c r="AT85" s="3" t="str">
        <f t="shared" si="16"/>
        <v/>
      </c>
      <c r="AU85" s="3" t="str">
        <f>IF($A85="","",IF((AND($A85="ADD",OR(AT85="",AT85="Excellent"))),"1",(_xlfn.XLOOKUP(AT85,condition[lookupValue],condition[lookupKey],""))))</f>
        <v/>
      </c>
      <c r="AV85" s="7" t="str">
        <f t="shared" si="17"/>
        <v/>
      </c>
      <c r="AW85" s="8"/>
    </row>
    <row r="86" spans="2:49" x14ac:dyDescent="0.25">
      <c r="B86" s="4"/>
      <c r="D86" s="3" t="str">
        <f>IF($A86="ADD",IF(NOT(ISBLANK(C86)),_xlfn.XLOOKUP(C86,ud_amds_table_list[lookupValue],ud_amds_table_list[lookupKey],"ERROR"),""), "")</f>
        <v/>
      </c>
      <c r="G86" s="3" t="str">
        <f>IF($A86="ADD",IF(NOT(ISBLANK(F86)),_xlfn.XLOOKUP(F86,roadnames[lookupValue],roadnames[lookupKey],"ERROR"),""), "")</f>
        <v/>
      </c>
      <c r="H86" s="5"/>
      <c r="I86" s="5"/>
      <c r="J86" s="22"/>
      <c r="L86" s="3" t="str">
        <f>IF($A86="ADD",IF(NOT(ISBLANK(K86)),_xlfn.XLOOKUP(K86,side[lookupValue],side[lookupKey],"ERROR"),""), "")</f>
        <v/>
      </c>
      <c r="M86" s="4"/>
      <c r="O86" s="3" t="str">
        <f>IF($A86="ADD",IF(NOT(ISBLANK(N86)),_xlfn.XLOOKUP(N86,ud_placement[lookupValue],ud_placement[lookupKey],"ERROR"),""), "")</f>
        <v/>
      </c>
      <c r="Q86" s="3" t="str">
        <f>IF($A86="ADD",IF(NOT(ISBLANK(P86)),_xlfn.XLOOKUP(P86,ud_outreach_type[lookupValue],ud_outreach_type[lookupKey],"ERROR"),""), "")</f>
        <v/>
      </c>
      <c r="R86" s="22"/>
      <c r="S86" s="6"/>
      <c r="V86" s="3" t="str">
        <f>IF($A86="ADD",IF(NOT(ISBLANK(U86)),_xlfn.XLOOKUP(U86,ud_coating_system[lookupValue],ud_coating_system[lookupKey],"ERROR"),""), "")</f>
        <v/>
      </c>
      <c r="W86" s="8"/>
      <c r="X86" s="7"/>
      <c r="Y86" s="4" t="str">
        <f t="shared" ca="1" si="9"/>
        <v/>
      </c>
      <c r="Z86" s="4"/>
      <c r="AA86" s="3" t="str">
        <f t="shared" si="10"/>
        <v/>
      </c>
      <c r="AB86" s="3" t="str">
        <f>IF($A86="","",IF((AND($A86="ADD",OR(AA86="",AA86="In Use"))),"5",(_xlfn.XLOOKUP(AA86,ud_asset_status[lookupValue],ud_asset_status[lookupKey],""))))</f>
        <v/>
      </c>
      <c r="AD86" s="3" t="str">
        <f>IF($A86="ADD",IF(NOT(ISBLANK(AC86)),_xlfn.XLOOKUP(AC86,ud_replacement_status[lookupValue],ud_replacement_status[lookupKey],"ERROR"),""), "")</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O86" s="3" t="str">
        <f>IF($A86="ADD",IF(NOT(ISBLANK(AN86)),_xlfn.XLOOKUP(AN86,ud_maintenance_organisation[lookupValue],ud_maintenance_organisation[lookupKey],"ERROR"),""), "")</f>
        <v/>
      </c>
      <c r="AP86" s="3" t="str">
        <f t="shared" si="14"/>
        <v/>
      </c>
      <c r="AQ86" s="3" t="str">
        <f>IF($A86="","",IF((AND($A86="ADD",OR(AP86="",AP86="Vested Assets"))),"12",(_xlfn.XLOOKUP(AP86,ud_work_category[lookupValue],ud_work_category[lookupKey],""))))</f>
        <v/>
      </c>
      <c r="AR86" s="6"/>
      <c r="AS86" s="2" t="str">
        <f t="shared" si="15"/>
        <v/>
      </c>
      <c r="AT86" s="3" t="str">
        <f t="shared" si="16"/>
        <v/>
      </c>
      <c r="AU86" s="3" t="str">
        <f>IF($A86="","",IF((AND($A86="ADD",OR(AT86="",AT86="Excellent"))),"1",(_xlfn.XLOOKUP(AT86,condition[lookupValue],condition[lookupKey],""))))</f>
        <v/>
      </c>
      <c r="AV86" s="7" t="str">
        <f t="shared" si="17"/>
        <v/>
      </c>
      <c r="AW86" s="8"/>
    </row>
    <row r="87" spans="2:49" x14ac:dyDescent="0.25">
      <c r="B87" s="4"/>
      <c r="D87" s="3" t="str">
        <f>IF($A87="ADD",IF(NOT(ISBLANK(C87)),_xlfn.XLOOKUP(C87,ud_amds_table_list[lookupValue],ud_amds_table_list[lookupKey],"ERROR"),""), "")</f>
        <v/>
      </c>
      <c r="G87" s="3" t="str">
        <f>IF($A87="ADD",IF(NOT(ISBLANK(F87)),_xlfn.XLOOKUP(F87,roadnames[lookupValue],roadnames[lookupKey],"ERROR"),""), "")</f>
        <v/>
      </c>
      <c r="H87" s="5"/>
      <c r="I87" s="5"/>
      <c r="J87" s="22"/>
      <c r="L87" s="3" t="str">
        <f>IF($A87="ADD",IF(NOT(ISBLANK(K87)),_xlfn.XLOOKUP(K87,side[lookupValue],side[lookupKey],"ERROR"),""), "")</f>
        <v/>
      </c>
      <c r="M87" s="4"/>
      <c r="O87" s="3" t="str">
        <f>IF($A87="ADD",IF(NOT(ISBLANK(N87)),_xlfn.XLOOKUP(N87,ud_placement[lookupValue],ud_placement[lookupKey],"ERROR"),""), "")</f>
        <v/>
      </c>
      <c r="Q87" s="3" t="str">
        <f>IF($A87="ADD",IF(NOT(ISBLANK(P87)),_xlfn.XLOOKUP(P87,ud_outreach_type[lookupValue],ud_outreach_type[lookupKey],"ERROR"),""), "")</f>
        <v/>
      </c>
      <c r="R87" s="22"/>
      <c r="S87" s="6"/>
      <c r="V87" s="3" t="str">
        <f>IF($A87="ADD",IF(NOT(ISBLANK(U87)),_xlfn.XLOOKUP(U87,ud_coating_system[lookupValue],ud_coating_system[lookupKey],"ERROR"),""), "")</f>
        <v/>
      </c>
      <c r="W87" s="8"/>
      <c r="X87" s="7"/>
      <c r="Y87" s="4" t="str">
        <f t="shared" ca="1" si="9"/>
        <v/>
      </c>
      <c r="Z87" s="4"/>
      <c r="AA87" s="3" t="str">
        <f t="shared" si="10"/>
        <v/>
      </c>
      <c r="AB87" s="3" t="str">
        <f>IF($A87="","",IF((AND($A87="ADD",OR(AA87="",AA87="In Use"))),"5",(_xlfn.XLOOKUP(AA87,ud_asset_status[lookupValue],ud_asset_status[lookupKey],""))))</f>
        <v/>
      </c>
      <c r="AD87" s="3" t="str">
        <f>IF($A87="ADD",IF(NOT(ISBLANK(AC87)),_xlfn.XLOOKUP(AC87,ud_replacement_status[lookupValue],ud_replacement_status[lookupKey],"ERROR"),""), "")</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O87" s="3" t="str">
        <f>IF($A87="ADD",IF(NOT(ISBLANK(AN87)),_xlfn.XLOOKUP(AN87,ud_maintenance_organisation[lookupValue],ud_maintenance_organisation[lookupKey],"ERROR"),""), "")</f>
        <v/>
      </c>
      <c r="AP87" s="3" t="str">
        <f t="shared" si="14"/>
        <v/>
      </c>
      <c r="AQ87" s="3" t="str">
        <f>IF($A87="","",IF((AND($A87="ADD",OR(AP87="",AP87="Vested Assets"))),"12",(_xlfn.XLOOKUP(AP87,ud_work_category[lookupValue],ud_work_category[lookupKey],""))))</f>
        <v/>
      </c>
      <c r="AR87" s="6"/>
      <c r="AS87" s="2" t="str">
        <f t="shared" si="15"/>
        <v/>
      </c>
      <c r="AT87" s="3" t="str">
        <f t="shared" si="16"/>
        <v/>
      </c>
      <c r="AU87" s="3" t="str">
        <f>IF($A87="","",IF((AND($A87="ADD",OR(AT87="",AT87="Excellent"))),"1",(_xlfn.XLOOKUP(AT87,condition[lookupValue],condition[lookupKey],""))))</f>
        <v/>
      </c>
      <c r="AV87" s="7" t="str">
        <f t="shared" si="17"/>
        <v/>
      </c>
      <c r="AW87" s="8"/>
    </row>
    <row r="88" spans="2:49" x14ac:dyDescent="0.25">
      <c r="B88" s="4"/>
      <c r="D88" s="3" t="str">
        <f>IF($A88="ADD",IF(NOT(ISBLANK(C88)),_xlfn.XLOOKUP(C88,ud_amds_table_list[lookupValue],ud_amds_table_list[lookupKey],"ERROR"),""), "")</f>
        <v/>
      </c>
      <c r="G88" s="3" t="str">
        <f>IF($A88="ADD",IF(NOT(ISBLANK(F88)),_xlfn.XLOOKUP(F88,roadnames[lookupValue],roadnames[lookupKey],"ERROR"),""), "")</f>
        <v/>
      </c>
      <c r="H88" s="5"/>
      <c r="I88" s="5"/>
      <c r="J88" s="22"/>
      <c r="L88" s="3" t="str">
        <f>IF($A88="ADD",IF(NOT(ISBLANK(K88)),_xlfn.XLOOKUP(K88,side[lookupValue],side[lookupKey],"ERROR"),""), "")</f>
        <v/>
      </c>
      <c r="M88" s="4"/>
      <c r="O88" s="3" t="str">
        <f>IF($A88="ADD",IF(NOT(ISBLANK(N88)),_xlfn.XLOOKUP(N88,ud_placement[lookupValue],ud_placement[lookupKey],"ERROR"),""), "")</f>
        <v/>
      </c>
      <c r="Q88" s="3" t="str">
        <f>IF($A88="ADD",IF(NOT(ISBLANK(P88)),_xlfn.XLOOKUP(P88,ud_outreach_type[lookupValue],ud_outreach_type[lookupKey],"ERROR"),""), "")</f>
        <v/>
      </c>
      <c r="R88" s="22"/>
      <c r="S88" s="6"/>
      <c r="V88" s="3" t="str">
        <f>IF($A88="ADD",IF(NOT(ISBLANK(U88)),_xlfn.XLOOKUP(U88,ud_coating_system[lookupValue],ud_coating_system[lookupKey],"ERROR"),""), "")</f>
        <v/>
      </c>
      <c r="W88" s="8"/>
      <c r="X88" s="7"/>
      <c r="Y88" s="4" t="str">
        <f t="shared" ca="1" si="9"/>
        <v/>
      </c>
      <c r="Z88" s="4"/>
      <c r="AA88" s="3" t="str">
        <f t="shared" si="10"/>
        <v/>
      </c>
      <c r="AB88" s="3" t="str">
        <f>IF($A88="","",IF((AND($A88="ADD",OR(AA88="",AA88="In Use"))),"5",(_xlfn.XLOOKUP(AA88,ud_asset_status[lookupValue],ud_asset_status[lookupKey],""))))</f>
        <v/>
      </c>
      <c r="AD88" s="3" t="str">
        <f>IF($A88="ADD",IF(NOT(ISBLANK(AC88)),_xlfn.XLOOKUP(AC88,ud_replacement_status[lookupValue],ud_replacement_status[lookupKey],"ERROR"),""), "")</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O88" s="3" t="str">
        <f>IF($A88="ADD",IF(NOT(ISBLANK(AN88)),_xlfn.XLOOKUP(AN88,ud_maintenance_organisation[lookupValue],ud_maintenance_organisation[lookupKey],"ERROR"),""), "")</f>
        <v/>
      </c>
      <c r="AP88" s="3" t="str">
        <f t="shared" si="14"/>
        <v/>
      </c>
      <c r="AQ88" s="3" t="str">
        <f>IF($A88="","",IF((AND($A88="ADD",OR(AP88="",AP88="Vested Assets"))),"12",(_xlfn.XLOOKUP(AP88,ud_work_category[lookupValue],ud_work_category[lookupKey],""))))</f>
        <v/>
      </c>
      <c r="AR88" s="6"/>
      <c r="AS88" s="2" t="str">
        <f t="shared" si="15"/>
        <v/>
      </c>
      <c r="AT88" s="3" t="str">
        <f t="shared" si="16"/>
        <v/>
      </c>
      <c r="AU88" s="3" t="str">
        <f>IF($A88="","",IF((AND($A88="ADD",OR(AT88="",AT88="Excellent"))),"1",(_xlfn.XLOOKUP(AT88,condition[lookupValue],condition[lookupKey],""))))</f>
        <v/>
      </c>
      <c r="AV88" s="7" t="str">
        <f t="shared" si="17"/>
        <v/>
      </c>
      <c r="AW88" s="8"/>
    </row>
    <row r="89" spans="2:49" x14ac:dyDescent="0.25">
      <c r="B89" s="4"/>
      <c r="D89" s="3" t="str">
        <f>IF($A89="ADD",IF(NOT(ISBLANK(C89)),_xlfn.XLOOKUP(C89,ud_amds_table_list[lookupValue],ud_amds_table_list[lookupKey],"ERROR"),""), "")</f>
        <v/>
      </c>
      <c r="G89" s="3" t="str">
        <f>IF($A89="ADD",IF(NOT(ISBLANK(F89)),_xlfn.XLOOKUP(F89,roadnames[lookupValue],roadnames[lookupKey],"ERROR"),""), "")</f>
        <v/>
      </c>
      <c r="H89" s="5"/>
      <c r="I89" s="5"/>
      <c r="J89" s="22"/>
      <c r="L89" s="3" t="str">
        <f>IF($A89="ADD",IF(NOT(ISBLANK(K89)),_xlfn.XLOOKUP(K89,side[lookupValue],side[lookupKey],"ERROR"),""), "")</f>
        <v/>
      </c>
      <c r="M89" s="4"/>
      <c r="O89" s="3" t="str">
        <f>IF($A89="ADD",IF(NOT(ISBLANK(N89)),_xlfn.XLOOKUP(N89,ud_placement[lookupValue],ud_placement[lookupKey],"ERROR"),""), "")</f>
        <v/>
      </c>
      <c r="Q89" s="3" t="str">
        <f>IF($A89="ADD",IF(NOT(ISBLANK(P89)),_xlfn.XLOOKUP(P89,ud_outreach_type[lookupValue],ud_outreach_type[lookupKey],"ERROR"),""), "")</f>
        <v/>
      </c>
      <c r="R89" s="22"/>
      <c r="S89" s="6"/>
      <c r="V89" s="3" t="str">
        <f>IF($A89="ADD",IF(NOT(ISBLANK(U89)),_xlfn.XLOOKUP(U89,ud_coating_system[lookupValue],ud_coating_system[lookupKey],"ERROR"),""), "")</f>
        <v/>
      </c>
      <c r="W89" s="8"/>
      <c r="X89" s="7"/>
      <c r="Y89" s="4" t="str">
        <f t="shared" ca="1" si="9"/>
        <v/>
      </c>
      <c r="Z89" s="4"/>
      <c r="AA89" s="3" t="str">
        <f t="shared" si="10"/>
        <v/>
      </c>
      <c r="AB89" s="3" t="str">
        <f>IF($A89="","",IF((AND($A89="ADD",OR(AA89="",AA89="In Use"))),"5",(_xlfn.XLOOKUP(AA89,ud_asset_status[lookupValue],ud_asset_status[lookupKey],""))))</f>
        <v/>
      </c>
      <c r="AD89" s="3" t="str">
        <f>IF($A89="ADD",IF(NOT(ISBLANK(AC89)),_xlfn.XLOOKUP(AC89,ud_replacement_status[lookupValue],ud_replacement_status[lookupKey],"ERROR"),""), "")</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O89" s="3" t="str">
        <f>IF($A89="ADD",IF(NOT(ISBLANK(AN89)),_xlfn.XLOOKUP(AN89,ud_maintenance_organisation[lookupValue],ud_maintenance_organisation[lookupKey],"ERROR"),""), "")</f>
        <v/>
      </c>
      <c r="AP89" s="3" t="str">
        <f t="shared" si="14"/>
        <v/>
      </c>
      <c r="AQ89" s="3" t="str">
        <f>IF($A89="","",IF((AND($A89="ADD",OR(AP89="",AP89="Vested Assets"))),"12",(_xlfn.XLOOKUP(AP89,ud_work_category[lookupValue],ud_work_category[lookupKey],""))))</f>
        <v/>
      </c>
      <c r="AR89" s="6"/>
      <c r="AS89" s="2" t="str">
        <f t="shared" si="15"/>
        <v/>
      </c>
      <c r="AT89" s="3" t="str">
        <f t="shared" si="16"/>
        <v/>
      </c>
      <c r="AU89" s="3" t="str">
        <f>IF($A89="","",IF((AND($A89="ADD",OR(AT89="",AT89="Excellent"))),"1",(_xlfn.XLOOKUP(AT89,condition[lookupValue],condition[lookupKey],""))))</f>
        <v/>
      </c>
      <c r="AV89" s="7" t="str">
        <f t="shared" si="17"/>
        <v/>
      </c>
      <c r="AW89" s="8"/>
    </row>
    <row r="90" spans="2:49" x14ac:dyDescent="0.25">
      <c r="B90" s="4"/>
      <c r="D90" s="3" t="str">
        <f>IF($A90="ADD",IF(NOT(ISBLANK(C90)),_xlfn.XLOOKUP(C90,ud_amds_table_list[lookupValue],ud_amds_table_list[lookupKey],"ERROR"),""), "")</f>
        <v/>
      </c>
      <c r="G90" s="3" t="str">
        <f>IF($A90="ADD",IF(NOT(ISBLANK(F90)),_xlfn.XLOOKUP(F90,roadnames[lookupValue],roadnames[lookupKey],"ERROR"),""), "")</f>
        <v/>
      </c>
      <c r="H90" s="5"/>
      <c r="I90" s="5"/>
      <c r="J90" s="22"/>
      <c r="L90" s="3" t="str">
        <f>IF($A90="ADD",IF(NOT(ISBLANK(K90)),_xlfn.XLOOKUP(K90,side[lookupValue],side[lookupKey],"ERROR"),""), "")</f>
        <v/>
      </c>
      <c r="M90" s="4"/>
      <c r="O90" s="3" t="str">
        <f>IF($A90="ADD",IF(NOT(ISBLANK(N90)),_xlfn.XLOOKUP(N90,ud_placement[lookupValue],ud_placement[lookupKey],"ERROR"),""), "")</f>
        <v/>
      </c>
      <c r="Q90" s="3" t="str">
        <f>IF($A90="ADD",IF(NOT(ISBLANK(P90)),_xlfn.XLOOKUP(P90,ud_outreach_type[lookupValue],ud_outreach_type[lookupKey],"ERROR"),""), "")</f>
        <v/>
      </c>
      <c r="R90" s="22"/>
      <c r="S90" s="6"/>
      <c r="V90" s="3" t="str">
        <f>IF($A90="ADD",IF(NOT(ISBLANK(U90)),_xlfn.XLOOKUP(U90,ud_coating_system[lookupValue],ud_coating_system[lookupKey],"ERROR"),""), "")</f>
        <v/>
      </c>
      <c r="W90" s="8"/>
      <c r="X90" s="7"/>
      <c r="Y90" s="4" t="str">
        <f t="shared" ca="1" si="9"/>
        <v/>
      </c>
      <c r="Z90" s="4"/>
      <c r="AA90" s="3" t="str">
        <f t="shared" si="10"/>
        <v/>
      </c>
      <c r="AB90" s="3" t="str">
        <f>IF($A90="","",IF((AND($A90="ADD",OR(AA90="",AA90="In Use"))),"5",(_xlfn.XLOOKUP(AA90,ud_asset_status[lookupValue],ud_asset_status[lookupKey],""))))</f>
        <v/>
      </c>
      <c r="AD90" s="3" t="str">
        <f>IF($A90="ADD",IF(NOT(ISBLANK(AC90)),_xlfn.XLOOKUP(AC90,ud_replacement_status[lookupValue],ud_replacement_status[lookupKey],"ERROR"),""), "")</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O90" s="3" t="str">
        <f>IF($A90="ADD",IF(NOT(ISBLANK(AN90)),_xlfn.XLOOKUP(AN90,ud_maintenance_organisation[lookupValue],ud_maintenance_organisation[lookupKey],"ERROR"),""), "")</f>
        <v/>
      </c>
      <c r="AP90" s="3" t="str">
        <f t="shared" si="14"/>
        <v/>
      </c>
      <c r="AQ90" s="3" t="str">
        <f>IF($A90="","",IF((AND($A90="ADD",OR(AP90="",AP90="Vested Assets"))),"12",(_xlfn.XLOOKUP(AP90,ud_work_category[lookupValue],ud_work_category[lookupKey],""))))</f>
        <v/>
      </c>
      <c r="AR90" s="6"/>
      <c r="AS90" s="2" t="str">
        <f t="shared" si="15"/>
        <v/>
      </c>
      <c r="AT90" s="3" t="str">
        <f t="shared" si="16"/>
        <v/>
      </c>
      <c r="AU90" s="3" t="str">
        <f>IF($A90="","",IF((AND($A90="ADD",OR(AT90="",AT90="Excellent"))),"1",(_xlfn.XLOOKUP(AT90,condition[lookupValue],condition[lookupKey],""))))</f>
        <v/>
      </c>
      <c r="AV90" s="7" t="str">
        <f t="shared" si="17"/>
        <v/>
      </c>
      <c r="AW90" s="8"/>
    </row>
    <row r="91" spans="2:49" x14ac:dyDescent="0.25">
      <c r="B91" s="4"/>
      <c r="D91" s="3" t="str">
        <f>IF($A91="ADD",IF(NOT(ISBLANK(C91)),_xlfn.XLOOKUP(C91,ud_amds_table_list[lookupValue],ud_amds_table_list[lookupKey],"ERROR"),""), "")</f>
        <v/>
      </c>
      <c r="G91" s="3" t="str">
        <f>IF($A91="ADD",IF(NOT(ISBLANK(F91)),_xlfn.XLOOKUP(F91,roadnames[lookupValue],roadnames[lookupKey],"ERROR"),""), "")</f>
        <v/>
      </c>
      <c r="H91" s="5"/>
      <c r="I91" s="5"/>
      <c r="J91" s="22"/>
      <c r="L91" s="3" t="str">
        <f>IF($A91="ADD",IF(NOT(ISBLANK(K91)),_xlfn.XLOOKUP(K91,side[lookupValue],side[lookupKey],"ERROR"),""), "")</f>
        <v/>
      </c>
      <c r="M91" s="4"/>
      <c r="O91" s="3" t="str">
        <f>IF($A91="ADD",IF(NOT(ISBLANK(N91)),_xlfn.XLOOKUP(N91,ud_placement[lookupValue],ud_placement[lookupKey],"ERROR"),""), "")</f>
        <v/>
      </c>
      <c r="Q91" s="3" t="str">
        <f>IF($A91="ADD",IF(NOT(ISBLANK(P91)),_xlfn.XLOOKUP(P91,ud_outreach_type[lookupValue],ud_outreach_type[lookupKey],"ERROR"),""), "")</f>
        <v/>
      </c>
      <c r="R91" s="22"/>
      <c r="S91" s="6"/>
      <c r="V91" s="3" t="str">
        <f>IF($A91="ADD",IF(NOT(ISBLANK(U91)),_xlfn.XLOOKUP(U91,ud_coating_system[lookupValue],ud_coating_system[lookupKey],"ERROR"),""), "")</f>
        <v/>
      </c>
      <c r="W91" s="8"/>
      <c r="X91" s="7"/>
      <c r="Y91" s="4" t="str">
        <f t="shared" ca="1" si="9"/>
        <v/>
      </c>
      <c r="Z91" s="4"/>
      <c r="AA91" s="3" t="str">
        <f t="shared" si="10"/>
        <v/>
      </c>
      <c r="AB91" s="3" t="str">
        <f>IF($A91="","",IF((AND($A91="ADD",OR(AA91="",AA91="In Use"))),"5",(_xlfn.XLOOKUP(AA91,ud_asset_status[lookupValue],ud_asset_status[lookupKey],""))))</f>
        <v/>
      </c>
      <c r="AD91" s="3" t="str">
        <f>IF($A91="ADD",IF(NOT(ISBLANK(AC91)),_xlfn.XLOOKUP(AC91,ud_replacement_status[lookupValue],ud_replacement_status[lookupKey],"ERROR"),""), "")</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O91" s="3" t="str">
        <f>IF($A91="ADD",IF(NOT(ISBLANK(AN91)),_xlfn.XLOOKUP(AN91,ud_maintenance_organisation[lookupValue],ud_maintenance_organisation[lookupKey],"ERROR"),""), "")</f>
        <v/>
      </c>
      <c r="AP91" s="3" t="str">
        <f t="shared" si="14"/>
        <v/>
      </c>
      <c r="AQ91" s="3" t="str">
        <f>IF($A91="","",IF((AND($A91="ADD",OR(AP91="",AP91="Vested Assets"))),"12",(_xlfn.XLOOKUP(AP91,ud_work_category[lookupValue],ud_work_category[lookupKey],""))))</f>
        <v/>
      </c>
      <c r="AR91" s="6"/>
      <c r="AS91" s="2" t="str">
        <f t="shared" si="15"/>
        <v/>
      </c>
      <c r="AT91" s="3" t="str">
        <f t="shared" si="16"/>
        <v/>
      </c>
      <c r="AU91" s="3" t="str">
        <f>IF($A91="","",IF((AND($A91="ADD",OR(AT91="",AT91="Excellent"))),"1",(_xlfn.XLOOKUP(AT91,condition[lookupValue],condition[lookupKey],""))))</f>
        <v/>
      </c>
      <c r="AV91" s="7" t="str">
        <f t="shared" si="17"/>
        <v/>
      </c>
      <c r="AW91" s="8"/>
    </row>
    <row r="92" spans="2:49" x14ac:dyDescent="0.25">
      <c r="B92" s="4"/>
      <c r="D92" s="3" t="str">
        <f>IF($A92="ADD",IF(NOT(ISBLANK(C92)),_xlfn.XLOOKUP(C92,ud_amds_table_list[lookupValue],ud_amds_table_list[lookupKey],"ERROR"),""), "")</f>
        <v/>
      </c>
      <c r="G92" s="3" t="str">
        <f>IF($A92="ADD",IF(NOT(ISBLANK(F92)),_xlfn.XLOOKUP(F92,roadnames[lookupValue],roadnames[lookupKey],"ERROR"),""), "")</f>
        <v/>
      </c>
      <c r="H92" s="5"/>
      <c r="I92" s="5"/>
      <c r="J92" s="22"/>
      <c r="L92" s="3" t="str">
        <f>IF($A92="ADD",IF(NOT(ISBLANK(K92)),_xlfn.XLOOKUP(K92,side[lookupValue],side[lookupKey],"ERROR"),""), "")</f>
        <v/>
      </c>
      <c r="M92" s="4"/>
      <c r="O92" s="3" t="str">
        <f>IF($A92="ADD",IF(NOT(ISBLANK(N92)),_xlfn.XLOOKUP(N92,ud_placement[lookupValue],ud_placement[lookupKey],"ERROR"),""), "")</f>
        <v/>
      </c>
      <c r="Q92" s="3" t="str">
        <f>IF($A92="ADD",IF(NOT(ISBLANK(P92)),_xlfn.XLOOKUP(P92,ud_outreach_type[lookupValue],ud_outreach_type[lookupKey],"ERROR"),""), "")</f>
        <v/>
      </c>
      <c r="R92" s="22"/>
      <c r="S92" s="6"/>
      <c r="V92" s="3" t="str">
        <f>IF($A92="ADD",IF(NOT(ISBLANK(U92)),_xlfn.XLOOKUP(U92,ud_coating_system[lookupValue],ud_coating_system[lookupKey],"ERROR"),""), "")</f>
        <v/>
      </c>
      <c r="W92" s="8"/>
      <c r="X92" s="7"/>
      <c r="Y92" s="4" t="str">
        <f t="shared" ca="1" si="9"/>
        <v/>
      </c>
      <c r="Z92" s="4"/>
      <c r="AA92" s="3" t="str">
        <f t="shared" si="10"/>
        <v/>
      </c>
      <c r="AB92" s="3" t="str">
        <f>IF($A92="","",IF((AND($A92="ADD",OR(AA92="",AA92="In Use"))),"5",(_xlfn.XLOOKUP(AA92,ud_asset_status[lookupValue],ud_asset_status[lookupKey],""))))</f>
        <v/>
      </c>
      <c r="AD92" s="3" t="str">
        <f>IF($A92="ADD",IF(NOT(ISBLANK(AC92)),_xlfn.XLOOKUP(AC92,ud_replacement_status[lookupValue],ud_replacement_status[lookupKey],"ERROR"),""), "")</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O92" s="3" t="str">
        <f>IF($A92="ADD",IF(NOT(ISBLANK(AN92)),_xlfn.XLOOKUP(AN92,ud_maintenance_organisation[lookupValue],ud_maintenance_organisation[lookupKey],"ERROR"),""), "")</f>
        <v/>
      </c>
      <c r="AP92" s="3" t="str">
        <f t="shared" si="14"/>
        <v/>
      </c>
      <c r="AQ92" s="3" t="str">
        <f>IF($A92="","",IF((AND($A92="ADD",OR(AP92="",AP92="Vested Assets"))),"12",(_xlfn.XLOOKUP(AP92,ud_work_category[lookupValue],ud_work_category[lookupKey],""))))</f>
        <v/>
      </c>
      <c r="AR92" s="6"/>
      <c r="AS92" s="2" t="str">
        <f t="shared" si="15"/>
        <v/>
      </c>
      <c r="AT92" s="3" t="str">
        <f t="shared" si="16"/>
        <v/>
      </c>
      <c r="AU92" s="3" t="str">
        <f>IF($A92="","",IF((AND($A92="ADD",OR(AT92="",AT92="Excellent"))),"1",(_xlfn.XLOOKUP(AT92,condition[lookupValue],condition[lookupKey],""))))</f>
        <v/>
      </c>
      <c r="AV92" s="7" t="str">
        <f t="shared" si="17"/>
        <v/>
      </c>
      <c r="AW92" s="8"/>
    </row>
    <row r="93" spans="2:49" x14ac:dyDescent="0.25">
      <c r="B93" s="4"/>
      <c r="D93" s="3" t="str">
        <f>IF($A93="ADD",IF(NOT(ISBLANK(C93)),_xlfn.XLOOKUP(C93,ud_amds_table_list[lookupValue],ud_amds_table_list[lookupKey],"ERROR"),""), "")</f>
        <v/>
      </c>
      <c r="G93" s="3" t="str">
        <f>IF($A93="ADD",IF(NOT(ISBLANK(F93)),_xlfn.XLOOKUP(F93,roadnames[lookupValue],roadnames[lookupKey],"ERROR"),""), "")</f>
        <v/>
      </c>
      <c r="H93" s="5"/>
      <c r="I93" s="5"/>
      <c r="J93" s="22"/>
      <c r="L93" s="3" t="str">
        <f>IF($A93="ADD",IF(NOT(ISBLANK(K93)),_xlfn.XLOOKUP(K93,side[lookupValue],side[lookupKey],"ERROR"),""), "")</f>
        <v/>
      </c>
      <c r="M93" s="4"/>
      <c r="O93" s="3" t="str">
        <f>IF($A93="ADD",IF(NOT(ISBLANK(N93)),_xlfn.XLOOKUP(N93,ud_placement[lookupValue],ud_placement[lookupKey],"ERROR"),""), "")</f>
        <v/>
      </c>
      <c r="Q93" s="3" t="str">
        <f>IF($A93="ADD",IF(NOT(ISBLANK(P93)),_xlfn.XLOOKUP(P93,ud_outreach_type[lookupValue],ud_outreach_type[lookupKey],"ERROR"),""), "")</f>
        <v/>
      </c>
      <c r="R93" s="22"/>
      <c r="S93" s="6"/>
      <c r="V93" s="3" t="str">
        <f>IF($A93="ADD",IF(NOT(ISBLANK(U93)),_xlfn.XLOOKUP(U93,ud_coating_system[lookupValue],ud_coating_system[lookupKey],"ERROR"),""), "")</f>
        <v/>
      </c>
      <c r="W93" s="8"/>
      <c r="X93" s="7"/>
      <c r="Y93" s="4" t="str">
        <f t="shared" ca="1" si="9"/>
        <v/>
      </c>
      <c r="Z93" s="4"/>
      <c r="AA93" s="3" t="str">
        <f t="shared" si="10"/>
        <v/>
      </c>
      <c r="AB93" s="3" t="str">
        <f>IF($A93="","",IF((AND($A93="ADD",OR(AA93="",AA93="In Use"))),"5",(_xlfn.XLOOKUP(AA93,ud_asset_status[lookupValue],ud_asset_status[lookupKey],""))))</f>
        <v/>
      </c>
      <c r="AD93" s="3" t="str">
        <f>IF($A93="ADD",IF(NOT(ISBLANK(AC93)),_xlfn.XLOOKUP(AC93,ud_replacement_status[lookupValue],ud_replacement_status[lookupKey],"ERROR"),""), "")</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O93" s="3" t="str">
        <f>IF($A93="ADD",IF(NOT(ISBLANK(AN93)),_xlfn.XLOOKUP(AN93,ud_maintenance_organisation[lookupValue],ud_maintenance_organisation[lookupKey],"ERROR"),""), "")</f>
        <v/>
      </c>
      <c r="AP93" s="3" t="str">
        <f t="shared" si="14"/>
        <v/>
      </c>
      <c r="AQ93" s="3" t="str">
        <f>IF($A93="","",IF((AND($A93="ADD",OR(AP93="",AP93="Vested Assets"))),"12",(_xlfn.XLOOKUP(AP93,ud_work_category[lookupValue],ud_work_category[lookupKey],""))))</f>
        <v/>
      </c>
      <c r="AR93" s="6"/>
      <c r="AS93" s="2" t="str">
        <f t="shared" si="15"/>
        <v/>
      </c>
      <c r="AT93" s="3" t="str">
        <f t="shared" si="16"/>
        <v/>
      </c>
      <c r="AU93" s="3" t="str">
        <f>IF($A93="","",IF((AND($A93="ADD",OR(AT93="",AT93="Excellent"))),"1",(_xlfn.XLOOKUP(AT93,condition[lookupValue],condition[lookupKey],""))))</f>
        <v/>
      </c>
      <c r="AV93" s="7" t="str">
        <f t="shared" si="17"/>
        <v/>
      </c>
      <c r="AW93" s="8"/>
    </row>
    <row r="94" spans="2:49" x14ac:dyDescent="0.25">
      <c r="B94" s="4"/>
      <c r="D94" s="3" t="str">
        <f>IF($A94="ADD",IF(NOT(ISBLANK(C94)),_xlfn.XLOOKUP(C94,ud_amds_table_list[lookupValue],ud_amds_table_list[lookupKey],"ERROR"),""), "")</f>
        <v/>
      </c>
      <c r="G94" s="3" t="str">
        <f>IF($A94="ADD",IF(NOT(ISBLANK(F94)),_xlfn.XLOOKUP(F94,roadnames[lookupValue],roadnames[lookupKey],"ERROR"),""), "")</f>
        <v/>
      </c>
      <c r="H94" s="5"/>
      <c r="I94" s="5"/>
      <c r="J94" s="22"/>
      <c r="L94" s="3" t="str">
        <f>IF($A94="ADD",IF(NOT(ISBLANK(K94)),_xlfn.XLOOKUP(K94,side[lookupValue],side[lookupKey],"ERROR"),""), "")</f>
        <v/>
      </c>
      <c r="M94" s="4"/>
      <c r="O94" s="3" t="str">
        <f>IF($A94="ADD",IF(NOT(ISBLANK(N94)),_xlfn.XLOOKUP(N94,ud_placement[lookupValue],ud_placement[lookupKey],"ERROR"),""), "")</f>
        <v/>
      </c>
      <c r="Q94" s="3" t="str">
        <f>IF($A94="ADD",IF(NOT(ISBLANK(P94)),_xlfn.XLOOKUP(P94,ud_outreach_type[lookupValue],ud_outreach_type[lookupKey],"ERROR"),""), "")</f>
        <v/>
      </c>
      <c r="R94" s="22"/>
      <c r="S94" s="6"/>
      <c r="V94" s="3" t="str">
        <f>IF($A94="ADD",IF(NOT(ISBLANK(U94)),_xlfn.XLOOKUP(U94,ud_coating_system[lookupValue],ud_coating_system[lookupKey],"ERROR"),""), "")</f>
        <v/>
      </c>
      <c r="W94" s="8"/>
      <c r="X94" s="7"/>
      <c r="Y94" s="4" t="str">
        <f t="shared" ca="1" si="9"/>
        <v/>
      </c>
      <c r="Z94" s="4"/>
      <c r="AA94" s="3" t="str">
        <f t="shared" si="10"/>
        <v/>
      </c>
      <c r="AB94" s="3" t="str">
        <f>IF($A94="","",IF((AND($A94="ADD",OR(AA94="",AA94="In Use"))),"5",(_xlfn.XLOOKUP(AA94,ud_asset_status[lookupValue],ud_asset_status[lookupKey],""))))</f>
        <v/>
      </c>
      <c r="AD94" s="3" t="str">
        <f>IF($A94="ADD",IF(NOT(ISBLANK(AC94)),_xlfn.XLOOKUP(AC94,ud_replacement_status[lookupValue],ud_replacement_status[lookupKey],"ERROR"),""), "")</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O94" s="3" t="str">
        <f>IF($A94="ADD",IF(NOT(ISBLANK(AN94)),_xlfn.XLOOKUP(AN94,ud_maintenance_organisation[lookupValue],ud_maintenance_organisation[lookupKey],"ERROR"),""), "")</f>
        <v/>
      </c>
      <c r="AP94" s="3" t="str">
        <f t="shared" si="14"/>
        <v/>
      </c>
      <c r="AQ94" s="3" t="str">
        <f>IF($A94="","",IF((AND($A94="ADD",OR(AP94="",AP94="Vested Assets"))),"12",(_xlfn.XLOOKUP(AP94,ud_work_category[lookupValue],ud_work_category[lookupKey],""))))</f>
        <v/>
      </c>
      <c r="AR94" s="6"/>
      <c r="AS94" s="2" t="str">
        <f t="shared" si="15"/>
        <v/>
      </c>
      <c r="AT94" s="3" t="str">
        <f t="shared" si="16"/>
        <v/>
      </c>
      <c r="AU94" s="3" t="str">
        <f>IF($A94="","",IF((AND($A94="ADD",OR(AT94="",AT94="Excellent"))),"1",(_xlfn.XLOOKUP(AT94,condition[lookupValue],condition[lookupKey],""))))</f>
        <v/>
      </c>
      <c r="AV94" s="7" t="str">
        <f t="shared" si="17"/>
        <v/>
      </c>
      <c r="AW94" s="8"/>
    </row>
    <row r="95" spans="2:49" x14ac:dyDescent="0.25">
      <c r="B95" s="4"/>
      <c r="D95" s="3" t="str">
        <f>IF($A95="ADD",IF(NOT(ISBLANK(C95)),_xlfn.XLOOKUP(C95,ud_amds_table_list[lookupValue],ud_amds_table_list[lookupKey],"ERROR"),""), "")</f>
        <v/>
      </c>
      <c r="G95" s="3" t="str">
        <f>IF($A95="ADD",IF(NOT(ISBLANK(F95)),_xlfn.XLOOKUP(F95,roadnames[lookupValue],roadnames[lookupKey],"ERROR"),""), "")</f>
        <v/>
      </c>
      <c r="H95" s="5"/>
      <c r="I95" s="5"/>
      <c r="J95" s="22"/>
      <c r="L95" s="3" t="str">
        <f>IF($A95="ADD",IF(NOT(ISBLANK(K95)),_xlfn.XLOOKUP(K95,side[lookupValue],side[lookupKey],"ERROR"),""), "")</f>
        <v/>
      </c>
      <c r="M95" s="4"/>
      <c r="O95" s="3" t="str">
        <f>IF($A95="ADD",IF(NOT(ISBLANK(N95)),_xlfn.XLOOKUP(N95,ud_placement[lookupValue],ud_placement[lookupKey],"ERROR"),""), "")</f>
        <v/>
      </c>
      <c r="Q95" s="3" t="str">
        <f>IF($A95="ADD",IF(NOT(ISBLANK(P95)),_xlfn.XLOOKUP(P95,ud_outreach_type[lookupValue],ud_outreach_type[lookupKey],"ERROR"),""), "")</f>
        <v/>
      </c>
      <c r="R95" s="22"/>
      <c r="S95" s="6"/>
      <c r="V95" s="3" t="str">
        <f>IF($A95="ADD",IF(NOT(ISBLANK(U95)),_xlfn.XLOOKUP(U95,ud_coating_system[lookupValue],ud_coating_system[lookupKey],"ERROR"),""), "")</f>
        <v/>
      </c>
      <c r="W95" s="8"/>
      <c r="X95" s="7"/>
      <c r="Y95" s="4" t="str">
        <f t="shared" ca="1" si="9"/>
        <v/>
      </c>
      <c r="Z95" s="4"/>
      <c r="AA95" s="3" t="str">
        <f t="shared" si="10"/>
        <v/>
      </c>
      <c r="AB95" s="3" t="str">
        <f>IF($A95="","",IF((AND($A95="ADD",OR(AA95="",AA95="In Use"))),"5",(_xlfn.XLOOKUP(AA95,ud_asset_status[lookupValue],ud_asset_status[lookupKey],""))))</f>
        <v/>
      </c>
      <c r="AD95" s="3" t="str">
        <f>IF($A95="ADD",IF(NOT(ISBLANK(AC95)),_xlfn.XLOOKUP(AC95,ud_replacement_status[lookupValue],ud_replacement_status[lookupKey],"ERROR"),""), "")</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O95" s="3" t="str">
        <f>IF($A95="ADD",IF(NOT(ISBLANK(AN95)),_xlfn.XLOOKUP(AN95,ud_maintenance_organisation[lookupValue],ud_maintenance_organisation[lookupKey],"ERROR"),""), "")</f>
        <v/>
      </c>
      <c r="AP95" s="3" t="str">
        <f t="shared" si="14"/>
        <v/>
      </c>
      <c r="AQ95" s="3" t="str">
        <f>IF($A95="","",IF((AND($A95="ADD",OR(AP95="",AP95="Vested Assets"))),"12",(_xlfn.XLOOKUP(AP95,ud_work_category[lookupValue],ud_work_category[lookupKey],""))))</f>
        <v/>
      </c>
      <c r="AR95" s="6"/>
      <c r="AS95" s="2" t="str">
        <f t="shared" si="15"/>
        <v/>
      </c>
      <c r="AT95" s="3" t="str">
        <f t="shared" si="16"/>
        <v/>
      </c>
      <c r="AU95" s="3" t="str">
        <f>IF($A95="","",IF((AND($A95="ADD",OR(AT95="",AT95="Excellent"))),"1",(_xlfn.XLOOKUP(AT95,condition[lookupValue],condition[lookupKey],""))))</f>
        <v/>
      </c>
      <c r="AV95" s="7" t="str">
        <f t="shared" si="17"/>
        <v/>
      </c>
      <c r="AW95" s="8"/>
    </row>
    <row r="96" spans="2:49" x14ac:dyDescent="0.25">
      <c r="B96" s="4"/>
      <c r="D96" s="3" t="str">
        <f>IF($A96="ADD",IF(NOT(ISBLANK(C96)),_xlfn.XLOOKUP(C96,ud_amds_table_list[lookupValue],ud_amds_table_list[lookupKey],"ERROR"),""), "")</f>
        <v/>
      </c>
      <c r="G96" s="3" t="str">
        <f>IF($A96="ADD",IF(NOT(ISBLANK(F96)),_xlfn.XLOOKUP(F96,roadnames[lookupValue],roadnames[lookupKey],"ERROR"),""), "")</f>
        <v/>
      </c>
      <c r="H96" s="5"/>
      <c r="I96" s="5"/>
      <c r="J96" s="22"/>
      <c r="L96" s="3" t="str">
        <f>IF($A96="ADD",IF(NOT(ISBLANK(K96)),_xlfn.XLOOKUP(K96,side[lookupValue],side[lookupKey],"ERROR"),""), "")</f>
        <v/>
      </c>
      <c r="M96" s="4"/>
      <c r="O96" s="3" t="str">
        <f>IF($A96="ADD",IF(NOT(ISBLANK(N96)),_xlfn.XLOOKUP(N96,ud_placement[lookupValue],ud_placement[lookupKey],"ERROR"),""), "")</f>
        <v/>
      </c>
      <c r="Q96" s="3" t="str">
        <f>IF($A96="ADD",IF(NOT(ISBLANK(P96)),_xlfn.XLOOKUP(P96,ud_outreach_type[lookupValue],ud_outreach_type[lookupKey],"ERROR"),""), "")</f>
        <v/>
      </c>
      <c r="R96" s="22"/>
      <c r="S96" s="6"/>
      <c r="V96" s="3" t="str">
        <f>IF($A96="ADD",IF(NOT(ISBLANK(U96)),_xlfn.XLOOKUP(U96,ud_coating_system[lookupValue],ud_coating_system[lookupKey],"ERROR"),""), "")</f>
        <v/>
      </c>
      <c r="W96" s="8"/>
      <c r="X96" s="7"/>
      <c r="Y96" s="4" t="str">
        <f t="shared" ca="1" si="9"/>
        <v/>
      </c>
      <c r="Z96" s="4"/>
      <c r="AA96" s="3" t="str">
        <f t="shared" si="10"/>
        <v/>
      </c>
      <c r="AB96" s="3" t="str">
        <f>IF($A96="","",IF((AND($A96="ADD",OR(AA96="",AA96="In Use"))),"5",(_xlfn.XLOOKUP(AA96,ud_asset_status[lookupValue],ud_asset_status[lookupKey],""))))</f>
        <v/>
      </c>
      <c r="AD96" s="3" t="str">
        <f>IF($A96="ADD",IF(NOT(ISBLANK(AC96)),_xlfn.XLOOKUP(AC96,ud_replacement_status[lookupValue],ud_replacement_status[lookupKey],"ERROR"),""), "")</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O96" s="3" t="str">
        <f>IF($A96="ADD",IF(NOT(ISBLANK(AN96)),_xlfn.XLOOKUP(AN96,ud_maintenance_organisation[lookupValue],ud_maintenance_organisation[lookupKey],"ERROR"),""), "")</f>
        <v/>
      </c>
      <c r="AP96" s="3" t="str">
        <f t="shared" si="14"/>
        <v/>
      </c>
      <c r="AQ96" s="3" t="str">
        <f>IF($A96="","",IF((AND($A96="ADD",OR(AP96="",AP96="Vested Assets"))),"12",(_xlfn.XLOOKUP(AP96,ud_work_category[lookupValue],ud_work_category[lookupKey],""))))</f>
        <v/>
      </c>
      <c r="AR96" s="6"/>
      <c r="AS96" s="2" t="str">
        <f t="shared" si="15"/>
        <v/>
      </c>
      <c r="AT96" s="3" t="str">
        <f t="shared" si="16"/>
        <v/>
      </c>
      <c r="AU96" s="3" t="str">
        <f>IF($A96="","",IF((AND($A96="ADD",OR(AT96="",AT96="Excellent"))),"1",(_xlfn.XLOOKUP(AT96,condition[lookupValue],condition[lookupKey],""))))</f>
        <v/>
      </c>
      <c r="AV96" s="7" t="str">
        <f t="shared" si="17"/>
        <v/>
      </c>
      <c r="AW96" s="8"/>
    </row>
    <row r="97" spans="2:49" x14ac:dyDescent="0.25">
      <c r="B97" s="4"/>
      <c r="D97" s="3" t="str">
        <f>IF($A97="ADD",IF(NOT(ISBLANK(C97)),_xlfn.XLOOKUP(C97,ud_amds_table_list[lookupValue],ud_amds_table_list[lookupKey],"ERROR"),""), "")</f>
        <v/>
      </c>
      <c r="G97" s="3" t="str">
        <f>IF($A97="ADD",IF(NOT(ISBLANK(F97)),_xlfn.XLOOKUP(F97,roadnames[lookupValue],roadnames[lookupKey],"ERROR"),""), "")</f>
        <v/>
      </c>
      <c r="H97" s="5"/>
      <c r="I97" s="5"/>
      <c r="J97" s="22"/>
      <c r="L97" s="3" t="str">
        <f>IF($A97="ADD",IF(NOT(ISBLANK(K97)),_xlfn.XLOOKUP(K97,side[lookupValue],side[lookupKey],"ERROR"),""), "")</f>
        <v/>
      </c>
      <c r="M97" s="4"/>
      <c r="O97" s="3" t="str">
        <f>IF($A97="ADD",IF(NOT(ISBLANK(N97)),_xlfn.XLOOKUP(N97,ud_placement[lookupValue],ud_placement[lookupKey],"ERROR"),""), "")</f>
        <v/>
      </c>
      <c r="Q97" s="3" t="str">
        <f>IF($A97="ADD",IF(NOT(ISBLANK(P97)),_xlfn.XLOOKUP(P97,ud_outreach_type[lookupValue],ud_outreach_type[lookupKey],"ERROR"),""), "")</f>
        <v/>
      </c>
      <c r="R97" s="22"/>
      <c r="S97" s="6"/>
      <c r="V97" s="3" t="str">
        <f>IF($A97="ADD",IF(NOT(ISBLANK(U97)),_xlfn.XLOOKUP(U97,ud_coating_system[lookupValue],ud_coating_system[lookupKey],"ERROR"),""), "")</f>
        <v/>
      </c>
      <c r="W97" s="8"/>
      <c r="X97" s="7"/>
      <c r="Y97" s="4" t="str">
        <f t="shared" ca="1" si="9"/>
        <v/>
      </c>
      <c r="Z97" s="4"/>
      <c r="AA97" s="3" t="str">
        <f t="shared" si="10"/>
        <v/>
      </c>
      <c r="AB97" s="3" t="str">
        <f>IF($A97="","",IF((AND($A97="ADD",OR(AA97="",AA97="In Use"))),"5",(_xlfn.XLOOKUP(AA97,ud_asset_status[lookupValue],ud_asset_status[lookupKey],""))))</f>
        <v/>
      </c>
      <c r="AD97" s="3" t="str">
        <f>IF($A97="ADD",IF(NOT(ISBLANK(AC97)),_xlfn.XLOOKUP(AC97,ud_replacement_status[lookupValue],ud_replacement_status[lookupKey],"ERROR"),""), "")</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O97" s="3" t="str">
        <f>IF($A97="ADD",IF(NOT(ISBLANK(AN97)),_xlfn.XLOOKUP(AN97,ud_maintenance_organisation[lookupValue],ud_maintenance_organisation[lookupKey],"ERROR"),""), "")</f>
        <v/>
      </c>
      <c r="AP97" s="3" t="str">
        <f t="shared" si="14"/>
        <v/>
      </c>
      <c r="AQ97" s="3" t="str">
        <f>IF($A97="","",IF((AND($A97="ADD",OR(AP97="",AP97="Vested Assets"))),"12",(_xlfn.XLOOKUP(AP97,ud_work_category[lookupValue],ud_work_category[lookupKey],""))))</f>
        <v/>
      </c>
      <c r="AR97" s="6"/>
      <c r="AS97" s="2" t="str">
        <f t="shared" si="15"/>
        <v/>
      </c>
      <c r="AT97" s="3" t="str">
        <f t="shared" si="16"/>
        <v/>
      </c>
      <c r="AU97" s="3" t="str">
        <f>IF($A97="","",IF((AND($A97="ADD",OR(AT97="",AT97="Excellent"))),"1",(_xlfn.XLOOKUP(AT97,condition[lookupValue],condition[lookupKey],""))))</f>
        <v/>
      </c>
      <c r="AV97" s="7" t="str">
        <f t="shared" si="17"/>
        <v/>
      </c>
      <c r="AW97" s="8"/>
    </row>
    <row r="98" spans="2:49" x14ac:dyDescent="0.25">
      <c r="B98" s="4"/>
      <c r="D98" s="3" t="str">
        <f>IF($A98="ADD",IF(NOT(ISBLANK(C98)),_xlfn.XLOOKUP(C98,ud_amds_table_list[lookupValue],ud_amds_table_list[lookupKey],"ERROR"),""), "")</f>
        <v/>
      </c>
      <c r="G98" s="3" t="str">
        <f>IF($A98="ADD",IF(NOT(ISBLANK(F98)),_xlfn.XLOOKUP(F98,roadnames[lookupValue],roadnames[lookupKey],"ERROR"),""), "")</f>
        <v/>
      </c>
      <c r="H98" s="5"/>
      <c r="I98" s="5"/>
      <c r="J98" s="22"/>
      <c r="L98" s="3" t="str">
        <f>IF($A98="ADD",IF(NOT(ISBLANK(K98)),_xlfn.XLOOKUP(K98,side[lookupValue],side[lookupKey],"ERROR"),""), "")</f>
        <v/>
      </c>
      <c r="M98" s="4"/>
      <c r="O98" s="3" t="str">
        <f>IF($A98="ADD",IF(NOT(ISBLANK(N98)),_xlfn.XLOOKUP(N98,ud_placement[lookupValue],ud_placement[lookupKey],"ERROR"),""), "")</f>
        <v/>
      </c>
      <c r="Q98" s="3" t="str">
        <f>IF($A98="ADD",IF(NOT(ISBLANK(P98)),_xlfn.XLOOKUP(P98,ud_outreach_type[lookupValue],ud_outreach_type[lookupKey],"ERROR"),""), "")</f>
        <v/>
      </c>
      <c r="R98" s="22"/>
      <c r="S98" s="6"/>
      <c r="V98" s="3" t="str">
        <f>IF($A98="ADD",IF(NOT(ISBLANK(U98)),_xlfn.XLOOKUP(U98,ud_coating_system[lookupValue],ud_coating_system[lookupKey],"ERROR"),""), "")</f>
        <v/>
      </c>
      <c r="W98" s="8"/>
      <c r="X98" s="7"/>
      <c r="Y98" s="4" t="str">
        <f t="shared" ca="1" si="9"/>
        <v/>
      </c>
      <c r="Z98" s="4"/>
      <c r="AA98" s="3" t="str">
        <f t="shared" si="10"/>
        <v/>
      </c>
      <c r="AB98" s="3" t="str">
        <f>IF($A98="","",IF((AND($A98="ADD",OR(AA98="",AA98="In Use"))),"5",(_xlfn.XLOOKUP(AA98,ud_asset_status[lookupValue],ud_asset_status[lookupKey],""))))</f>
        <v/>
      </c>
      <c r="AD98" s="3" t="str">
        <f>IF($A98="ADD",IF(NOT(ISBLANK(AC98)),_xlfn.XLOOKUP(AC98,ud_replacement_status[lookupValue],ud_replacement_status[lookupKey],"ERROR"),""), "")</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O98" s="3" t="str">
        <f>IF($A98="ADD",IF(NOT(ISBLANK(AN98)),_xlfn.XLOOKUP(AN98,ud_maintenance_organisation[lookupValue],ud_maintenance_organisation[lookupKey],"ERROR"),""), "")</f>
        <v/>
      </c>
      <c r="AP98" s="3" t="str">
        <f t="shared" si="14"/>
        <v/>
      </c>
      <c r="AQ98" s="3" t="str">
        <f>IF($A98="","",IF((AND($A98="ADD",OR(AP98="",AP98="Vested Assets"))),"12",(_xlfn.XLOOKUP(AP98,ud_work_category[lookupValue],ud_work_category[lookupKey],""))))</f>
        <v/>
      </c>
      <c r="AR98" s="6"/>
      <c r="AS98" s="2" t="str">
        <f t="shared" si="15"/>
        <v/>
      </c>
      <c r="AT98" s="3" t="str">
        <f t="shared" si="16"/>
        <v/>
      </c>
      <c r="AU98" s="3" t="str">
        <f>IF($A98="","",IF((AND($A98="ADD",OR(AT98="",AT98="Excellent"))),"1",(_xlfn.XLOOKUP(AT98,condition[lookupValue],condition[lookupKey],""))))</f>
        <v/>
      </c>
      <c r="AV98" s="7" t="str">
        <f t="shared" si="17"/>
        <v/>
      </c>
      <c r="AW98" s="8"/>
    </row>
    <row r="99" spans="2:49" x14ac:dyDescent="0.25">
      <c r="B99" s="4"/>
      <c r="D99" s="3" t="str">
        <f>IF($A99="ADD",IF(NOT(ISBLANK(C99)),_xlfn.XLOOKUP(C99,ud_amds_table_list[lookupValue],ud_amds_table_list[lookupKey],"ERROR"),""), "")</f>
        <v/>
      </c>
      <c r="G99" s="3" t="str">
        <f>IF($A99="ADD",IF(NOT(ISBLANK(F99)),_xlfn.XLOOKUP(F99,roadnames[lookupValue],roadnames[lookupKey],"ERROR"),""), "")</f>
        <v/>
      </c>
      <c r="H99" s="5"/>
      <c r="I99" s="5"/>
      <c r="J99" s="22"/>
      <c r="L99" s="3" t="str">
        <f>IF($A99="ADD",IF(NOT(ISBLANK(K99)),_xlfn.XLOOKUP(K99,side[lookupValue],side[lookupKey],"ERROR"),""), "")</f>
        <v/>
      </c>
      <c r="M99" s="4"/>
      <c r="O99" s="3" t="str">
        <f>IF($A99="ADD",IF(NOT(ISBLANK(N99)),_xlfn.XLOOKUP(N99,ud_placement[lookupValue],ud_placement[lookupKey],"ERROR"),""), "")</f>
        <v/>
      </c>
      <c r="Q99" s="3" t="str">
        <f>IF($A99="ADD",IF(NOT(ISBLANK(P99)),_xlfn.XLOOKUP(P99,ud_outreach_type[lookupValue],ud_outreach_type[lookupKey],"ERROR"),""), "")</f>
        <v/>
      </c>
      <c r="R99" s="22"/>
      <c r="S99" s="6"/>
      <c r="V99" s="3" t="str">
        <f>IF($A99="ADD",IF(NOT(ISBLANK(U99)),_xlfn.XLOOKUP(U99,ud_coating_system[lookupValue],ud_coating_system[lookupKey],"ERROR"),""), "")</f>
        <v/>
      </c>
      <c r="W99" s="8"/>
      <c r="X99" s="7"/>
      <c r="Y99" s="4" t="str">
        <f t="shared" ca="1" si="9"/>
        <v/>
      </c>
      <c r="Z99" s="4"/>
      <c r="AA99" s="3" t="str">
        <f t="shared" si="10"/>
        <v/>
      </c>
      <c r="AB99" s="3" t="str">
        <f>IF($A99="","",IF((AND($A99="ADD",OR(AA99="",AA99="In Use"))),"5",(_xlfn.XLOOKUP(AA99,ud_asset_status[lookupValue],ud_asset_status[lookupKey],""))))</f>
        <v/>
      </c>
      <c r="AD99" s="3" t="str">
        <f>IF($A99="ADD",IF(NOT(ISBLANK(AC99)),_xlfn.XLOOKUP(AC99,ud_replacement_status[lookupValue],ud_replacement_status[lookupKey],"ERROR"),""), "")</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O99" s="3" t="str">
        <f>IF($A99="ADD",IF(NOT(ISBLANK(AN99)),_xlfn.XLOOKUP(AN99,ud_maintenance_organisation[lookupValue],ud_maintenance_organisation[lookupKey],"ERROR"),""), "")</f>
        <v/>
      </c>
      <c r="AP99" s="3" t="str">
        <f t="shared" si="14"/>
        <v/>
      </c>
      <c r="AQ99" s="3" t="str">
        <f>IF($A99="","",IF((AND($A99="ADD",OR(AP99="",AP99="Vested Assets"))),"12",(_xlfn.XLOOKUP(AP99,ud_work_category[lookupValue],ud_work_category[lookupKey],""))))</f>
        <v/>
      </c>
      <c r="AR99" s="6"/>
      <c r="AS99" s="2" t="str">
        <f t="shared" si="15"/>
        <v/>
      </c>
      <c r="AT99" s="3" t="str">
        <f t="shared" si="16"/>
        <v/>
      </c>
      <c r="AU99" s="3" t="str">
        <f>IF($A99="","",IF((AND($A99="ADD",OR(AT99="",AT99="Excellent"))),"1",(_xlfn.XLOOKUP(AT99,condition[lookupValue],condition[lookupKey],""))))</f>
        <v/>
      </c>
      <c r="AV99" s="7" t="str">
        <f t="shared" si="17"/>
        <v/>
      </c>
      <c r="AW99" s="8"/>
    </row>
    <row r="100" spans="2:49" x14ac:dyDescent="0.25">
      <c r="B100" s="4"/>
      <c r="D100" s="3" t="str">
        <f>IF($A100="ADD",IF(NOT(ISBLANK(C100)),_xlfn.XLOOKUP(C100,ud_amds_table_list[lookupValue],ud_amds_table_list[lookupKey],"ERROR"),""), "")</f>
        <v/>
      </c>
      <c r="G100" s="3" t="str">
        <f>IF($A100="ADD",IF(NOT(ISBLANK(F100)),_xlfn.XLOOKUP(F100,roadnames[lookupValue],roadnames[lookupKey],"ERROR"),""), "")</f>
        <v/>
      </c>
      <c r="H100" s="5"/>
      <c r="I100" s="5"/>
      <c r="J100" s="22"/>
      <c r="L100" s="3" t="str">
        <f>IF($A100="ADD",IF(NOT(ISBLANK(K100)),_xlfn.XLOOKUP(K100,side[lookupValue],side[lookupKey],"ERROR"),""), "")</f>
        <v/>
      </c>
      <c r="M100" s="4"/>
      <c r="O100" s="3" t="str">
        <f>IF($A100="ADD",IF(NOT(ISBLANK(N100)),_xlfn.XLOOKUP(N100,ud_placement[lookupValue],ud_placement[lookupKey],"ERROR"),""), "")</f>
        <v/>
      </c>
      <c r="Q100" s="3" t="str">
        <f>IF($A100="ADD",IF(NOT(ISBLANK(P100)),_xlfn.XLOOKUP(P100,ud_outreach_type[lookupValue],ud_outreach_type[lookupKey],"ERROR"),""), "")</f>
        <v/>
      </c>
      <c r="R100" s="22"/>
      <c r="S100" s="6"/>
      <c r="V100" s="3" t="str">
        <f>IF($A100="ADD",IF(NOT(ISBLANK(U100)),_xlfn.XLOOKUP(U100,ud_coating_system[lookupValue],ud_coating_system[lookupKey],"ERROR"),""), "")</f>
        <v/>
      </c>
      <c r="W100" s="8"/>
      <c r="X100" s="7"/>
      <c r="Y100" s="4" t="str">
        <f t="shared" ca="1" si="9"/>
        <v/>
      </c>
      <c r="Z100" s="4"/>
      <c r="AA100" s="3" t="str">
        <f t="shared" si="10"/>
        <v/>
      </c>
      <c r="AB100" s="3" t="str">
        <f>IF($A100="","",IF((AND($A100="ADD",OR(AA100="",AA100="In Use"))),"5",(_xlfn.XLOOKUP(AA100,ud_asset_status[lookupValue],ud_asset_status[lookupKey],""))))</f>
        <v/>
      </c>
      <c r="AD100" s="3" t="str">
        <f>IF($A100="ADD",IF(NOT(ISBLANK(AC100)),_xlfn.XLOOKUP(AC100,ud_replacement_status[lookupValue],ud_replacement_status[lookupKey],"ERROR"),""), "")</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O100" s="3" t="str">
        <f>IF($A100="ADD",IF(NOT(ISBLANK(AN100)),_xlfn.XLOOKUP(AN100,ud_maintenance_organisation[lookupValue],ud_maintenance_organisation[lookupKey],"ERROR"),""), "")</f>
        <v/>
      </c>
      <c r="AP100" s="3" t="str">
        <f t="shared" si="14"/>
        <v/>
      </c>
      <c r="AQ100" s="3" t="str">
        <f>IF($A100="","",IF((AND($A100="ADD",OR(AP100="",AP100="Vested Assets"))),"12",(_xlfn.XLOOKUP(AP100,ud_work_category[lookupValue],ud_work_category[lookupKey],""))))</f>
        <v/>
      </c>
      <c r="AR100" s="6"/>
      <c r="AS100" s="2" t="str">
        <f t="shared" si="15"/>
        <v/>
      </c>
      <c r="AT100" s="3" t="str">
        <f t="shared" si="16"/>
        <v/>
      </c>
      <c r="AU100" s="3" t="str">
        <f>IF($A100="","",IF((AND($A100="ADD",OR(AT100="",AT100="Excellent"))),"1",(_xlfn.XLOOKUP(AT100,condition[lookupValue],condition[lookupKey],""))))</f>
        <v/>
      </c>
      <c r="AV100" s="7" t="str">
        <f t="shared" si="17"/>
        <v/>
      </c>
      <c r="AW100" s="8"/>
    </row>
    <row r="101" spans="2:49" x14ac:dyDescent="0.25">
      <c r="B101" s="4"/>
      <c r="D101" s="3" t="str">
        <f>IF($A101="ADD",IF(NOT(ISBLANK(C101)),_xlfn.XLOOKUP(C101,ud_amds_table_list[lookupValue],ud_amds_table_list[lookupKey],"ERROR"),""), "")</f>
        <v/>
      </c>
      <c r="G101" s="3" t="str">
        <f>IF($A101="ADD",IF(NOT(ISBLANK(F101)),_xlfn.XLOOKUP(F101,roadnames[lookupValue],roadnames[lookupKey],"ERROR"),""), "")</f>
        <v/>
      </c>
      <c r="H101" s="5"/>
      <c r="I101" s="5"/>
      <c r="J101" s="22"/>
      <c r="L101" s="3" t="str">
        <f>IF($A101="ADD",IF(NOT(ISBLANK(K101)),_xlfn.XLOOKUP(K101,side[lookupValue],side[lookupKey],"ERROR"),""), "")</f>
        <v/>
      </c>
      <c r="M101" s="4"/>
      <c r="O101" s="3" t="str">
        <f>IF($A101="ADD",IF(NOT(ISBLANK(N101)),_xlfn.XLOOKUP(N101,ud_placement[lookupValue],ud_placement[lookupKey],"ERROR"),""), "")</f>
        <v/>
      </c>
      <c r="Q101" s="3" t="str">
        <f>IF($A101="ADD",IF(NOT(ISBLANK(P101)),_xlfn.XLOOKUP(P101,ud_outreach_type[lookupValue],ud_outreach_type[lookupKey],"ERROR"),""), "")</f>
        <v/>
      </c>
      <c r="R101" s="22"/>
      <c r="S101" s="6"/>
      <c r="V101" s="3" t="str">
        <f>IF($A101="ADD",IF(NOT(ISBLANK(U101)),_xlfn.XLOOKUP(U101,ud_coating_system[lookupValue],ud_coating_system[lookupKey],"ERROR"),""), "")</f>
        <v/>
      </c>
      <c r="W101" s="8"/>
      <c r="X101" s="7"/>
      <c r="Y101" s="4" t="str">
        <f t="shared" ca="1" si="9"/>
        <v/>
      </c>
      <c r="Z101" s="4"/>
      <c r="AA101" s="3" t="str">
        <f t="shared" si="10"/>
        <v/>
      </c>
      <c r="AB101" s="3" t="str">
        <f>IF($A101="","",IF((AND($A101="ADD",OR(AA101="",AA101="In Use"))),"5",(_xlfn.XLOOKUP(AA101,ud_asset_status[lookupValue],ud_asset_status[lookupKey],""))))</f>
        <v/>
      </c>
      <c r="AD101" s="3" t="str">
        <f>IF($A101="ADD",IF(NOT(ISBLANK(AC101)),_xlfn.XLOOKUP(AC101,ud_replacement_status[lookupValue],ud_replacement_status[lookupKey],"ERROR"),""), "")</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O101" s="3" t="str">
        <f>IF($A101="ADD",IF(NOT(ISBLANK(AN101)),_xlfn.XLOOKUP(AN101,ud_maintenance_organisation[lookupValue],ud_maintenance_organisation[lookupKey],"ERROR"),""), "")</f>
        <v/>
      </c>
      <c r="AP101" s="3" t="str">
        <f t="shared" si="14"/>
        <v/>
      </c>
      <c r="AQ101" s="3" t="str">
        <f>IF($A101="","",IF((AND($A101="ADD",OR(AP101="",AP101="Vested Assets"))),"12",(_xlfn.XLOOKUP(AP101,ud_work_category[lookupValue],ud_work_category[lookupKey],""))))</f>
        <v/>
      </c>
      <c r="AR101" s="6"/>
      <c r="AS101" s="2" t="str">
        <f t="shared" si="15"/>
        <v/>
      </c>
      <c r="AT101" s="3" t="str">
        <f t="shared" si="16"/>
        <v/>
      </c>
      <c r="AU101" s="3" t="str">
        <f>IF($A101="","",IF((AND($A101="ADD",OR(AT101="",AT101="Excellent"))),"1",(_xlfn.XLOOKUP(AT101,condition[lookupValue],condition[lookupKey],""))))</f>
        <v/>
      </c>
      <c r="AV101" s="7" t="str">
        <f t="shared" si="17"/>
        <v/>
      </c>
      <c r="AW101" s="8"/>
    </row>
    <row r="102" spans="2:49" x14ac:dyDescent="0.25">
      <c r="B102" s="4"/>
      <c r="D102" s="3" t="str">
        <f>IF($A102="ADD",IF(NOT(ISBLANK(C102)),_xlfn.XLOOKUP(C102,ud_amds_table_list[lookupValue],ud_amds_table_list[lookupKey],"ERROR"),""), "")</f>
        <v/>
      </c>
      <c r="G102" s="3" t="str">
        <f>IF($A102="ADD",IF(NOT(ISBLANK(F102)),_xlfn.XLOOKUP(F102,roadnames[lookupValue],roadnames[lookupKey],"ERROR"),""), "")</f>
        <v/>
      </c>
      <c r="H102" s="5"/>
      <c r="I102" s="5"/>
      <c r="J102" s="22"/>
      <c r="L102" s="3" t="str">
        <f>IF($A102="ADD",IF(NOT(ISBLANK(K102)),_xlfn.XLOOKUP(K102,side[lookupValue],side[lookupKey],"ERROR"),""), "")</f>
        <v/>
      </c>
      <c r="M102" s="4"/>
      <c r="O102" s="3" t="str">
        <f>IF($A102="ADD",IF(NOT(ISBLANK(N102)),_xlfn.XLOOKUP(N102,ud_placement[lookupValue],ud_placement[lookupKey],"ERROR"),""), "")</f>
        <v/>
      </c>
      <c r="Q102" s="3" t="str">
        <f>IF($A102="ADD",IF(NOT(ISBLANK(P102)),_xlfn.XLOOKUP(P102,ud_outreach_type[lookupValue],ud_outreach_type[lookupKey],"ERROR"),""), "")</f>
        <v/>
      </c>
      <c r="R102" s="22"/>
      <c r="S102" s="6"/>
      <c r="V102" s="3" t="str">
        <f>IF($A102="ADD",IF(NOT(ISBLANK(U102)),_xlfn.XLOOKUP(U102,ud_coating_system[lookupValue],ud_coating_system[lookupKey],"ERROR"),""), "")</f>
        <v/>
      </c>
      <c r="W102" s="8"/>
      <c r="X102" s="7"/>
      <c r="Y102" s="4" t="str">
        <f t="shared" ca="1" si="9"/>
        <v/>
      </c>
      <c r="Z102" s="4"/>
      <c r="AA102" s="3" t="str">
        <f t="shared" si="10"/>
        <v/>
      </c>
      <c r="AB102" s="3" t="str">
        <f>IF($A102="","",IF((AND($A102="ADD",OR(AA102="",AA102="In Use"))),"5",(_xlfn.XLOOKUP(AA102,ud_asset_status[lookupValue],ud_asset_status[lookupKey],""))))</f>
        <v/>
      </c>
      <c r="AD102" s="3" t="str">
        <f>IF($A102="ADD",IF(NOT(ISBLANK(AC102)),_xlfn.XLOOKUP(AC102,ud_replacement_status[lookupValue],ud_replacement_status[lookupKey],"ERROR"),""), "")</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O102" s="3" t="str">
        <f>IF($A102="ADD",IF(NOT(ISBLANK(AN102)),_xlfn.XLOOKUP(AN102,ud_maintenance_organisation[lookupValue],ud_maintenance_organisation[lookupKey],"ERROR"),""), "")</f>
        <v/>
      </c>
      <c r="AP102" s="3" t="str">
        <f t="shared" si="14"/>
        <v/>
      </c>
      <c r="AQ102" s="3" t="str">
        <f>IF($A102="","",IF((AND($A102="ADD",OR(AP102="",AP102="Vested Assets"))),"12",(_xlfn.XLOOKUP(AP102,ud_work_category[lookupValue],ud_work_category[lookupKey],""))))</f>
        <v/>
      </c>
      <c r="AR102" s="6"/>
      <c r="AS102" s="2" t="str">
        <f t="shared" si="15"/>
        <v/>
      </c>
      <c r="AT102" s="3" t="str">
        <f t="shared" si="16"/>
        <v/>
      </c>
      <c r="AU102" s="3" t="str">
        <f>IF($A102="","",IF((AND($A102="ADD",OR(AT102="",AT102="Excellent"))),"1",(_xlfn.XLOOKUP(AT102,condition[lookupValue],condition[lookupKey],""))))</f>
        <v/>
      </c>
      <c r="AV102" s="7" t="str">
        <f t="shared" si="17"/>
        <v/>
      </c>
      <c r="AW102" s="8"/>
    </row>
    <row r="103" spans="2:49" x14ac:dyDescent="0.25">
      <c r="B103" s="4"/>
      <c r="D103" s="3" t="str">
        <f>IF($A103="ADD",IF(NOT(ISBLANK(C103)),_xlfn.XLOOKUP(C103,ud_amds_table_list[lookupValue],ud_amds_table_list[lookupKey],"ERROR"),""), "")</f>
        <v/>
      </c>
      <c r="G103" s="3" t="str">
        <f>IF($A103="ADD",IF(NOT(ISBLANK(F103)),_xlfn.XLOOKUP(F103,roadnames[lookupValue],roadnames[lookupKey],"ERROR"),""), "")</f>
        <v/>
      </c>
      <c r="H103" s="5"/>
      <c r="I103" s="5"/>
      <c r="J103" s="22"/>
      <c r="L103" s="3" t="str">
        <f>IF($A103="ADD",IF(NOT(ISBLANK(K103)),_xlfn.XLOOKUP(K103,side[lookupValue],side[lookupKey],"ERROR"),""), "")</f>
        <v/>
      </c>
      <c r="M103" s="4"/>
      <c r="O103" s="3" t="str">
        <f>IF($A103="ADD",IF(NOT(ISBLANK(N103)),_xlfn.XLOOKUP(N103,ud_placement[lookupValue],ud_placement[lookupKey],"ERROR"),""), "")</f>
        <v/>
      </c>
      <c r="Q103" s="3" t="str">
        <f>IF($A103="ADD",IF(NOT(ISBLANK(P103)),_xlfn.XLOOKUP(P103,ud_outreach_type[lookupValue],ud_outreach_type[lookupKey],"ERROR"),""), "")</f>
        <v/>
      </c>
      <c r="R103" s="22"/>
      <c r="S103" s="6"/>
      <c r="V103" s="3" t="str">
        <f>IF($A103="ADD",IF(NOT(ISBLANK(U103)),_xlfn.XLOOKUP(U103,ud_coating_system[lookupValue],ud_coating_system[lookupKey],"ERROR"),""), "")</f>
        <v/>
      </c>
      <c r="W103" s="8"/>
      <c r="X103" s="7"/>
      <c r="Y103" s="4" t="str">
        <f t="shared" ca="1" si="9"/>
        <v/>
      </c>
      <c r="Z103" s="4"/>
      <c r="AA103" s="3" t="str">
        <f t="shared" si="10"/>
        <v/>
      </c>
      <c r="AB103" s="3" t="str">
        <f>IF($A103="","",IF((AND($A103="ADD",OR(AA103="",AA103="In Use"))),"5",(_xlfn.XLOOKUP(AA103,ud_asset_status[lookupValue],ud_asset_status[lookupKey],""))))</f>
        <v/>
      </c>
      <c r="AD103" s="3" t="str">
        <f>IF($A103="ADD",IF(NOT(ISBLANK(AC103)),_xlfn.XLOOKUP(AC103,ud_replacement_status[lookupValue],ud_replacement_status[lookupKey],"ERROR"),""), "")</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O103" s="3" t="str">
        <f>IF($A103="ADD",IF(NOT(ISBLANK(AN103)),_xlfn.XLOOKUP(AN103,ud_maintenance_organisation[lookupValue],ud_maintenance_organisation[lookupKey],"ERROR"),""), "")</f>
        <v/>
      </c>
      <c r="AP103" s="3" t="str">
        <f t="shared" si="14"/>
        <v/>
      </c>
      <c r="AQ103" s="3" t="str">
        <f>IF($A103="","",IF((AND($A103="ADD",OR(AP103="",AP103="Vested Assets"))),"12",(_xlfn.XLOOKUP(AP103,ud_work_category[lookupValue],ud_work_category[lookupKey],""))))</f>
        <v/>
      </c>
      <c r="AR103" s="6"/>
      <c r="AS103" s="2" t="str">
        <f t="shared" si="15"/>
        <v/>
      </c>
      <c r="AT103" s="3" t="str">
        <f t="shared" si="16"/>
        <v/>
      </c>
      <c r="AU103" s="3" t="str">
        <f>IF($A103="","",IF((AND($A103="ADD",OR(AT103="",AT103="Excellent"))),"1",(_xlfn.XLOOKUP(AT103,condition[lookupValue],condition[lookupKey],""))))</f>
        <v/>
      </c>
      <c r="AV103" s="7" t="str">
        <f t="shared" si="17"/>
        <v/>
      </c>
      <c r="AW103" s="8"/>
    </row>
    <row r="104" spans="2:49" x14ac:dyDescent="0.25">
      <c r="B104" s="4"/>
      <c r="D104" s="3" t="str">
        <f>IF($A104="ADD",IF(NOT(ISBLANK(C104)),_xlfn.XLOOKUP(C104,ud_amds_table_list[lookupValue],ud_amds_table_list[lookupKey],"ERROR"),""), "")</f>
        <v/>
      </c>
      <c r="G104" s="3" t="str">
        <f>IF($A104="ADD",IF(NOT(ISBLANK(F104)),_xlfn.XLOOKUP(F104,roadnames[lookupValue],roadnames[lookupKey],"ERROR"),""), "")</f>
        <v/>
      </c>
      <c r="H104" s="5"/>
      <c r="I104" s="5"/>
      <c r="J104" s="22"/>
      <c r="L104" s="3" t="str">
        <f>IF($A104="ADD",IF(NOT(ISBLANK(K104)),_xlfn.XLOOKUP(K104,side[lookupValue],side[lookupKey],"ERROR"),""), "")</f>
        <v/>
      </c>
      <c r="M104" s="4"/>
      <c r="O104" s="3" t="str">
        <f>IF($A104="ADD",IF(NOT(ISBLANK(N104)),_xlfn.XLOOKUP(N104,ud_placement[lookupValue],ud_placement[lookupKey],"ERROR"),""), "")</f>
        <v/>
      </c>
      <c r="Q104" s="3" t="str">
        <f>IF($A104="ADD",IF(NOT(ISBLANK(P104)),_xlfn.XLOOKUP(P104,ud_outreach_type[lookupValue],ud_outreach_type[lookupKey],"ERROR"),""), "")</f>
        <v/>
      </c>
      <c r="R104" s="22"/>
      <c r="S104" s="6"/>
      <c r="V104" s="3" t="str">
        <f>IF($A104="ADD",IF(NOT(ISBLANK(U104)),_xlfn.XLOOKUP(U104,ud_coating_system[lookupValue],ud_coating_system[lookupKey],"ERROR"),""), "")</f>
        <v/>
      </c>
      <c r="W104" s="8"/>
      <c r="X104" s="7"/>
      <c r="Y104" s="4" t="str">
        <f t="shared" ca="1" si="9"/>
        <v/>
      </c>
      <c r="Z104" s="4"/>
      <c r="AA104" s="3" t="str">
        <f t="shared" si="10"/>
        <v/>
      </c>
      <c r="AB104" s="3" t="str">
        <f>IF($A104="","",IF((AND($A104="ADD",OR(AA104="",AA104="In Use"))),"5",(_xlfn.XLOOKUP(AA104,ud_asset_status[lookupValue],ud_asset_status[lookupKey],""))))</f>
        <v/>
      </c>
      <c r="AD104" s="3" t="str">
        <f>IF($A104="ADD",IF(NOT(ISBLANK(AC104)),_xlfn.XLOOKUP(AC104,ud_replacement_status[lookupValue],ud_replacement_status[lookupKey],"ERROR"),""), "")</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O104" s="3" t="str">
        <f>IF($A104="ADD",IF(NOT(ISBLANK(AN104)),_xlfn.XLOOKUP(AN104,ud_maintenance_organisation[lookupValue],ud_maintenance_organisation[lookupKey],"ERROR"),""), "")</f>
        <v/>
      </c>
      <c r="AP104" s="3" t="str">
        <f t="shared" si="14"/>
        <v/>
      </c>
      <c r="AQ104" s="3" t="str">
        <f>IF($A104="","",IF((AND($A104="ADD",OR(AP104="",AP104="Vested Assets"))),"12",(_xlfn.XLOOKUP(AP104,ud_work_category[lookupValue],ud_work_category[lookupKey],""))))</f>
        <v/>
      </c>
      <c r="AR104" s="6"/>
      <c r="AS104" s="2" t="str">
        <f t="shared" si="15"/>
        <v/>
      </c>
      <c r="AT104" s="3" t="str">
        <f t="shared" si="16"/>
        <v/>
      </c>
      <c r="AU104" s="3" t="str">
        <f>IF($A104="","",IF((AND($A104="ADD",OR(AT104="",AT104="Excellent"))),"1",(_xlfn.XLOOKUP(AT104,condition[lookupValue],condition[lookupKey],""))))</f>
        <v/>
      </c>
      <c r="AV104" s="7" t="str">
        <f t="shared" si="17"/>
        <v/>
      </c>
      <c r="AW104" s="8"/>
    </row>
    <row r="105" spans="2:49" x14ac:dyDescent="0.25">
      <c r="B105" s="4"/>
      <c r="D105" s="3" t="str">
        <f>IF($A105="ADD",IF(NOT(ISBLANK(C105)),_xlfn.XLOOKUP(C105,ud_amds_table_list[lookupValue],ud_amds_table_list[lookupKey],"ERROR"),""), "")</f>
        <v/>
      </c>
      <c r="G105" s="3" t="str">
        <f>IF($A105="ADD",IF(NOT(ISBLANK(F105)),_xlfn.XLOOKUP(F105,roadnames[lookupValue],roadnames[lookupKey],"ERROR"),""), "")</f>
        <v/>
      </c>
      <c r="H105" s="5"/>
      <c r="I105" s="5"/>
      <c r="J105" s="22"/>
      <c r="L105" s="3" t="str">
        <f>IF($A105="ADD",IF(NOT(ISBLANK(K105)),_xlfn.XLOOKUP(K105,side[lookupValue],side[lookupKey],"ERROR"),""), "")</f>
        <v/>
      </c>
      <c r="M105" s="4"/>
      <c r="O105" s="3" t="str">
        <f>IF($A105="ADD",IF(NOT(ISBLANK(N105)),_xlfn.XLOOKUP(N105,ud_placement[lookupValue],ud_placement[lookupKey],"ERROR"),""), "")</f>
        <v/>
      </c>
      <c r="Q105" s="3" t="str">
        <f>IF($A105="ADD",IF(NOT(ISBLANK(P105)),_xlfn.XLOOKUP(P105,ud_outreach_type[lookupValue],ud_outreach_type[lookupKey],"ERROR"),""), "")</f>
        <v/>
      </c>
      <c r="R105" s="22"/>
      <c r="S105" s="6"/>
      <c r="V105" s="3" t="str">
        <f>IF($A105="ADD",IF(NOT(ISBLANK(U105)),_xlfn.XLOOKUP(U105,ud_coating_system[lookupValue],ud_coating_system[lookupKey],"ERROR"),""), "")</f>
        <v/>
      </c>
      <c r="W105" s="8"/>
      <c r="X105" s="7"/>
      <c r="Y105" s="4" t="str">
        <f t="shared" ca="1" si="9"/>
        <v/>
      </c>
      <c r="Z105" s="4"/>
      <c r="AA105" s="3" t="str">
        <f t="shared" si="10"/>
        <v/>
      </c>
      <c r="AB105" s="3" t="str">
        <f>IF($A105="","",IF((AND($A105="ADD",OR(AA105="",AA105="In Use"))),"5",(_xlfn.XLOOKUP(AA105,ud_asset_status[lookupValue],ud_asset_status[lookupKey],""))))</f>
        <v/>
      </c>
      <c r="AD105" s="3" t="str">
        <f>IF($A105="ADD",IF(NOT(ISBLANK(AC105)),_xlfn.XLOOKUP(AC105,ud_replacement_status[lookupValue],ud_replacement_status[lookupKey],"ERROR"),""), "")</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O105" s="3" t="str">
        <f>IF($A105="ADD",IF(NOT(ISBLANK(AN105)),_xlfn.XLOOKUP(AN105,ud_maintenance_organisation[lookupValue],ud_maintenance_organisation[lookupKey],"ERROR"),""), "")</f>
        <v/>
      </c>
      <c r="AP105" s="3" t="str">
        <f t="shared" si="14"/>
        <v/>
      </c>
      <c r="AQ105" s="3" t="str">
        <f>IF($A105="","",IF((AND($A105="ADD",OR(AP105="",AP105="Vested Assets"))),"12",(_xlfn.XLOOKUP(AP105,ud_work_category[lookupValue],ud_work_category[lookupKey],""))))</f>
        <v/>
      </c>
      <c r="AR105" s="6"/>
      <c r="AS105" s="2" t="str">
        <f t="shared" si="15"/>
        <v/>
      </c>
      <c r="AT105" s="3" t="str">
        <f t="shared" si="16"/>
        <v/>
      </c>
      <c r="AU105" s="3" t="str">
        <f>IF($A105="","",IF((AND($A105="ADD",OR(AT105="",AT105="Excellent"))),"1",(_xlfn.XLOOKUP(AT105,condition[lookupValue],condition[lookupKey],""))))</f>
        <v/>
      </c>
      <c r="AV105" s="7" t="str">
        <f t="shared" si="17"/>
        <v/>
      </c>
      <c r="AW105" s="8"/>
    </row>
    <row r="106" spans="2:49" x14ac:dyDescent="0.25">
      <c r="B106" s="4"/>
      <c r="D106" s="3" t="str">
        <f>IF($A106="ADD",IF(NOT(ISBLANK(C106)),_xlfn.XLOOKUP(C106,ud_amds_table_list[lookupValue],ud_amds_table_list[lookupKey],"ERROR"),""), "")</f>
        <v/>
      </c>
      <c r="G106" s="3" t="str">
        <f>IF($A106="ADD",IF(NOT(ISBLANK(F106)),_xlfn.XLOOKUP(F106,roadnames[lookupValue],roadnames[lookupKey],"ERROR"),""), "")</f>
        <v/>
      </c>
      <c r="H106" s="5"/>
      <c r="I106" s="5"/>
      <c r="J106" s="22"/>
      <c r="L106" s="3" t="str">
        <f>IF($A106="ADD",IF(NOT(ISBLANK(K106)),_xlfn.XLOOKUP(K106,side[lookupValue],side[lookupKey],"ERROR"),""), "")</f>
        <v/>
      </c>
      <c r="M106" s="4"/>
      <c r="O106" s="3" t="str">
        <f>IF($A106="ADD",IF(NOT(ISBLANK(N106)),_xlfn.XLOOKUP(N106,ud_placement[lookupValue],ud_placement[lookupKey],"ERROR"),""), "")</f>
        <v/>
      </c>
      <c r="Q106" s="3" t="str">
        <f>IF($A106="ADD",IF(NOT(ISBLANK(P106)),_xlfn.XLOOKUP(P106,ud_outreach_type[lookupValue],ud_outreach_type[lookupKey],"ERROR"),""), "")</f>
        <v/>
      </c>
      <c r="R106" s="22"/>
      <c r="S106" s="6"/>
      <c r="V106" s="3" t="str">
        <f>IF($A106="ADD",IF(NOT(ISBLANK(U106)),_xlfn.XLOOKUP(U106,ud_coating_system[lookupValue],ud_coating_system[lookupKey],"ERROR"),""), "")</f>
        <v/>
      </c>
      <c r="W106" s="8"/>
      <c r="X106" s="7"/>
      <c r="Y106" s="4" t="str">
        <f t="shared" ca="1" si="9"/>
        <v/>
      </c>
      <c r="Z106" s="4"/>
      <c r="AA106" s="3" t="str">
        <f t="shared" si="10"/>
        <v/>
      </c>
      <c r="AB106" s="3" t="str">
        <f>IF($A106="","",IF((AND($A106="ADD",OR(AA106="",AA106="In Use"))),"5",(_xlfn.XLOOKUP(AA106,ud_asset_status[lookupValue],ud_asset_status[lookupKey],""))))</f>
        <v/>
      </c>
      <c r="AD106" s="3" t="str">
        <f>IF($A106="ADD",IF(NOT(ISBLANK(AC106)),_xlfn.XLOOKUP(AC106,ud_replacement_status[lookupValue],ud_replacement_status[lookupKey],"ERROR"),""), "")</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O106" s="3" t="str">
        <f>IF($A106="ADD",IF(NOT(ISBLANK(AN106)),_xlfn.XLOOKUP(AN106,ud_maintenance_organisation[lookupValue],ud_maintenance_organisation[lookupKey],"ERROR"),""), "")</f>
        <v/>
      </c>
      <c r="AP106" s="3" t="str">
        <f t="shared" si="14"/>
        <v/>
      </c>
      <c r="AQ106" s="3" t="str">
        <f>IF($A106="","",IF((AND($A106="ADD",OR(AP106="",AP106="Vested Assets"))),"12",(_xlfn.XLOOKUP(AP106,ud_work_category[lookupValue],ud_work_category[lookupKey],""))))</f>
        <v/>
      </c>
      <c r="AR106" s="6"/>
      <c r="AS106" s="2" t="str">
        <f t="shared" si="15"/>
        <v/>
      </c>
      <c r="AT106" s="3" t="str">
        <f t="shared" si="16"/>
        <v/>
      </c>
      <c r="AU106" s="3" t="str">
        <f>IF($A106="","",IF((AND($A106="ADD",OR(AT106="",AT106="Excellent"))),"1",(_xlfn.XLOOKUP(AT106,condition[lookupValue],condition[lookupKey],""))))</f>
        <v/>
      </c>
      <c r="AV106" s="7" t="str">
        <f t="shared" si="17"/>
        <v/>
      </c>
      <c r="AW106" s="8"/>
    </row>
    <row r="107" spans="2:49" x14ac:dyDescent="0.25">
      <c r="B107" s="4"/>
      <c r="D107" s="3" t="str">
        <f>IF($A107="ADD",IF(NOT(ISBLANK(C107)),_xlfn.XLOOKUP(C107,ud_amds_table_list[lookupValue],ud_amds_table_list[lookupKey],"ERROR"),""), "")</f>
        <v/>
      </c>
      <c r="G107" s="3" t="str">
        <f>IF($A107="ADD",IF(NOT(ISBLANK(F107)),_xlfn.XLOOKUP(F107,roadnames[lookupValue],roadnames[lookupKey],"ERROR"),""), "")</f>
        <v/>
      </c>
      <c r="H107" s="5"/>
      <c r="I107" s="5"/>
      <c r="J107" s="22"/>
      <c r="L107" s="3" t="str">
        <f>IF($A107="ADD",IF(NOT(ISBLANK(K107)),_xlfn.XLOOKUP(K107,side[lookupValue],side[lookupKey],"ERROR"),""), "")</f>
        <v/>
      </c>
      <c r="M107" s="4"/>
      <c r="O107" s="3" t="str">
        <f>IF($A107="ADD",IF(NOT(ISBLANK(N107)),_xlfn.XLOOKUP(N107,ud_placement[lookupValue],ud_placement[lookupKey],"ERROR"),""), "")</f>
        <v/>
      </c>
      <c r="Q107" s="3" t="str">
        <f>IF($A107="ADD",IF(NOT(ISBLANK(P107)),_xlfn.XLOOKUP(P107,ud_outreach_type[lookupValue],ud_outreach_type[lookupKey],"ERROR"),""), "")</f>
        <v/>
      </c>
      <c r="R107" s="22"/>
      <c r="S107" s="6"/>
      <c r="V107" s="3" t="str">
        <f>IF($A107="ADD",IF(NOT(ISBLANK(U107)),_xlfn.XLOOKUP(U107,ud_coating_system[lookupValue],ud_coating_system[lookupKey],"ERROR"),""), "")</f>
        <v/>
      </c>
      <c r="W107" s="8"/>
      <c r="X107" s="7"/>
      <c r="Y107" s="4" t="str">
        <f t="shared" ca="1" si="9"/>
        <v/>
      </c>
      <c r="Z107" s="4"/>
      <c r="AA107" s="3" t="str">
        <f t="shared" si="10"/>
        <v/>
      </c>
      <c r="AB107" s="3" t="str">
        <f>IF($A107="","",IF((AND($A107="ADD",OR(AA107="",AA107="In Use"))),"5",(_xlfn.XLOOKUP(AA107,ud_asset_status[lookupValue],ud_asset_status[lookupKey],""))))</f>
        <v/>
      </c>
      <c r="AD107" s="3" t="str">
        <f>IF($A107="ADD",IF(NOT(ISBLANK(AC107)),_xlfn.XLOOKUP(AC107,ud_replacement_status[lookupValue],ud_replacement_status[lookupKey],"ERROR"),""), "")</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O107" s="3" t="str">
        <f>IF($A107="ADD",IF(NOT(ISBLANK(AN107)),_xlfn.XLOOKUP(AN107,ud_maintenance_organisation[lookupValue],ud_maintenance_organisation[lookupKey],"ERROR"),""), "")</f>
        <v/>
      </c>
      <c r="AP107" s="3" t="str">
        <f t="shared" si="14"/>
        <v/>
      </c>
      <c r="AQ107" s="3" t="str">
        <f>IF($A107="","",IF((AND($A107="ADD",OR(AP107="",AP107="Vested Assets"))),"12",(_xlfn.XLOOKUP(AP107,ud_work_category[lookupValue],ud_work_category[lookupKey],""))))</f>
        <v/>
      </c>
      <c r="AR107" s="6"/>
      <c r="AS107" s="2" t="str">
        <f t="shared" si="15"/>
        <v/>
      </c>
      <c r="AT107" s="3" t="str">
        <f t="shared" si="16"/>
        <v/>
      </c>
      <c r="AU107" s="3" t="str">
        <f>IF($A107="","",IF((AND($A107="ADD",OR(AT107="",AT107="Excellent"))),"1",(_xlfn.XLOOKUP(AT107,condition[lookupValue],condition[lookupKey],""))))</f>
        <v/>
      </c>
      <c r="AV107" s="7" t="str">
        <f t="shared" si="17"/>
        <v/>
      </c>
      <c r="AW107" s="8"/>
    </row>
    <row r="108" spans="2:49" x14ac:dyDescent="0.25">
      <c r="B108" s="4"/>
      <c r="D108" s="3" t="str">
        <f>IF($A108="ADD",IF(NOT(ISBLANK(C108)),_xlfn.XLOOKUP(C108,ud_amds_table_list[lookupValue],ud_amds_table_list[lookupKey],"ERROR"),""), "")</f>
        <v/>
      </c>
      <c r="G108" s="3" t="str">
        <f>IF($A108="ADD",IF(NOT(ISBLANK(F108)),_xlfn.XLOOKUP(F108,roadnames[lookupValue],roadnames[lookupKey],"ERROR"),""), "")</f>
        <v/>
      </c>
      <c r="H108" s="5"/>
      <c r="I108" s="5"/>
      <c r="J108" s="22"/>
      <c r="L108" s="3" t="str">
        <f>IF($A108="ADD",IF(NOT(ISBLANK(K108)),_xlfn.XLOOKUP(K108,side[lookupValue],side[lookupKey],"ERROR"),""), "")</f>
        <v/>
      </c>
      <c r="M108" s="4"/>
      <c r="O108" s="3" t="str">
        <f>IF($A108="ADD",IF(NOT(ISBLANK(N108)),_xlfn.XLOOKUP(N108,ud_placement[lookupValue],ud_placement[lookupKey],"ERROR"),""), "")</f>
        <v/>
      </c>
      <c r="Q108" s="3" t="str">
        <f>IF($A108="ADD",IF(NOT(ISBLANK(P108)),_xlfn.XLOOKUP(P108,ud_outreach_type[lookupValue],ud_outreach_type[lookupKey],"ERROR"),""), "")</f>
        <v/>
      </c>
      <c r="R108" s="22"/>
      <c r="S108" s="6"/>
      <c r="V108" s="3" t="str">
        <f>IF($A108="ADD",IF(NOT(ISBLANK(U108)),_xlfn.XLOOKUP(U108,ud_coating_system[lookupValue],ud_coating_system[lookupKey],"ERROR"),""), "")</f>
        <v/>
      </c>
      <c r="W108" s="8"/>
      <c r="X108" s="7"/>
      <c r="Y108" s="4" t="str">
        <f t="shared" ca="1" si="9"/>
        <v/>
      </c>
      <c r="Z108" s="4"/>
      <c r="AA108" s="3" t="str">
        <f t="shared" si="10"/>
        <v/>
      </c>
      <c r="AB108" s="3" t="str">
        <f>IF($A108="","",IF((AND($A108="ADD",OR(AA108="",AA108="In Use"))),"5",(_xlfn.XLOOKUP(AA108,ud_asset_status[lookupValue],ud_asset_status[lookupKey],""))))</f>
        <v/>
      </c>
      <c r="AD108" s="3" t="str">
        <f>IF($A108="ADD",IF(NOT(ISBLANK(AC108)),_xlfn.XLOOKUP(AC108,ud_replacement_status[lookupValue],ud_replacement_status[lookupKey],"ERROR"),""), "")</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O108" s="3" t="str">
        <f>IF($A108="ADD",IF(NOT(ISBLANK(AN108)),_xlfn.XLOOKUP(AN108,ud_maintenance_organisation[lookupValue],ud_maintenance_organisation[lookupKey],"ERROR"),""), "")</f>
        <v/>
      </c>
      <c r="AP108" s="3" t="str">
        <f t="shared" si="14"/>
        <v/>
      </c>
      <c r="AQ108" s="3" t="str">
        <f>IF($A108="","",IF((AND($A108="ADD",OR(AP108="",AP108="Vested Assets"))),"12",(_xlfn.XLOOKUP(AP108,ud_work_category[lookupValue],ud_work_category[lookupKey],""))))</f>
        <v/>
      </c>
      <c r="AR108" s="6"/>
      <c r="AS108" s="2" t="str">
        <f t="shared" si="15"/>
        <v/>
      </c>
      <c r="AT108" s="3" t="str">
        <f t="shared" si="16"/>
        <v/>
      </c>
      <c r="AU108" s="3" t="str">
        <f>IF($A108="","",IF((AND($A108="ADD",OR(AT108="",AT108="Excellent"))),"1",(_xlfn.XLOOKUP(AT108,condition[lookupValue],condition[lookupKey],""))))</f>
        <v/>
      </c>
      <c r="AV108" s="7" t="str">
        <f t="shared" si="17"/>
        <v/>
      </c>
      <c r="AW108" s="8"/>
    </row>
    <row r="109" spans="2:49" x14ac:dyDescent="0.25">
      <c r="B109" s="4"/>
      <c r="D109" s="3" t="str">
        <f>IF($A109="ADD",IF(NOT(ISBLANK(C109)),_xlfn.XLOOKUP(C109,ud_amds_table_list[lookupValue],ud_amds_table_list[lookupKey],"ERROR"),""), "")</f>
        <v/>
      </c>
      <c r="G109" s="3" t="str">
        <f>IF($A109="ADD",IF(NOT(ISBLANK(F109)),_xlfn.XLOOKUP(F109,roadnames[lookupValue],roadnames[lookupKey],"ERROR"),""), "")</f>
        <v/>
      </c>
      <c r="H109" s="5"/>
      <c r="I109" s="5"/>
      <c r="J109" s="22"/>
      <c r="L109" s="3" t="str">
        <f>IF($A109="ADD",IF(NOT(ISBLANK(K109)),_xlfn.XLOOKUP(K109,side[lookupValue],side[lookupKey],"ERROR"),""), "")</f>
        <v/>
      </c>
      <c r="M109" s="4"/>
      <c r="O109" s="3" t="str">
        <f>IF($A109="ADD",IF(NOT(ISBLANK(N109)),_xlfn.XLOOKUP(N109,ud_placement[lookupValue],ud_placement[lookupKey],"ERROR"),""), "")</f>
        <v/>
      </c>
      <c r="Q109" s="3" t="str">
        <f>IF($A109="ADD",IF(NOT(ISBLANK(P109)),_xlfn.XLOOKUP(P109,ud_outreach_type[lookupValue],ud_outreach_type[lookupKey],"ERROR"),""), "")</f>
        <v/>
      </c>
      <c r="R109" s="22"/>
      <c r="S109" s="6"/>
      <c r="V109" s="3" t="str">
        <f>IF($A109="ADD",IF(NOT(ISBLANK(U109)),_xlfn.XLOOKUP(U109,ud_coating_system[lookupValue],ud_coating_system[lookupKey],"ERROR"),""), "")</f>
        <v/>
      </c>
      <c r="W109" s="8"/>
      <c r="X109" s="7"/>
      <c r="Y109" s="4" t="str">
        <f t="shared" ca="1" si="9"/>
        <v/>
      </c>
      <c r="Z109" s="4"/>
      <c r="AA109" s="3" t="str">
        <f t="shared" si="10"/>
        <v/>
      </c>
      <c r="AB109" s="3" t="str">
        <f>IF($A109="","",IF((AND($A109="ADD",OR(AA109="",AA109="In Use"))),"5",(_xlfn.XLOOKUP(AA109,ud_asset_status[lookupValue],ud_asset_status[lookupKey],""))))</f>
        <v/>
      </c>
      <c r="AD109" s="3" t="str">
        <f>IF($A109="ADD",IF(NOT(ISBLANK(AC109)),_xlfn.XLOOKUP(AC109,ud_replacement_status[lookupValue],ud_replacement_status[lookupKey],"ERROR"),""), "")</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O109" s="3" t="str">
        <f>IF($A109="ADD",IF(NOT(ISBLANK(AN109)),_xlfn.XLOOKUP(AN109,ud_maintenance_organisation[lookupValue],ud_maintenance_organisation[lookupKey],"ERROR"),""), "")</f>
        <v/>
      </c>
      <c r="AP109" s="3" t="str">
        <f t="shared" si="14"/>
        <v/>
      </c>
      <c r="AQ109" s="3" t="str">
        <f>IF($A109="","",IF((AND($A109="ADD",OR(AP109="",AP109="Vested Assets"))),"12",(_xlfn.XLOOKUP(AP109,ud_work_category[lookupValue],ud_work_category[lookupKey],""))))</f>
        <v/>
      </c>
      <c r="AR109" s="6"/>
      <c r="AS109" s="2" t="str">
        <f t="shared" si="15"/>
        <v/>
      </c>
      <c r="AT109" s="3" t="str">
        <f t="shared" si="16"/>
        <v/>
      </c>
      <c r="AU109" s="3" t="str">
        <f>IF($A109="","",IF((AND($A109="ADD",OR(AT109="",AT109="Excellent"))),"1",(_xlfn.XLOOKUP(AT109,condition[lookupValue],condition[lookupKey],""))))</f>
        <v/>
      </c>
      <c r="AV109" s="7" t="str">
        <f t="shared" si="17"/>
        <v/>
      </c>
      <c r="AW109" s="8"/>
    </row>
    <row r="110" spans="2:49" x14ac:dyDescent="0.25">
      <c r="B110" s="4"/>
      <c r="D110" s="3" t="str">
        <f>IF($A110="ADD",IF(NOT(ISBLANK(C110)),_xlfn.XLOOKUP(C110,ud_amds_table_list[lookupValue],ud_amds_table_list[lookupKey],"ERROR"),""), "")</f>
        <v/>
      </c>
      <c r="G110" s="3" t="str">
        <f>IF($A110="ADD",IF(NOT(ISBLANK(F110)),_xlfn.XLOOKUP(F110,roadnames[lookupValue],roadnames[lookupKey],"ERROR"),""), "")</f>
        <v/>
      </c>
      <c r="H110" s="5"/>
      <c r="I110" s="5"/>
      <c r="J110" s="22"/>
      <c r="L110" s="3" t="str">
        <f>IF($A110="ADD",IF(NOT(ISBLANK(K110)),_xlfn.XLOOKUP(K110,side[lookupValue],side[lookupKey],"ERROR"),""), "")</f>
        <v/>
      </c>
      <c r="M110" s="4"/>
      <c r="O110" s="3" t="str">
        <f>IF($A110="ADD",IF(NOT(ISBLANK(N110)),_xlfn.XLOOKUP(N110,ud_placement[lookupValue],ud_placement[lookupKey],"ERROR"),""), "")</f>
        <v/>
      </c>
      <c r="Q110" s="3" t="str">
        <f>IF($A110="ADD",IF(NOT(ISBLANK(P110)),_xlfn.XLOOKUP(P110,ud_outreach_type[lookupValue],ud_outreach_type[lookupKey],"ERROR"),""), "")</f>
        <v/>
      </c>
      <c r="R110" s="22"/>
      <c r="S110" s="6"/>
      <c r="V110" s="3" t="str">
        <f>IF($A110="ADD",IF(NOT(ISBLANK(U110)),_xlfn.XLOOKUP(U110,ud_coating_system[lookupValue],ud_coating_system[lookupKey],"ERROR"),""), "")</f>
        <v/>
      </c>
      <c r="W110" s="8"/>
      <c r="X110" s="7"/>
      <c r="Y110" s="4" t="str">
        <f t="shared" ca="1" si="9"/>
        <v/>
      </c>
      <c r="Z110" s="4"/>
      <c r="AA110" s="3" t="str">
        <f t="shared" si="10"/>
        <v/>
      </c>
      <c r="AB110" s="3" t="str">
        <f>IF($A110="","",IF((AND($A110="ADD",OR(AA110="",AA110="In Use"))),"5",(_xlfn.XLOOKUP(AA110,ud_asset_status[lookupValue],ud_asset_status[lookupKey],""))))</f>
        <v/>
      </c>
      <c r="AD110" s="3" t="str">
        <f>IF($A110="ADD",IF(NOT(ISBLANK(AC110)),_xlfn.XLOOKUP(AC110,ud_replacement_status[lookupValue],ud_replacement_status[lookupKey],"ERROR"),""), "")</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O110" s="3" t="str">
        <f>IF($A110="ADD",IF(NOT(ISBLANK(AN110)),_xlfn.XLOOKUP(AN110,ud_maintenance_organisation[lookupValue],ud_maintenance_organisation[lookupKey],"ERROR"),""), "")</f>
        <v/>
      </c>
      <c r="AP110" s="3" t="str">
        <f t="shared" si="14"/>
        <v/>
      </c>
      <c r="AQ110" s="3" t="str">
        <f>IF($A110="","",IF((AND($A110="ADD",OR(AP110="",AP110="Vested Assets"))),"12",(_xlfn.XLOOKUP(AP110,ud_work_category[lookupValue],ud_work_category[lookupKey],""))))</f>
        <v/>
      </c>
      <c r="AR110" s="6"/>
      <c r="AS110" s="2" t="str">
        <f t="shared" si="15"/>
        <v/>
      </c>
      <c r="AT110" s="3" t="str">
        <f t="shared" si="16"/>
        <v/>
      </c>
      <c r="AU110" s="3" t="str">
        <f>IF($A110="","",IF((AND($A110="ADD",OR(AT110="",AT110="Excellent"))),"1",(_xlfn.XLOOKUP(AT110,condition[lookupValue],condition[lookupKey],""))))</f>
        <v/>
      </c>
      <c r="AV110" s="7" t="str">
        <f t="shared" si="17"/>
        <v/>
      </c>
      <c r="AW110" s="8"/>
    </row>
    <row r="111" spans="2:49" x14ac:dyDescent="0.25">
      <c r="B111" s="4"/>
      <c r="D111" s="3" t="str">
        <f>IF($A111="ADD",IF(NOT(ISBLANK(C111)),_xlfn.XLOOKUP(C111,ud_amds_table_list[lookupValue],ud_amds_table_list[lookupKey],"ERROR"),""), "")</f>
        <v/>
      </c>
      <c r="G111" s="3" t="str">
        <f>IF($A111="ADD",IF(NOT(ISBLANK(F111)),_xlfn.XLOOKUP(F111,roadnames[lookupValue],roadnames[lookupKey],"ERROR"),""), "")</f>
        <v/>
      </c>
      <c r="H111" s="5"/>
      <c r="I111" s="5"/>
      <c r="J111" s="22"/>
      <c r="L111" s="3" t="str">
        <f>IF($A111="ADD",IF(NOT(ISBLANK(K111)),_xlfn.XLOOKUP(K111,side[lookupValue],side[lookupKey],"ERROR"),""), "")</f>
        <v/>
      </c>
      <c r="M111" s="4"/>
      <c r="O111" s="3" t="str">
        <f>IF($A111="ADD",IF(NOT(ISBLANK(N111)),_xlfn.XLOOKUP(N111,ud_placement[lookupValue],ud_placement[lookupKey],"ERROR"),""), "")</f>
        <v/>
      </c>
      <c r="Q111" s="3" t="str">
        <f>IF($A111="ADD",IF(NOT(ISBLANK(P111)),_xlfn.XLOOKUP(P111,ud_outreach_type[lookupValue],ud_outreach_type[lookupKey],"ERROR"),""), "")</f>
        <v/>
      </c>
      <c r="R111" s="22"/>
      <c r="S111" s="6"/>
      <c r="V111" s="3" t="str">
        <f>IF($A111="ADD",IF(NOT(ISBLANK(U111)),_xlfn.XLOOKUP(U111,ud_coating_system[lookupValue],ud_coating_system[lookupKey],"ERROR"),""), "")</f>
        <v/>
      </c>
      <c r="W111" s="8"/>
      <c r="X111" s="7"/>
      <c r="Y111" s="4" t="str">
        <f t="shared" ca="1" si="9"/>
        <v/>
      </c>
      <c r="Z111" s="4"/>
      <c r="AA111" s="3" t="str">
        <f t="shared" si="10"/>
        <v/>
      </c>
      <c r="AB111" s="3" t="str">
        <f>IF($A111="","",IF((AND($A111="ADD",OR(AA111="",AA111="In Use"))),"5",(_xlfn.XLOOKUP(AA111,ud_asset_status[lookupValue],ud_asset_status[lookupKey],""))))</f>
        <v/>
      </c>
      <c r="AD111" s="3" t="str">
        <f>IF($A111="ADD",IF(NOT(ISBLANK(AC111)),_xlfn.XLOOKUP(AC111,ud_replacement_status[lookupValue],ud_replacement_status[lookupKey],"ERROR"),""), "")</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O111" s="3" t="str">
        <f>IF($A111="ADD",IF(NOT(ISBLANK(AN111)),_xlfn.XLOOKUP(AN111,ud_maintenance_organisation[lookupValue],ud_maintenance_organisation[lookupKey],"ERROR"),""), "")</f>
        <v/>
      </c>
      <c r="AP111" s="3" t="str">
        <f t="shared" si="14"/>
        <v/>
      </c>
      <c r="AQ111" s="3" t="str">
        <f>IF($A111="","",IF((AND($A111="ADD",OR(AP111="",AP111="Vested Assets"))),"12",(_xlfn.XLOOKUP(AP111,ud_work_category[lookupValue],ud_work_category[lookupKey],""))))</f>
        <v/>
      </c>
      <c r="AR111" s="6"/>
      <c r="AS111" s="2" t="str">
        <f t="shared" si="15"/>
        <v/>
      </c>
      <c r="AT111" s="3" t="str">
        <f t="shared" si="16"/>
        <v/>
      </c>
      <c r="AU111" s="3" t="str">
        <f>IF($A111="","",IF((AND($A111="ADD",OR(AT111="",AT111="Excellent"))),"1",(_xlfn.XLOOKUP(AT111,condition[lookupValue],condition[lookupKey],""))))</f>
        <v/>
      </c>
      <c r="AV111" s="7" t="str">
        <f t="shared" si="17"/>
        <v/>
      </c>
      <c r="AW111" s="8"/>
    </row>
    <row r="112" spans="2:49" x14ac:dyDescent="0.25">
      <c r="B112" s="4"/>
      <c r="D112" s="3" t="str">
        <f>IF($A112="ADD",IF(NOT(ISBLANK(C112)),_xlfn.XLOOKUP(C112,ud_amds_table_list[lookupValue],ud_amds_table_list[lookupKey],"ERROR"),""), "")</f>
        <v/>
      </c>
      <c r="G112" s="3" t="str">
        <f>IF($A112="ADD",IF(NOT(ISBLANK(F112)),_xlfn.XLOOKUP(F112,roadnames[lookupValue],roadnames[lookupKey],"ERROR"),""), "")</f>
        <v/>
      </c>
      <c r="H112" s="5"/>
      <c r="I112" s="5"/>
      <c r="J112" s="22"/>
      <c r="L112" s="3" t="str">
        <f>IF($A112="ADD",IF(NOT(ISBLANK(K112)),_xlfn.XLOOKUP(K112,side[lookupValue],side[lookupKey],"ERROR"),""), "")</f>
        <v/>
      </c>
      <c r="M112" s="4"/>
      <c r="O112" s="3" t="str">
        <f>IF($A112="ADD",IF(NOT(ISBLANK(N112)),_xlfn.XLOOKUP(N112,ud_placement[lookupValue],ud_placement[lookupKey],"ERROR"),""), "")</f>
        <v/>
      </c>
      <c r="Q112" s="3" t="str">
        <f>IF($A112="ADD",IF(NOT(ISBLANK(P112)),_xlfn.XLOOKUP(P112,ud_outreach_type[lookupValue],ud_outreach_type[lookupKey],"ERROR"),""), "")</f>
        <v/>
      </c>
      <c r="R112" s="22"/>
      <c r="S112" s="6"/>
      <c r="V112" s="3" t="str">
        <f>IF($A112="ADD",IF(NOT(ISBLANK(U112)),_xlfn.XLOOKUP(U112,ud_coating_system[lookupValue],ud_coating_system[lookupKey],"ERROR"),""), "")</f>
        <v/>
      </c>
      <c r="W112" s="8"/>
      <c r="X112" s="7"/>
      <c r="Y112" s="4" t="str">
        <f t="shared" ca="1" si="9"/>
        <v/>
      </c>
      <c r="Z112" s="4"/>
      <c r="AA112" s="3" t="str">
        <f t="shared" si="10"/>
        <v/>
      </c>
      <c r="AB112" s="3" t="str">
        <f>IF($A112="","",IF((AND($A112="ADD",OR(AA112="",AA112="In Use"))),"5",(_xlfn.XLOOKUP(AA112,ud_asset_status[lookupValue],ud_asset_status[lookupKey],""))))</f>
        <v/>
      </c>
      <c r="AD112" s="3" t="str">
        <f>IF($A112="ADD",IF(NOT(ISBLANK(AC112)),_xlfn.XLOOKUP(AC112,ud_replacement_status[lookupValue],ud_replacement_status[lookupKey],"ERROR"),""), "")</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O112" s="3" t="str">
        <f>IF($A112="ADD",IF(NOT(ISBLANK(AN112)),_xlfn.XLOOKUP(AN112,ud_maintenance_organisation[lookupValue],ud_maintenance_organisation[lookupKey],"ERROR"),""), "")</f>
        <v/>
      </c>
      <c r="AP112" s="3" t="str">
        <f t="shared" si="14"/>
        <v/>
      </c>
      <c r="AQ112" s="3" t="str">
        <f>IF($A112="","",IF((AND($A112="ADD",OR(AP112="",AP112="Vested Assets"))),"12",(_xlfn.XLOOKUP(AP112,ud_work_category[lookupValue],ud_work_category[lookupKey],""))))</f>
        <v/>
      </c>
      <c r="AR112" s="6"/>
      <c r="AS112" s="2" t="str">
        <f t="shared" si="15"/>
        <v/>
      </c>
      <c r="AT112" s="3" t="str">
        <f t="shared" si="16"/>
        <v/>
      </c>
      <c r="AU112" s="3" t="str">
        <f>IF($A112="","",IF((AND($A112="ADD",OR(AT112="",AT112="Excellent"))),"1",(_xlfn.XLOOKUP(AT112,condition[lookupValue],condition[lookupKey],""))))</f>
        <v/>
      </c>
      <c r="AV112" s="7" t="str">
        <f t="shared" si="17"/>
        <v/>
      </c>
      <c r="AW112" s="8"/>
    </row>
    <row r="113" spans="2:49" x14ac:dyDescent="0.25">
      <c r="B113" s="4"/>
      <c r="D113" s="3" t="str">
        <f>IF($A113="ADD",IF(NOT(ISBLANK(C113)),_xlfn.XLOOKUP(C113,ud_amds_table_list[lookupValue],ud_amds_table_list[lookupKey],"ERROR"),""), "")</f>
        <v/>
      </c>
      <c r="G113" s="3" t="str">
        <f>IF($A113="ADD",IF(NOT(ISBLANK(F113)),_xlfn.XLOOKUP(F113,roadnames[lookupValue],roadnames[lookupKey],"ERROR"),""), "")</f>
        <v/>
      </c>
      <c r="H113" s="5"/>
      <c r="I113" s="5"/>
      <c r="J113" s="22"/>
      <c r="L113" s="3" t="str">
        <f>IF($A113="ADD",IF(NOT(ISBLANK(K113)),_xlfn.XLOOKUP(K113,side[lookupValue],side[lookupKey],"ERROR"),""), "")</f>
        <v/>
      </c>
      <c r="M113" s="4"/>
      <c r="O113" s="3" t="str">
        <f>IF($A113="ADD",IF(NOT(ISBLANK(N113)),_xlfn.XLOOKUP(N113,ud_placement[lookupValue],ud_placement[lookupKey],"ERROR"),""), "")</f>
        <v/>
      </c>
      <c r="Q113" s="3" t="str">
        <f>IF($A113="ADD",IF(NOT(ISBLANK(P113)),_xlfn.XLOOKUP(P113,ud_outreach_type[lookupValue],ud_outreach_type[lookupKey],"ERROR"),""), "")</f>
        <v/>
      </c>
      <c r="R113" s="22"/>
      <c r="S113" s="6"/>
      <c r="V113" s="3" t="str">
        <f>IF($A113="ADD",IF(NOT(ISBLANK(U113)),_xlfn.XLOOKUP(U113,ud_coating_system[lookupValue],ud_coating_system[lookupKey],"ERROR"),""), "")</f>
        <v/>
      </c>
      <c r="W113" s="8"/>
      <c r="X113" s="7"/>
      <c r="Y113" s="4" t="str">
        <f t="shared" ca="1" si="9"/>
        <v/>
      </c>
      <c r="Z113" s="4"/>
      <c r="AA113" s="3" t="str">
        <f t="shared" si="10"/>
        <v/>
      </c>
      <c r="AB113" s="3" t="str">
        <f>IF($A113="","",IF((AND($A113="ADD",OR(AA113="",AA113="In Use"))),"5",(_xlfn.XLOOKUP(AA113,ud_asset_status[lookupValue],ud_asset_status[lookupKey],""))))</f>
        <v/>
      </c>
      <c r="AD113" s="3" t="str">
        <f>IF($A113="ADD",IF(NOT(ISBLANK(AC113)),_xlfn.XLOOKUP(AC113,ud_replacement_status[lookupValue],ud_replacement_status[lookupKey],"ERROR"),""), "")</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O113" s="3" t="str">
        <f>IF($A113="ADD",IF(NOT(ISBLANK(AN113)),_xlfn.XLOOKUP(AN113,ud_maintenance_organisation[lookupValue],ud_maintenance_organisation[lookupKey],"ERROR"),""), "")</f>
        <v/>
      </c>
      <c r="AP113" s="3" t="str">
        <f t="shared" si="14"/>
        <v/>
      </c>
      <c r="AQ113" s="3" t="str">
        <f>IF($A113="","",IF((AND($A113="ADD",OR(AP113="",AP113="Vested Assets"))),"12",(_xlfn.XLOOKUP(AP113,ud_work_category[lookupValue],ud_work_category[lookupKey],""))))</f>
        <v/>
      </c>
      <c r="AR113" s="6"/>
      <c r="AS113" s="2" t="str">
        <f t="shared" si="15"/>
        <v/>
      </c>
      <c r="AT113" s="3" t="str">
        <f t="shared" si="16"/>
        <v/>
      </c>
      <c r="AU113" s="3" t="str">
        <f>IF($A113="","",IF((AND($A113="ADD",OR(AT113="",AT113="Excellent"))),"1",(_xlfn.XLOOKUP(AT113,condition[lookupValue],condition[lookupKey],""))))</f>
        <v/>
      </c>
      <c r="AV113" s="7" t="str">
        <f t="shared" si="17"/>
        <v/>
      </c>
      <c r="AW113" s="8"/>
    </row>
    <row r="114" spans="2:49" x14ac:dyDescent="0.25">
      <c r="B114" s="4"/>
      <c r="D114" s="3" t="str">
        <f>IF($A114="ADD",IF(NOT(ISBLANK(C114)),_xlfn.XLOOKUP(C114,ud_amds_table_list[lookupValue],ud_amds_table_list[lookupKey],"ERROR"),""), "")</f>
        <v/>
      </c>
      <c r="G114" s="3" t="str">
        <f>IF($A114="ADD",IF(NOT(ISBLANK(F114)),_xlfn.XLOOKUP(F114,roadnames[lookupValue],roadnames[lookupKey],"ERROR"),""), "")</f>
        <v/>
      </c>
      <c r="H114" s="5"/>
      <c r="I114" s="5"/>
      <c r="J114" s="22"/>
      <c r="L114" s="3" t="str">
        <f>IF($A114="ADD",IF(NOT(ISBLANK(K114)),_xlfn.XLOOKUP(K114,side[lookupValue],side[lookupKey],"ERROR"),""), "")</f>
        <v/>
      </c>
      <c r="M114" s="4"/>
      <c r="O114" s="3" t="str">
        <f>IF($A114="ADD",IF(NOT(ISBLANK(N114)),_xlfn.XLOOKUP(N114,ud_placement[lookupValue],ud_placement[lookupKey],"ERROR"),""), "")</f>
        <v/>
      </c>
      <c r="Q114" s="3" t="str">
        <f>IF($A114="ADD",IF(NOT(ISBLANK(P114)),_xlfn.XLOOKUP(P114,ud_outreach_type[lookupValue],ud_outreach_type[lookupKey],"ERROR"),""), "")</f>
        <v/>
      </c>
      <c r="R114" s="22"/>
      <c r="S114" s="6"/>
      <c r="V114" s="3" t="str">
        <f>IF($A114="ADD",IF(NOT(ISBLANK(U114)),_xlfn.XLOOKUP(U114,ud_coating_system[lookupValue],ud_coating_system[lookupKey],"ERROR"),""), "")</f>
        <v/>
      </c>
      <c r="W114" s="8"/>
      <c r="X114" s="7"/>
      <c r="Y114" s="4" t="str">
        <f t="shared" ca="1" si="9"/>
        <v/>
      </c>
      <c r="Z114" s="4"/>
      <c r="AA114" s="3" t="str">
        <f t="shared" si="10"/>
        <v/>
      </c>
      <c r="AB114" s="3" t="str">
        <f>IF($A114="","",IF((AND($A114="ADD",OR(AA114="",AA114="In Use"))),"5",(_xlfn.XLOOKUP(AA114,ud_asset_status[lookupValue],ud_asset_status[lookupKey],""))))</f>
        <v/>
      </c>
      <c r="AD114" s="3" t="str">
        <f>IF($A114="ADD",IF(NOT(ISBLANK(AC114)),_xlfn.XLOOKUP(AC114,ud_replacement_status[lookupValue],ud_replacement_status[lookupKey],"ERROR"),""), "")</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O114" s="3" t="str">
        <f>IF($A114="ADD",IF(NOT(ISBLANK(AN114)),_xlfn.XLOOKUP(AN114,ud_maintenance_organisation[lookupValue],ud_maintenance_organisation[lookupKey],"ERROR"),""), "")</f>
        <v/>
      </c>
      <c r="AP114" s="3" t="str">
        <f t="shared" si="14"/>
        <v/>
      </c>
      <c r="AQ114" s="3" t="str">
        <f>IF($A114="","",IF((AND($A114="ADD",OR(AP114="",AP114="Vested Assets"))),"12",(_xlfn.XLOOKUP(AP114,ud_work_category[lookupValue],ud_work_category[lookupKey],""))))</f>
        <v/>
      </c>
      <c r="AR114" s="6"/>
      <c r="AS114" s="2" t="str">
        <f t="shared" si="15"/>
        <v/>
      </c>
      <c r="AT114" s="3" t="str">
        <f t="shared" si="16"/>
        <v/>
      </c>
      <c r="AU114" s="3" t="str">
        <f>IF($A114="","",IF((AND($A114="ADD",OR(AT114="",AT114="Excellent"))),"1",(_xlfn.XLOOKUP(AT114,condition[lookupValue],condition[lookupKey],""))))</f>
        <v/>
      </c>
      <c r="AV114" s="7" t="str">
        <f t="shared" si="17"/>
        <v/>
      </c>
      <c r="AW114" s="8"/>
    </row>
    <row r="115" spans="2:49" x14ac:dyDescent="0.25">
      <c r="B115" s="4"/>
      <c r="D115" s="3" t="str">
        <f>IF($A115="ADD",IF(NOT(ISBLANK(C115)),_xlfn.XLOOKUP(C115,ud_amds_table_list[lookupValue],ud_amds_table_list[lookupKey],"ERROR"),""), "")</f>
        <v/>
      </c>
      <c r="G115" s="3" t="str">
        <f>IF($A115="ADD",IF(NOT(ISBLANK(F115)),_xlfn.XLOOKUP(F115,roadnames[lookupValue],roadnames[lookupKey],"ERROR"),""), "")</f>
        <v/>
      </c>
      <c r="H115" s="5"/>
      <c r="I115" s="5"/>
      <c r="J115" s="22"/>
      <c r="L115" s="3" t="str">
        <f>IF($A115="ADD",IF(NOT(ISBLANK(K115)),_xlfn.XLOOKUP(K115,side[lookupValue],side[lookupKey],"ERROR"),""), "")</f>
        <v/>
      </c>
      <c r="M115" s="4"/>
      <c r="O115" s="3" t="str">
        <f>IF($A115="ADD",IF(NOT(ISBLANK(N115)),_xlfn.XLOOKUP(N115,ud_placement[lookupValue],ud_placement[lookupKey],"ERROR"),""), "")</f>
        <v/>
      </c>
      <c r="Q115" s="3" t="str">
        <f>IF($A115="ADD",IF(NOT(ISBLANK(P115)),_xlfn.XLOOKUP(P115,ud_outreach_type[lookupValue],ud_outreach_type[lookupKey],"ERROR"),""), "")</f>
        <v/>
      </c>
      <c r="R115" s="22"/>
      <c r="S115" s="6"/>
      <c r="V115" s="3" t="str">
        <f>IF($A115="ADD",IF(NOT(ISBLANK(U115)),_xlfn.XLOOKUP(U115,ud_coating_system[lookupValue],ud_coating_system[lookupKey],"ERROR"),""), "")</f>
        <v/>
      </c>
      <c r="W115" s="8"/>
      <c r="X115" s="7"/>
      <c r="Y115" s="4" t="str">
        <f t="shared" ca="1" si="9"/>
        <v/>
      </c>
      <c r="Z115" s="4"/>
      <c r="AA115" s="3" t="str">
        <f t="shared" si="10"/>
        <v/>
      </c>
      <c r="AB115" s="3" t="str">
        <f>IF($A115="","",IF((AND($A115="ADD",OR(AA115="",AA115="In Use"))),"5",(_xlfn.XLOOKUP(AA115,ud_asset_status[lookupValue],ud_asset_status[lookupKey],""))))</f>
        <v/>
      </c>
      <c r="AD115" s="3" t="str">
        <f>IF($A115="ADD",IF(NOT(ISBLANK(AC115)),_xlfn.XLOOKUP(AC115,ud_replacement_status[lookupValue],ud_replacement_status[lookupKey],"ERROR"),""), "")</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O115" s="3" t="str">
        <f>IF($A115="ADD",IF(NOT(ISBLANK(AN115)),_xlfn.XLOOKUP(AN115,ud_maintenance_organisation[lookupValue],ud_maintenance_organisation[lookupKey],"ERROR"),""), "")</f>
        <v/>
      </c>
      <c r="AP115" s="3" t="str">
        <f t="shared" si="14"/>
        <v/>
      </c>
      <c r="AQ115" s="3" t="str">
        <f>IF($A115="","",IF((AND($A115="ADD",OR(AP115="",AP115="Vested Assets"))),"12",(_xlfn.XLOOKUP(AP115,ud_work_category[lookupValue],ud_work_category[lookupKey],""))))</f>
        <v/>
      </c>
      <c r="AR115" s="6"/>
      <c r="AS115" s="2" t="str">
        <f t="shared" si="15"/>
        <v/>
      </c>
      <c r="AT115" s="3" t="str">
        <f t="shared" si="16"/>
        <v/>
      </c>
      <c r="AU115" s="3" t="str">
        <f>IF($A115="","",IF((AND($A115="ADD",OR(AT115="",AT115="Excellent"))),"1",(_xlfn.XLOOKUP(AT115,condition[lookupValue],condition[lookupKey],""))))</f>
        <v/>
      </c>
      <c r="AV115" s="7" t="str">
        <f t="shared" si="17"/>
        <v/>
      </c>
      <c r="AW115" s="8"/>
    </row>
    <row r="116" spans="2:49" x14ac:dyDescent="0.25">
      <c r="B116" s="4"/>
      <c r="D116" s="3" t="str">
        <f>IF($A116="ADD",IF(NOT(ISBLANK(C116)),_xlfn.XLOOKUP(C116,ud_amds_table_list[lookupValue],ud_amds_table_list[lookupKey],"ERROR"),""), "")</f>
        <v/>
      </c>
      <c r="G116" s="3" t="str">
        <f>IF($A116="ADD",IF(NOT(ISBLANK(F116)),_xlfn.XLOOKUP(F116,roadnames[lookupValue],roadnames[lookupKey],"ERROR"),""), "")</f>
        <v/>
      </c>
      <c r="H116" s="5"/>
      <c r="I116" s="5"/>
      <c r="J116" s="22"/>
      <c r="L116" s="3" t="str">
        <f>IF($A116="ADD",IF(NOT(ISBLANK(K116)),_xlfn.XLOOKUP(K116,side[lookupValue],side[lookupKey],"ERROR"),""), "")</f>
        <v/>
      </c>
      <c r="M116" s="4"/>
      <c r="O116" s="3" t="str">
        <f>IF($A116="ADD",IF(NOT(ISBLANK(N116)),_xlfn.XLOOKUP(N116,ud_placement[lookupValue],ud_placement[lookupKey],"ERROR"),""), "")</f>
        <v/>
      </c>
      <c r="Q116" s="3" t="str">
        <f>IF($A116="ADD",IF(NOT(ISBLANK(P116)),_xlfn.XLOOKUP(P116,ud_outreach_type[lookupValue],ud_outreach_type[lookupKey],"ERROR"),""), "")</f>
        <v/>
      </c>
      <c r="R116" s="22"/>
      <c r="S116" s="6"/>
      <c r="V116" s="3" t="str">
        <f>IF($A116="ADD",IF(NOT(ISBLANK(U116)),_xlfn.XLOOKUP(U116,ud_coating_system[lookupValue],ud_coating_system[lookupKey],"ERROR"),""), "")</f>
        <v/>
      </c>
      <c r="W116" s="8"/>
      <c r="X116" s="7"/>
      <c r="Y116" s="4" t="str">
        <f t="shared" ca="1" si="9"/>
        <v/>
      </c>
      <c r="Z116" s="4"/>
      <c r="AA116" s="3" t="str">
        <f t="shared" si="10"/>
        <v/>
      </c>
      <c r="AB116" s="3" t="str">
        <f>IF($A116="","",IF((AND($A116="ADD",OR(AA116="",AA116="In Use"))),"5",(_xlfn.XLOOKUP(AA116,ud_asset_status[lookupValue],ud_asset_status[lookupKey],""))))</f>
        <v/>
      </c>
      <c r="AD116" s="3" t="str">
        <f>IF($A116="ADD",IF(NOT(ISBLANK(AC116)),_xlfn.XLOOKUP(AC116,ud_replacement_status[lookupValue],ud_replacement_status[lookupKey],"ERROR"),""), "")</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O116" s="3" t="str">
        <f>IF($A116="ADD",IF(NOT(ISBLANK(AN116)),_xlfn.XLOOKUP(AN116,ud_maintenance_organisation[lookupValue],ud_maintenance_organisation[lookupKey],"ERROR"),""), "")</f>
        <v/>
      </c>
      <c r="AP116" s="3" t="str">
        <f t="shared" si="14"/>
        <v/>
      </c>
      <c r="AQ116" s="3" t="str">
        <f>IF($A116="","",IF((AND($A116="ADD",OR(AP116="",AP116="Vested Assets"))),"12",(_xlfn.XLOOKUP(AP116,ud_work_category[lookupValue],ud_work_category[lookupKey],""))))</f>
        <v/>
      </c>
      <c r="AR116" s="6"/>
      <c r="AS116" s="2" t="str">
        <f t="shared" si="15"/>
        <v/>
      </c>
      <c r="AT116" s="3" t="str">
        <f t="shared" si="16"/>
        <v/>
      </c>
      <c r="AU116" s="3" t="str">
        <f>IF($A116="","",IF((AND($A116="ADD",OR(AT116="",AT116="Excellent"))),"1",(_xlfn.XLOOKUP(AT116,condition[lookupValue],condition[lookupKey],""))))</f>
        <v/>
      </c>
      <c r="AV116" s="7" t="str">
        <f t="shared" si="17"/>
        <v/>
      </c>
      <c r="AW116" s="8"/>
    </row>
    <row r="117" spans="2:49" x14ac:dyDescent="0.25">
      <c r="B117" s="4"/>
      <c r="D117" s="3" t="str">
        <f>IF($A117="ADD",IF(NOT(ISBLANK(C117)),_xlfn.XLOOKUP(C117,ud_amds_table_list[lookupValue],ud_amds_table_list[lookupKey],"ERROR"),""), "")</f>
        <v/>
      </c>
      <c r="G117" s="3" t="str">
        <f>IF($A117="ADD",IF(NOT(ISBLANK(F117)),_xlfn.XLOOKUP(F117,roadnames[lookupValue],roadnames[lookupKey],"ERROR"),""), "")</f>
        <v/>
      </c>
      <c r="H117" s="5"/>
      <c r="I117" s="5"/>
      <c r="J117" s="22"/>
      <c r="L117" s="3" t="str">
        <f>IF($A117="ADD",IF(NOT(ISBLANK(K117)),_xlfn.XLOOKUP(K117,side[lookupValue],side[lookupKey],"ERROR"),""), "")</f>
        <v/>
      </c>
      <c r="M117" s="4"/>
      <c r="O117" s="3" t="str">
        <f>IF($A117="ADD",IF(NOT(ISBLANK(N117)),_xlfn.XLOOKUP(N117,ud_placement[lookupValue],ud_placement[lookupKey],"ERROR"),""), "")</f>
        <v/>
      </c>
      <c r="Q117" s="3" t="str">
        <f>IF($A117="ADD",IF(NOT(ISBLANK(P117)),_xlfn.XLOOKUP(P117,ud_outreach_type[lookupValue],ud_outreach_type[lookupKey],"ERROR"),""), "")</f>
        <v/>
      </c>
      <c r="R117" s="22"/>
      <c r="S117" s="6"/>
      <c r="V117" s="3" t="str">
        <f>IF($A117="ADD",IF(NOT(ISBLANK(U117)),_xlfn.XLOOKUP(U117,ud_coating_system[lookupValue],ud_coating_system[lookupKey],"ERROR"),""), "")</f>
        <v/>
      </c>
      <c r="W117" s="8"/>
      <c r="X117" s="7"/>
      <c r="Y117" s="4" t="str">
        <f t="shared" ca="1" si="9"/>
        <v/>
      </c>
      <c r="Z117" s="4"/>
      <c r="AA117" s="3" t="str">
        <f t="shared" si="10"/>
        <v/>
      </c>
      <c r="AB117" s="3" t="str">
        <f>IF($A117="","",IF((AND($A117="ADD",OR(AA117="",AA117="In Use"))),"5",(_xlfn.XLOOKUP(AA117,ud_asset_status[lookupValue],ud_asset_status[lookupKey],""))))</f>
        <v/>
      </c>
      <c r="AD117" s="3" t="str">
        <f>IF($A117="ADD",IF(NOT(ISBLANK(AC117)),_xlfn.XLOOKUP(AC117,ud_replacement_status[lookupValue],ud_replacement_status[lookupKey],"ERROR"),""), "")</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O117" s="3" t="str">
        <f>IF($A117="ADD",IF(NOT(ISBLANK(AN117)),_xlfn.XLOOKUP(AN117,ud_maintenance_organisation[lookupValue],ud_maintenance_organisation[lookupKey],"ERROR"),""), "")</f>
        <v/>
      </c>
      <c r="AP117" s="3" t="str">
        <f t="shared" si="14"/>
        <v/>
      </c>
      <c r="AQ117" s="3" t="str">
        <f>IF($A117="","",IF((AND($A117="ADD",OR(AP117="",AP117="Vested Assets"))),"12",(_xlfn.XLOOKUP(AP117,ud_work_category[lookupValue],ud_work_category[lookupKey],""))))</f>
        <v/>
      </c>
      <c r="AR117" s="6"/>
      <c r="AS117" s="2" t="str">
        <f t="shared" si="15"/>
        <v/>
      </c>
      <c r="AT117" s="3" t="str">
        <f t="shared" si="16"/>
        <v/>
      </c>
      <c r="AU117" s="3" t="str">
        <f>IF($A117="","",IF((AND($A117="ADD",OR(AT117="",AT117="Excellent"))),"1",(_xlfn.XLOOKUP(AT117,condition[lookupValue],condition[lookupKey],""))))</f>
        <v/>
      </c>
      <c r="AV117" s="7" t="str">
        <f t="shared" si="17"/>
        <v/>
      </c>
      <c r="AW117" s="8"/>
    </row>
    <row r="118" spans="2:49" x14ac:dyDescent="0.25">
      <c r="B118" s="4"/>
      <c r="D118" s="3" t="str">
        <f>IF($A118="ADD",IF(NOT(ISBLANK(C118)),_xlfn.XLOOKUP(C118,ud_amds_table_list[lookupValue],ud_amds_table_list[lookupKey],"ERROR"),""), "")</f>
        <v/>
      </c>
      <c r="G118" s="3" t="str">
        <f>IF($A118="ADD",IF(NOT(ISBLANK(F118)),_xlfn.XLOOKUP(F118,roadnames[lookupValue],roadnames[lookupKey],"ERROR"),""), "")</f>
        <v/>
      </c>
      <c r="H118" s="5"/>
      <c r="I118" s="5"/>
      <c r="J118" s="22"/>
      <c r="L118" s="3" t="str">
        <f>IF($A118="ADD",IF(NOT(ISBLANK(K118)),_xlfn.XLOOKUP(K118,side[lookupValue],side[lookupKey],"ERROR"),""), "")</f>
        <v/>
      </c>
      <c r="M118" s="4"/>
      <c r="O118" s="3" t="str">
        <f>IF($A118="ADD",IF(NOT(ISBLANK(N118)),_xlfn.XLOOKUP(N118,ud_placement[lookupValue],ud_placement[lookupKey],"ERROR"),""), "")</f>
        <v/>
      </c>
      <c r="Q118" s="3" t="str">
        <f>IF($A118="ADD",IF(NOT(ISBLANK(P118)),_xlfn.XLOOKUP(P118,ud_outreach_type[lookupValue],ud_outreach_type[lookupKey],"ERROR"),""), "")</f>
        <v/>
      </c>
      <c r="R118" s="22"/>
      <c r="S118" s="6"/>
      <c r="V118" s="3" t="str">
        <f>IF($A118="ADD",IF(NOT(ISBLANK(U118)),_xlfn.XLOOKUP(U118,ud_coating_system[lookupValue],ud_coating_system[lookupKey],"ERROR"),""), "")</f>
        <v/>
      </c>
      <c r="W118" s="8"/>
      <c r="X118" s="7"/>
      <c r="Y118" s="4" t="str">
        <f t="shared" ca="1" si="9"/>
        <v/>
      </c>
      <c r="Z118" s="4"/>
      <c r="AA118" s="3" t="str">
        <f t="shared" si="10"/>
        <v/>
      </c>
      <c r="AB118" s="3" t="str">
        <f>IF($A118="","",IF((AND($A118="ADD",OR(AA118="",AA118="In Use"))),"5",(_xlfn.XLOOKUP(AA118,ud_asset_status[lookupValue],ud_asset_status[lookupKey],""))))</f>
        <v/>
      </c>
      <c r="AD118" s="3" t="str">
        <f>IF($A118="ADD",IF(NOT(ISBLANK(AC118)),_xlfn.XLOOKUP(AC118,ud_replacement_status[lookupValue],ud_replacement_status[lookupKey],"ERROR"),""), "")</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O118" s="3" t="str">
        <f>IF($A118="ADD",IF(NOT(ISBLANK(AN118)),_xlfn.XLOOKUP(AN118,ud_maintenance_organisation[lookupValue],ud_maintenance_organisation[lookupKey],"ERROR"),""), "")</f>
        <v/>
      </c>
      <c r="AP118" s="3" t="str">
        <f t="shared" si="14"/>
        <v/>
      </c>
      <c r="AQ118" s="3" t="str">
        <f>IF($A118="","",IF((AND($A118="ADD",OR(AP118="",AP118="Vested Assets"))),"12",(_xlfn.XLOOKUP(AP118,ud_work_category[lookupValue],ud_work_category[lookupKey],""))))</f>
        <v/>
      </c>
      <c r="AR118" s="6"/>
      <c r="AS118" s="2" t="str">
        <f t="shared" si="15"/>
        <v/>
      </c>
      <c r="AT118" s="3" t="str">
        <f t="shared" si="16"/>
        <v/>
      </c>
      <c r="AU118" s="3" t="str">
        <f>IF($A118="","",IF((AND($A118="ADD",OR(AT118="",AT118="Excellent"))),"1",(_xlfn.XLOOKUP(AT118,condition[lookupValue],condition[lookupKey],""))))</f>
        <v/>
      </c>
      <c r="AV118" s="7" t="str">
        <f t="shared" si="17"/>
        <v/>
      </c>
      <c r="AW118" s="8"/>
    </row>
    <row r="119" spans="2:49" x14ac:dyDescent="0.25">
      <c r="B119" s="4"/>
      <c r="D119" s="3" t="str">
        <f>IF($A119="ADD",IF(NOT(ISBLANK(C119)),_xlfn.XLOOKUP(C119,ud_amds_table_list[lookupValue],ud_amds_table_list[lookupKey],"ERROR"),""), "")</f>
        <v/>
      </c>
      <c r="G119" s="3" t="str">
        <f>IF($A119="ADD",IF(NOT(ISBLANK(F119)),_xlfn.XLOOKUP(F119,roadnames[lookupValue],roadnames[lookupKey],"ERROR"),""), "")</f>
        <v/>
      </c>
      <c r="H119" s="5"/>
      <c r="I119" s="5"/>
      <c r="J119" s="22"/>
      <c r="L119" s="3" t="str">
        <f>IF($A119="ADD",IF(NOT(ISBLANK(K119)),_xlfn.XLOOKUP(K119,side[lookupValue],side[lookupKey],"ERROR"),""), "")</f>
        <v/>
      </c>
      <c r="M119" s="4"/>
      <c r="O119" s="3" t="str">
        <f>IF($A119="ADD",IF(NOT(ISBLANK(N119)),_xlfn.XLOOKUP(N119,ud_placement[lookupValue],ud_placement[lookupKey],"ERROR"),""), "")</f>
        <v/>
      </c>
      <c r="Q119" s="3" t="str">
        <f>IF($A119="ADD",IF(NOT(ISBLANK(P119)),_xlfn.XLOOKUP(P119,ud_outreach_type[lookupValue],ud_outreach_type[lookupKey],"ERROR"),""), "")</f>
        <v/>
      </c>
      <c r="R119" s="22"/>
      <c r="S119" s="6"/>
      <c r="V119" s="3" t="str">
        <f>IF($A119="ADD",IF(NOT(ISBLANK(U119)),_xlfn.XLOOKUP(U119,ud_coating_system[lookupValue],ud_coating_system[lookupKey],"ERROR"),""), "")</f>
        <v/>
      </c>
      <c r="W119" s="8"/>
      <c r="X119" s="7"/>
      <c r="Y119" s="4" t="str">
        <f t="shared" ca="1" si="9"/>
        <v/>
      </c>
      <c r="Z119" s="4"/>
      <c r="AA119" s="3" t="str">
        <f t="shared" si="10"/>
        <v/>
      </c>
      <c r="AB119" s="3" t="str">
        <f>IF($A119="","",IF((AND($A119="ADD",OR(AA119="",AA119="In Use"))),"5",(_xlfn.XLOOKUP(AA119,ud_asset_status[lookupValue],ud_asset_status[lookupKey],""))))</f>
        <v/>
      </c>
      <c r="AD119" s="3" t="str">
        <f>IF($A119="ADD",IF(NOT(ISBLANK(AC119)),_xlfn.XLOOKUP(AC119,ud_replacement_status[lookupValue],ud_replacement_status[lookupKey],"ERROR"),""), "")</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O119" s="3" t="str">
        <f>IF($A119="ADD",IF(NOT(ISBLANK(AN119)),_xlfn.XLOOKUP(AN119,ud_maintenance_organisation[lookupValue],ud_maintenance_organisation[lookupKey],"ERROR"),""), "")</f>
        <v/>
      </c>
      <c r="AP119" s="3" t="str">
        <f t="shared" si="14"/>
        <v/>
      </c>
      <c r="AQ119" s="3" t="str">
        <f>IF($A119="","",IF((AND($A119="ADD",OR(AP119="",AP119="Vested Assets"))),"12",(_xlfn.XLOOKUP(AP119,ud_work_category[lookupValue],ud_work_category[lookupKey],""))))</f>
        <v/>
      </c>
      <c r="AR119" s="6"/>
      <c r="AS119" s="2" t="str">
        <f t="shared" si="15"/>
        <v/>
      </c>
      <c r="AT119" s="3" t="str">
        <f t="shared" si="16"/>
        <v/>
      </c>
      <c r="AU119" s="3" t="str">
        <f>IF($A119="","",IF((AND($A119="ADD",OR(AT119="",AT119="Excellent"))),"1",(_xlfn.XLOOKUP(AT119,condition[lookupValue],condition[lookupKey],""))))</f>
        <v/>
      </c>
      <c r="AV119" s="7" t="str">
        <f t="shared" si="17"/>
        <v/>
      </c>
      <c r="AW119" s="8"/>
    </row>
    <row r="120" spans="2:49" x14ac:dyDescent="0.25">
      <c r="B120" s="4"/>
      <c r="D120" s="3" t="str">
        <f>IF($A120="ADD",IF(NOT(ISBLANK(C120)),_xlfn.XLOOKUP(C120,ud_amds_table_list[lookupValue],ud_amds_table_list[lookupKey],"ERROR"),""), "")</f>
        <v/>
      </c>
      <c r="G120" s="3" t="str">
        <f>IF($A120="ADD",IF(NOT(ISBLANK(F120)),_xlfn.XLOOKUP(F120,roadnames[lookupValue],roadnames[lookupKey],"ERROR"),""), "")</f>
        <v/>
      </c>
      <c r="H120" s="5"/>
      <c r="I120" s="5"/>
      <c r="J120" s="22"/>
      <c r="L120" s="3" t="str">
        <f>IF($A120="ADD",IF(NOT(ISBLANK(K120)),_xlfn.XLOOKUP(K120,side[lookupValue],side[lookupKey],"ERROR"),""), "")</f>
        <v/>
      </c>
      <c r="M120" s="4"/>
      <c r="O120" s="3" t="str">
        <f>IF($A120="ADD",IF(NOT(ISBLANK(N120)),_xlfn.XLOOKUP(N120,ud_placement[lookupValue],ud_placement[lookupKey],"ERROR"),""), "")</f>
        <v/>
      </c>
      <c r="Q120" s="3" t="str">
        <f>IF($A120="ADD",IF(NOT(ISBLANK(P120)),_xlfn.XLOOKUP(P120,ud_outreach_type[lookupValue],ud_outreach_type[lookupKey],"ERROR"),""), "")</f>
        <v/>
      </c>
      <c r="R120" s="22"/>
      <c r="S120" s="6"/>
      <c r="V120" s="3" t="str">
        <f>IF($A120="ADD",IF(NOT(ISBLANK(U120)),_xlfn.XLOOKUP(U120,ud_coating_system[lookupValue],ud_coating_system[lookupKey],"ERROR"),""), "")</f>
        <v/>
      </c>
      <c r="W120" s="8"/>
      <c r="X120" s="7"/>
      <c r="Y120" s="4" t="str">
        <f t="shared" ca="1" si="9"/>
        <v/>
      </c>
      <c r="Z120" s="4"/>
      <c r="AA120" s="3" t="str">
        <f t="shared" si="10"/>
        <v/>
      </c>
      <c r="AB120" s="3" t="str">
        <f>IF($A120="","",IF((AND($A120="ADD",OR(AA120="",AA120="In Use"))),"5",(_xlfn.XLOOKUP(AA120,ud_asset_status[lookupValue],ud_asset_status[lookupKey],""))))</f>
        <v/>
      </c>
      <c r="AD120" s="3" t="str">
        <f>IF($A120="ADD",IF(NOT(ISBLANK(AC120)),_xlfn.XLOOKUP(AC120,ud_replacement_status[lookupValue],ud_replacement_status[lookupKey],"ERROR"),""), "")</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O120" s="3" t="str">
        <f>IF($A120="ADD",IF(NOT(ISBLANK(AN120)),_xlfn.XLOOKUP(AN120,ud_maintenance_organisation[lookupValue],ud_maintenance_organisation[lookupKey],"ERROR"),""), "")</f>
        <v/>
      </c>
      <c r="AP120" s="3" t="str">
        <f t="shared" si="14"/>
        <v/>
      </c>
      <c r="AQ120" s="3" t="str">
        <f>IF($A120="","",IF((AND($A120="ADD",OR(AP120="",AP120="Vested Assets"))),"12",(_xlfn.XLOOKUP(AP120,ud_work_category[lookupValue],ud_work_category[lookupKey],""))))</f>
        <v/>
      </c>
      <c r="AR120" s="6"/>
      <c r="AS120" s="2" t="str">
        <f t="shared" si="15"/>
        <v/>
      </c>
      <c r="AT120" s="3" t="str">
        <f t="shared" si="16"/>
        <v/>
      </c>
      <c r="AU120" s="3" t="str">
        <f>IF($A120="","",IF((AND($A120="ADD",OR(AT120="",AT120="Excellent"))),"1",(_xlfn.XLOOKUP(AT120,condition[lookupValue],condition[lookupKey],""))))</f>
        <v/>
      </c>
      <c r="AV120" s="7" t="str">
        <f t="shared" si="17"/>
        <v/>
      </c>
      <c r="AW120" s="8"/>
    </row>
    <row r="121" spans="2:49" x14ac:dyDescent="0.25">
      <c r="B121" s="4"/>
      <c r="D121" s="3" t="str">
        <f>IF($A121="ADD",IF(NOT(ISBLANK(C121)),_xlfn.XLOOKUP(C121,ud_amds_table_list[lookupValue],ud_amds_table_list[lookupKey],"ERROR"),""), "")</f>
        <v/>
      </c>
      <c r="G121" s="3" t="str">
        <f>IF($A121="ADD",IF(NOT(ISBLANK(F121)),_xlfn.XLOOKUP(F121,roadnames[lookupValue],roadnames[lookupKey],"ERROR"),""), "")</f>
        <v/>
      </c>
      <c r="H121" s="5"/>
      <c r="I121" s="5"/>
      <c r="J121" s="22"/>
      <c r="L121" s="3" t="str">
        <f>IF($A121="ADD",IF(NOT(ISBLANK(K121)),_xlfn.XLOOKUP(K121,side[lookupValue],side[lookupKey],"ERROR"),""), "")</f>
        <v/>
      </c>
      <c r="M121" s="4"/>
      <c r="O121" s="3" t="str">
        <f>IF($A121="ADD",IF(NOT(ISBLANK(N121)),_xlfn.XLOOKUP(N121,ud_placement[lookupValue],ud_placement[lookupKey],"ERROR"),""), "")</f>
        <v/>
      </c>
      <c r="Q121" s="3" t="str">
        <f>IF($A121="ADD",IF(NOT(ISBLANK(P121)),_xlfn.XLOOKUP(P121,ud_outreach_type[lookupValue],ud_outreach_type[lookupKey],"ERROR"),""), "")</f>
        <v/>
      </c>
      <c r="R121" s="22"/>
      <c r="S121" s="6"/>
      <c r="V121" s="3" t="str">
        <f>IF($A121="ADD",IF(NOT(ISBLANK(U121)),_xlfn.XLOOKUP(U121,ud_coating_system[lookupValue],ud_coating_system[lookupKey],"ERROR"),""), "")</f>
        <v/>
      </c>
      <c r="W121" s="8"/>
      <c r="X121" s="7"/>
      <c r="Y121" s="4" t="str">
        <f t="shared" ca="1" si="9"/>
        <v/>
      </c>
      <c r="Z121" s="4"/>
      <c r="AA121" s="3" t="str">
        <f t="shared" si="10"/>
        <v/>
      </c>
      <c r="AB121" s="3" t="str">
        <f>IF($A121="","",IF((AND($A121="ADD",OR(AA121="",AA121="In Use"))),"5",(_xlfn.XLOOKUP(AA121,ud_asset_status[lookupValue],ud_asset_status[lookupKey],""))))</f>
        <v/>
      </c>
      <c r="AD121" s="3" t="str">
        <f>IF($A121="ADD",IF(NOT(ISBLANK(AC121)),_xlfn.XLOOKUP(AC121,ud_replacement_status[lookupValue],ud_replacement_status[lookupKey],"ERROR"),""), "")</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O121" s="3" t="str">
        <f>IF($A121="ADD",IF(NOT(ISBLANK(AN121)),_xlfn.XLOOKUP(AN121,ud_maintenance_organisation[lookupValue],ud_maintenance_organisation[lookupKey],"ERROR"),""), "")</f>
        <v/>
      </c>
      <c r="AP121" s="3" t="str">
        <f t="shared" si="14"/>
        <v/>
      </c>
      <c r="AQ121" s="3" t="str">
        <f>IF($A121="","",IF((AND($A121="ADD",OR(AP121="",AP121="Vested Assets"))),"12",(_xlfn.XLOOKUP(AP121,ud_work_category[lookupValue],ud_work_category[lookupKey],""))))</f>
        <v/>
      </c>
      <c r="AR121" s="6"/>
      <c r="AS121" s="2" t="str">
        <f t="shared" si="15"/>
        <v/>
      </c>
      <c r="AT121" s="3" t="str">
        <f t="shared" si="16"/>
        <v/>
      </c>
      <c r="AU121" s="3" t="str">
        <f>IF($A121="","",IF((AND($A121="ADD",OR(AT121="",AT121="Excellent"))),"1",(_xlfn.XLOOKUP(AT121,condition[lookupValue],condition[lookupKey],""))))</f>
        <v/>
      </c>
      <c r="AV121" s="7" t="str">
        <f t="shared" si="17"/>
        <v/>
      </c>
      <c r="AW121" s="8"/>
    </row>
    <row r="122" spans="2:49" x14ac:dyDescent="0.25">
      <c r="B122" s="4"/>
      <c r="D122" s="3" t="str">
        <f>IF($A122="ADD",IF(NOT(ISBLANK(C122)),_xlfn.XLOOKUP(C122,ud_amds_table_list[lookupValue],ud_amds_table_list[lookupKey],"ERROR"),""), "")</f>
        <v/>
      </c>
      <c r="G122" s="3" t="str">
        <f>IF($A122="ADD",IF(NOT(ISBLANK(F122)),_xlfn.XLOOKUP(F122,roadnames[lookupValue],roadnames[lookupKey],"ERROR"),""), "")</f>
        <v/>
      </c>
      <c r="H122" s="5"/>
      <c r="I122" s="5"/>
      <c r="J122" s="22"/>
      <c r="L122" s="3" t="str">
        <f>IF($A122="ADD",IF(NOT(ISBLANK(K122)),_xlfn.XLOOKUP(K122,side[lookupValue],side[lookupKey],"ERROR"),""), "")</f>
        <v/>
      </c>
      <c r="M122" s="4"/>
      <c r="O122" s="3" t="str">
        <f>IF($A122="ADD",IF(NOT(ISBLANK(N122)),_xlfn.XLOOKUP(N122,ud_placement[lookupValue],ud_placement[lookupKey],"ERROR"),""), "")</f>
        <v/>
      </c>
      <c r="Q122" s="3" t="str">
        <f>IF($A122="ADD",IF(NOT(ISBLANK(P122)),_xlfn.XLOOKUP(P122,ud_outreach_type[lookupValue],ud_outreach_type[lookupKey],"ERROR"),""), "")</f>
        <v/>
      </c>
      <c r="R122" s="22"/>
      <c r="S122" s="6"/>
      <c r="V122" s="3" t="str">
        <f>IF($A122="ADD",IF(NOT(ISBLANK(U122)),_xlfn.XLOOKUP(U122,ud_coating_system[lookupValue],ud_coating_system[lookupKey],"ERROR"),""), "")</f>
        <v/>
      </c>
      <c r="W122" s="8"/>
      <c r="X122" s="7"/>
      <c r="Y122" s="4" t="str">
        <f t="shared" ca="1" si="9"/>
        <v/>
      </c>
      <c r="Z122" s="4"/>
      <c r="AA122" s="3" t="str">
        <f t="shared" si="10"/>
        <v/>
      </c>
      <c r="AB122" s="3" t="str">
        <f>IF($A122="","",IF((AND($A122="ADD",OR(AA122="",AA122="In Use"))),"5",(_xlfn.XLOOKUP(AA122,ud_asset_status[lookupValue],ud_asset_status[lookupKey],""))))</f>
        <v/>
      </c>
      <c r="AD122" s="3" t="str">
        <f>IF($A122="ADD",IF(NOT(ISBLANK(AC122)),_xlfn.XLOOKUP(AC122,ud_replacement_status[lookupValue],ud_replacement_status[lookupKey],"ERROR"),""), "")</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O122" s="3" t="str">
        <f>IF($A122="ADD",IF(NOT(ISBLANK(AN122)),_xlfn.XLOOKUP(AN122,ud_maintenance_organisation[lookupValue],ud_maintenance_organisation[lookupKey],"ERROR"),""), "")</f>
        <v/>
      </c>
      <c r="AP122" s="3" t="str">
        <f t="shared" si="14"/>
        <v/>
      </c>
      <c r="AQ122" s="3" t="str">
        <f>IF($A122="","",IF((AND($A122="ADD",OR(AP122="",AP122="Vested Assets"))),"12",(_xlfn.XLOOKUP(AP122,ud_work_category[lookupValue],ud_work_category[lookupKey],""))))</f>
        <v/>
      </c>
      <c r="AR122" s="6"/>
      <c r="AS122" s="2" t="str">
        <f t="shared" si="15"/>
        <v/>
      </c>
      <c r="AT122" s="3" t="str">
        <f t="shared" si="16"/>
        <v/>
      </c>
      <c r="AU122" s="3" t="str">
        <f>IF($A122="","",IF((AND($A122="ADD",OR(AT122="",AT122="Excellent"))),"1",(_xlfn.XLOOKUP(AT122,condition[lookupValue],condition[lookupKey],""))))</f>
        <v/>
      </c>
      <c r="AV122" s="7" t="str">
        <f t="shared" si="17"/>
        <v/>
      </c>
      <c r="AW122" s="8"/>
    </row>
    <row r="123" spans="2:49" x14ac:dyDescent="0.25">
      <c r="B123" s="4"/>
      <c r="D123" s="3" t="str">
        <f>IF($A123="ADD",IF(NOT(ISBLANK(C123)),_xlfn.XLOOKUP(C123,ud_amds_table_list[lookupValue],ud_amds_table_list[lookupKey],"ERROR"),""), "")</f>
        <v/>
      </c>
      <c r="G123" s="3" t="str">
        <f>IF($A123="ADD",IF(NOT(ISBLANK(F123)),_xlfn.XLOOKUP(F123,roadnames[lookupValue],roadnames[lookupKey],"ERROR"),""), "")</f>
        <v/>
      </c>
      <c r="H123" s="5"/>
      <c r="I123" s="5"/>
      <c r="J123" s="22"/>
      <c r="L123" s="3" t="str">
        <f>IF($A123="ADD",IF(NOT(ISBLANK(K123)),_xlfn.XLOOKUP(K123,side[lookupValue],side[lookupKey],"ERROR"),""), "")</f>
        <v/>
      </c>
      <c r="M123" s="4"/>
      <c r="O123" s="3" t="str">
        <f>IF($A123="ADD",IF(NOT(ISBLANK(N123)),_xlfn.XLOOKUP(N123,ud_placement[lookupValue],ud_placement[lookupKey],"ERROR"),""), "")</f>
        <v/>
      </c>
      <c r="Q123" s="3" t="str">
        <f>IF($A123="ADD",IF(NOT(ISBLANK(P123)),_xlfn.XLOOKUP(P123,ud_outreach_type[lookupValue],ud_outreach_type[lookupKey],"ERROR"),""), "")</f>
        <v/>
      </c>
      <c r="R123" s="22"/>
      <c r="S123" s="6"/>
      <c r="V123" s="3" t="str">
        <f>IF($A123="ADD",IF(NOT(ISBLANK(U123)),_xlfn.XLOOKUP(U123,ud_coating_system[lookupValue],ud_coating_system[lookupKey],"ERROR"),""), "")</f>
        <v/>
      </c>
      <c r="W123" s="8"/>
      <c r="X123" s="7"/>
      <c r="Y123" s="4" t="str">
        <f t="shared" ca="1" si="9"/>
        <v/>
      </c>
      <c r="Z123" s="4"/>
      <c r="AA123" s="3" t="str">
        <f t="shared" si="10"/>
        <v/>
      </c>
      <c r="AB123" s="3" t="str">
        <f>IF($A123="","",IF((AND($A123="ADD",OR(AA123="",AA123="In Use"))),"5",(_xlfn.XLOOKUP(AA123,ud_asset_status[lookupValue],ud_asset_status[lookupKey],""))))</f>
        <v/>
      </c>
      <c r="AD123" s="3" t="str">
        <f>IF($A123="ADD",IF(NOT(ISBLANK(AC123)),_xlfn.XLOOKUP(AC123,ud_replacement_status[lookupValue],ud_replacement_status[lookupKey],"ERROR"),""), "")</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O123" s="3" t="str">
        <f>IF($A123="ADD",IF(NOT(ISBLANK(AN123)),_xlfn.XLOOKUP(AN123,ud_maintenance_organisation[lookupValue],ud_maintenance_organisation[lookupKey],"ERROR"),""), "")</f>
        <v/>
      </c>
      <c r="AP123" s="3" t="str">
        <f t="shared" si="14"/>
        <v/>
      </c>
      <c r="AQ123" s="3" t="str">
        <f>IF($A123="","",IF((AND($A123="ADD",OR(AP123="",AP123="Vested Assets"))),"12",(_xlfn.XLOOKUP(AP123,ud_work_category[lookupValue],ud_work_category[lookupKey],""))))</f>
        <v/>
      </c>
      <c r="AR123" s="6"/>
      <c r="AS123" s="2" t="str">
        <f t="shared" si="15"/>
        <v/>
      </c>
      <c r="AT123" s="3" t="str">
        <f t="shared" si="16"/>
        <v/>
      </c>
      <c r="AU123" s="3" t="str">
        <f>IF($A123="","",IF((AND($A123="ADD",OR(AT123="",AT123="Excellent"))),"1",(_xlfn.XLOOKUP(AT123,condition[lookupValue],condition[lookupKey],""))))</f>
        <v/>
      </c>
      <c r="AV123" s="7" t="str">
        <f t="shared" si="17"/>
        <v/>
      </c>
      <c r="AW123" s="8"/>
    </row>
    <row r="124" spans="2:49" x14ac:dyDescent="0.25">
      <c r="B124" s="4"/>
      <c r="D124" s="3" t="str">
        <f>IF($A124="ADD",IF(NOT(ISBLANK(C124)),_xlfn.XLOOKUP(C124,ud_amds_table_list[lookupValue],ud_amds_table_list[lookupKey],"ERROR"),""), "")</f>
        <v/>
      </c>
      <c r="G124" s="3" t="str">
        <f>IF($A124="ADD",IF(NOT(ISBLANK(F124)),_xlfn.XLOOKUP(F124,roadnames[lookupValue],roadnames[lookupKey],"ERROR"),""), "")</f>
        <v/>
      </c>
      <c r="H124" s="5"/>
      <c r="I124" s="5"/>
      <c r="J124" s="22"/>
      <c r="L124" s="3" t="str">
        <f>IF($A124="ADD",IF(NOT(ISBLANK(K124)),_xlfn.XLOOKUP(K124,side[lookupValue],side[lookupKey],"ERROR"),""), "")</f>
        <v/>
      </c>
      <c r="M124" s="4"/>
      <c r="O124" s="3" t="str">
        <f>IF($A124="ADD",IF(NOT(ISBLANK(N124)),_xlfn.XLOOKUP(N124,ud_placement[lookupValue],ud_placement[lookupKey],"ERROR"),""), "")</f>
        <v/>
      </c>
      <c r="Q124" s="3" t="str">
        <f>IF($A124="ADD",IF(NOT(ISBLANK(P124)),_xlfn.XLOOKUP(P124,ud_outreach_type[lookupValue],ud_outreach_type[lookupKey],"ERROR"),""), "")</f>
        <v/>
      </c>
      <c r="R124" s="22"/>
      <c r="S124" s="6"/>
      <c r="V124" s="3" t="str">
        <f>IF($A124="ADD",IF(NOT(ISBLANK(U124)),_xlfn.XLOOKUP(U124,ud_coating_system[lookupValue],ud_coating_system[lookupKey],"ERROR"),""), "")</f>
        <v/>
      </c>
      <c r="W124" s="8"/>
      <c r="X124" s="7"/>
      <c r="Y124" s="4" t="str">
        <f t="shared" ca="1" si="9"/>
        <v/>
      </c>
      <c r="Z124" s="4"/>
      <c r="AA124" s="3" t="str">
        <f t="shared" si="10"/>
        <v/>
      </c>
      <c r="AB124" s="3" t="str">
        <f>IF($A124="","",IF((AND($A124="ADD",OR(AA124="",AA124="In Use"))),"5",(_xlfn.XLOOKUP(AA124,ud_asset_status[lookupValue],ud_asset_status[lookupKey],""))))</f>
        <v/>
      </c>
      <c r="AD124" s="3" t="str">
        <f>IF($A124="ADD",IF(NOT(ISBLANK(AC124)),_xlfn.XLOOKUP(AC124,ud_replacement_status[lookupValue],ud_replacement_status[lookupKey],"ERROR"),""), "")</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O124" s="3" t="str">
        <f>IF($A124="ADD",IF(NOT(ISBLANK(AN124)),_xlfn.XLOOKUP(AN124,ud_maintenance_organisation[lookupValue],ud_maintenance_organisation[lookupKey],"ERROR"),""), "")</f>
        <v/>
      </c>
      <c r="AP124" s="3" t="str">
        <f t="shared" si="14"/>
        <v/>
      </c>
      <c r="AQ124" s="3" t="str">
        <f>IF($A124="","",IF((AND($A124="ADD",OR(AP124="",AP124="Vested Assets"))),"12",(_xlfn.XLOOKUP(AP124,ud_work_category[lookupValue],ud_work_category[lookupKey],""))))</f>
        <v/>
      </c>
      <c r="AR124" s="6"/>
      <c r="AS124" s="2" t="str">
        <f t="shared" si="15"/>
        <v/>
      </c>
      <c r="AT124" s="3" t="str">
        <f t="shared" si="16"/>
        <v/>
      </c>
      <c r="AU124" s="3" t="str">
        <f>IF($A124="","",IF((AND($A124="ADD",OR(AT124="",AT124="Excellent"))),"1",(_xlfn.XLOOKUP(AT124,condition[lookupValue],condition[lookupKey],""))))</f>
        <v/>
      </c>
      <c r="AV124" s="7" t="str">
        <f t="shared" si="17"/>
        <v/>
      </c>
      <c r="AW124" s="8"/>
    </row>
    <row r="125" spans="2:49" x14ac:dyDescent="0.25">
      <c r="B125" s="4"/>
      <c r="D125" s="3" t="str">
        <f>IF($A125="ADD",IF(NOT(ISBLANK(C125)),_xlfn.XLOOKUP(C125,ud_amds_table_list[lookupValue],ud_amds_table_list[lookupKey],"ERROR"),""), "")</f>
        <v/>
      </c>
      <c r="G125" s="3" t="str">
        <f>IF($A125="ADD",IF(NOT(ISBLANK(F125)),_xlfn.XLOOKUP(F125,roadnames[lookupValue],roadnames[lookupKey],"ERROR"),""), "")</f>
        <v/>
      </c>
      <c r="H125" s="5"/>
      <c r="I125" s="5"/>
      <c r="J125" s="22"/>
      <c r="L125" s="3" t="str">
        <f>IF($A125="ADD",IF(NOT(ISBLANK(K125)),_xlfn.XLOOKUP(K125,side[lookupValue],side[lookupKey],"ERROR"),""), "")</f>
        <v/>
      </c>
      <c r="M125" s="4"/>
      <c r="O125" s="3" t="str">
        <f>IF($A125="ADD",IF(NOT(ISBLANK(N125)),_xlfn.XLOOKUP(N125,ud_placement[lookupValue],ud_placement[lookupKey],"ERROR"),""), "")</f>
        <v/>
      </c>
      <c r="Q125" s="3" t="str">
        <f>IF($A125="ADD",IF(NOT(ISBLANK(P125)),_xlfn.XLOOKUP(P125,ud_outreach_type[lookupValue],ud_outreach_type[lookupKey],"ERROR"),""), "")</f>
        <v/>
      </c>
      <c r="R125" s="22"/>
      <c r="S125" s="6"/>
      <c r="V125" s="3" t="str">
        <f>IF($A125="ADD",IF(NOT(ISBLANK(U125)),_xlfn.XLOOKUP(U125,ud_coating_system[lookupValue],ud_coating_system[lookupKey],"ERROR"),""), "")</f>
        <v/>
      </c>
      <c r="W125" s="8"/>
      <c r="X125" s="7"/>
      <c r="Y125" s="4" t="str">
        <f t="shared" ca="1" si="9"/>
        <v/>
      </c>
      <c r="Z125" s="4"/>
      <c r="AA125" s="3" t="str">
        <f t="shared" si="10"/>
        <v/>
      </c>
      <c r="AB125" s="3" t="str">
        <f>IF($A125="","",IF((AND($A125="ADD",OR(AA125="",AA125="In Use"))),"5",(_xlfn.XLOOKUP(AA125,ud_asset_status[lookupValue],ud_asset_status[lookupKey],""))))</f>
        <v/>
      </c>
      <c r="AD125" s="3" t="str">
        <f>IF($A125="ADD",IF(NOT(ISBLANK(AC125)),_xlfn.XLOOKUP(AC125,ud_replacement_status[lookupValue],ud_replacement_status[lookupKey],"ERROR"),""), "")</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O125" s="3" t="str">
        <f>IF($A125="ADD",IF(NOT(ISBLANK(AN125)),_xlfn.XLOOKUP(AN125,ud_maintenance_organisation[lookupValue],ud_maintenance_organisation[lookupKey],"ERROR"),""), "")</f>
        <v/>
      </c>
      <c r="AP125" s="3" t="str">
        <f t="shared" si="14"/>
        <v/>
      </c>
      <c r="AQ125" s="3" t="str">
        <f>IF($A125="","",IF((AND($A125="ADD",OR(AP125="",AP125="Vested Assets"))),"12",(_xlfn.XLOOKUP(AP125,ud_work_category[lookupValue],ud_work_category[lookupKey],""))))</f>
        <v/>
      </c>
      <c r="AR125" s="6"/>
      <c r="AS125" s="2" t="str">
        <f t="shared" si="15"/>
        <v/>
      </c>
      <c r="AT125" s="3" t="str">
        <f t="shared" si="16"/>
        <v/>
      </c>
      <c r="AU125" s="3" t="str">
        <f>IF($A125="","",IF((AND($A125="ADD",OR(AT125="",AT125="Excellent"))),"1",(_xlfn.XLOOKUP(AT125,condition[lookupValue],condition[lookupKey],""))))</f>
        <v/>
      </c>
      <c r="AV125" s="7" t="str">
        <f t="shared" si="17"/>
        <v/>
      </c>
      <c r="AW125" s="8"/>
    </row>
    <row r="126" spans="2:49" x14ac:dyDescent="0.25">
      <c r="B126" s="4"/>
      <c r="D126" s="3" t="str">
        <f>IF($A126="ADD",IF(NOT(ISBLANK(C126)),_xlfn.XLOOKUP(C126,ud_amds_table_list[lookupValue],ud_amds_table_list[lookupKey],"ERROR"),""), "")</f>
        <v/>
      </c>
      <c r="G126" s="3" t="str">
        <f>IF($A126="ADD",IF(NOT(ISBLANK(F126)),_xlfn.XLOOKUP(F126,roadnames[lookupValue],roadnames[lookupKey],"ERROR"),""), "")</f>
        <v/>
      </c>
      <c r="H126" s="5"/>
      <c r="I126" s="5"/>
      <c r="J126" s="22"/>
      <c r="L126" s="3" t="str">
        <f>IF($A126="ADD",IF(NOT(ISBLANK(K126)),_xlfn.XLOOKUP(K126,side[lookupValue],side[lookupKey],"ERROR"),""), "")</f>
        <v/>
      </c>
      <c r="M126" s="4"/>
      <c r="O126" s="3" t="str">
        <f>IF($A126="ADD",IF(NOT(ISBLANK(N126)),_xlfn.XLOOKUP(N126,ud_placement[lookupValue],ud_placement[lookupKey],"ERROR"),""), "")</f>
        <v/>
      </c>
      <c r="Q126" s="3" t="str">
        <f>IF($A126="ADD",IF(NOT(ISBLANK(P126)),_xlfn.XLOOKUP(P126,ud_outreach_type[lookupValue],ud_outreach_type[lookupKey],"ERROR"),""), "")</f>
        <v/>
      </c>
      <c r="R126" s="22"/>
      <c r="S126" s="6"/>
      <c r="V126" s="3" t="str">
        <f>IF($A126="ADD",IF(NOT(ISBLANK(U126)),_xlfn.XLOOKUP(U126,ud_coating_system[lookupValue],ud_coating_system[lookupKey],"ERROR"),""), "")</f>
        <v/>
      </c>
      <c r="W126" s="8"/>
      <c r="X126" s="7"/>
      <c r="Y126" s="4" t="str">
        <f t="shared" ca="1" si="9"/>
        <v/>
      </c>
      <c r="Z126" s="4"/>
      <c r="AA126" s="3" t="str">
        <f t="shared" si="10"/>
        <v/>
      </c>
      <c r="AB126" s="3" t="str">
        <f>IF($A126="","",IF((AND($A126="ADD",OR(AA126="",AA126="In Use"))),"5",(_xlfn.XLOOKUP(AA126,ud_asset_status[lookupValue],ud_asset_status[lookupKey],""))))</f>
        <v/>
      </c>
      <c r="AD126" s="3" t="str">
        <f>IF($A126="ADD",IF(NOT(ISBLANK(AC126)),_xlfn.XLOOKUP(AC126,ud_replacement_status[lookupValue],ud_replacement_status[lookupKey],"ERROR"),""), "")</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O126" s="3" t="str">
        <f>IF($A126="ADD",IF(NOT(ISBLANK(AN126)),_xlfn.XLOOKUP(AN126,ud_maintenance_organisation[lookupValue],ud_maintenance_organisation[lookupKey],"ERROR"),""), "")</f>
        <v/>
      </c>
      <c r="AP126" s="3" t="str">
        <f t="shared" si="14"/>
        <v/>
      </c>
      <c r="AQ126" s="3" t="str">
        <f>IF($A126="","",IF((AND($A126="ADD",OR(AP126="",AP126="Vested Assets"))),"12",(_xlfn.XLOOKUP(AP126,ud_work_category[lookupValue],ud_work_category[lookupKey],""))))</f>
        <v/>
      </c>
      <c r="AR126" s="6"/>
      <c r="AS126" s="2" t="str">
        <f t="shared" si="15"/>
        <v/>
      </c>
      <c r="AT126" s="3" t="str">
        <f t="shared" si="16"/>
        <v/>
      </c>
      <c r="AU126" s="3" t="str">
        <f>IF($A126="","",IF((AND($A126="ADD",OR(AT126="",AT126="Excellent"))),"1",(_xlfn.XLOOKUP(AT126,condition[lookupValue],condition[lookupKey],""))))</f>
        <v/>
      </c>
      <c r="AV126" s="7" t="str">
        <f t="shared" si="17"/>
        <v/>
      </c>
      <c r="AW126" s="8"/>
    </row>
    <row r="127" spans="2:49" x14ac:dyDescent="0.25">
      <c r="B127" s="4"/>
      <c r="D127" s="3" t="str">
        <f>IF($A127="ADD",IF(NOT(ISBLANK(C127)),_xlfn.XLOOKUP(C127,ud_amds_table_list[lookupValue],ud_amds_table_list[lookupKey],"ERROR"),""), "")</f>
        <v/>
      </c>
      <c r="G127" s="3" t="str">
        <f>IF($A127="ADD",IF(NOT(ISBLANK(F127)),_xlfn.XLOOKUP(F127,roadnames[lookupValue],roadnames[lookupKey],"ERROR"),""), "")</f>
        <v/>
      </c>
      <c r="H127" s="5"/>
      <c r="I127" s="5"/>
      <c r="J127" s="22"/>
      <c r="L127" s="3" t="str">
        <f>IF($A127="ADD",IF(NOT(ISBLANK(K127)),_xlfn.XLOOKUP(K127,side[lookupValue],side[lookupKey],"ERROR"),""), "")</f>
        <v/>
      </c>
      <c r="M127" s="4"/>
      <c r="O127" s="3" t="str">
        <f>IF($A127="ADD",IF(NOT(ISBLANK(N127)),_xlfn.XLOOKUP(N127,ud_placement[lookupValue],ud_placement[lookupKey],"ERROR"),""), "")</f>
        <v/>
      </c>
      <c r="Q127" s="3" t="str">
        <f>IF($A127="ADD",IF(NOT(ISBLANK(P127)),_xlfn.XLOOKUP(P127,ud_outreach_type[lookupValue],ud_outreach_type[lookupKey],"ERROR"),""), "")</f>
        <v/>
      </c>
      <c r="R127" s="22"/>
      <c r="S127" s="6"/>
      <c r="V127" s="3" t="str">
        <f>IF($A127="ADD",IF(NOT(ISBLANK(U127)),_xlfn.XLOOKUP(U127,ud_coating_system[lookupValue],ud_coating_system[lookupKey],"ERROR"),""), "")</f>
        <v/>
      </c>
      <c r="W127" s="8"/>
      <c r="X127" s="7"/>
      <c r="Y127" s="4" t="str">
        <f t="shared" ca="1" si="9"/>
        <v/>
      </c>
      <c r="Z127" s="4"/>
      <c r="AA127" s="3" t="str">
        <f t="shared" si="10"/>
        <v/>
      </c>
      <c r="AB127" s="3" t="str">
        <f>IF($A127="","",IF((AND($A127="ADD",OR(AA127="",AA127="In Use"))),"5",(_xlfn.XLOOKUP(AA127,ud_asset_status[lookupValue],ud_asset_status[lookupKey],""))))</f>
        <v/>
      </c>
      <c r="AD127" s="3" t="str">
        <f>IF($A127="ADD",IF(NOT(ISBLANK(AC127)),_xlfn.XLOOKUP(AC127,ud_replacement_status[lookupValue],ud_replacement_status[lookupKey],"ERROR"),""), "")</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O127" s="3" t="str">
        <f>IF($A127="ADD",IF(NOT(ISBLANK(AN127)),_xlfn.XLOOKUP(AN127,ud_maintenance_organisation[lookupValue],ud_maintenance_organisation[lookupKey],"ERROR"),""), "")</f>
        <v/>
      </c>
      <c r="AP127" s="3" t="str">
        <f t="shared" si="14"/>
        <v/>
      </c>
      <c r="AQ127" s="3" t="str">
        <f>IF($A127="","",IF((AND($A127="ADD",OR(AP127="",AP127="Vested Assets"))),"12",(_xlfn.XLOOKUP(AP127,ud_work_category[lookupValue],ud_work_category[lookupKey],""))))</f>
        <v/>
      </c>
      <c r="AR127" s="6"/>
      <c r="AS127" s="2" t="str">
        <f t="shared" si="15"/>
        <v/>
      </c>
      <c r="AT127" s="3" t="str">
        <f t="shared" si="16"/>
        <v/>
      </c>
      <c r="AU127" s="3" t="str">
        <f>IF($A127="","",IF((AND($A127="ADD",OR(AT127="",AT127="Excellent"))),"1",(_xlfn.XLOOKUP(AT127,condition[lookupValue],condition[lookupKey],""))))</f>
        <v/>
      </c>
      <c r="AV127" s="7" t="str">
        <f t="shared" si="17"/>
        <v/>
      </c>
      <c r="AW127" s="8"/>
    </row>
    <row r="128" spans="2:49" x14ac:dyDescent="0.25">
      <c r="B128" s="4"/>
      <c r="D128" s="3" t="str">
        <f>IF($A128="ADD",IF(NOT(ISBLANK(C128)),_xlfn.XLOOKUP(C128,ud_amds_table_list[lookupValue],ud_amds_table_list[lookupKey],"ERROR"),""), "")</f>
        <v/>
      </c>
      <c r="G128" s="3" t="str">
        <f>IF($A128="ADD",IF(NOT(ISBLANK(F128)),_xlfn.XLOOKUP(F128,roadnames[lookupValue],roadnames[lookupKey],"ERROR"),""), "")</f>
        <v/>
      </c>
      <c r="H128" s="5"/>
      <c r="I128" s="5"/>
      <c r="J128" s="22"/>
      <c r="L128" s="3" t="str">
        <f>IF($A128="ADD",IF(NOT(ISBLANK(K128)),_xlfn.XLOOKUP(K128,side[lookupValue],side[lookupKey],"ERROR"),""), "")</f>
        <v/>
      </c>
      <c r="M128" s="4"/>
      <c r="O128" s="3" t="str">
        <f>IF($A128="ADD",IF(NOT(ISBLANK(N128)),_xlfn.XLOOKUP(N128,ud_placement[lookupValue],ud_placement[lookupKey],"ERROR"),""), "")</f>
        <v/>
      </c>
      <c r="Q128" s="3" t="str">
        <f>IF($A128="ADD",IF(NOT(ISBLANK(P128)),_xlfn.XLOOKUP(P128,ud_outreach_type[lookupValue],ud_outreach_type[lookupKey],"ERROR"),""), "")</f>
        <v/>
      </c>
      <c r="R128" s="22"/>
      <c r="S128" s="6"/>
      <c r="V128" s="3" t="str">
        <f>IF($A128="ADD",IF(NOT(ISBLANK(U128)),_xlfn.XLOOKUP(U128,ud_coating_system[lookupValue],ud_coating_system[lookupKey],"ERROR"),""), "")</f>
        <v/>
      </c>
      <c r="W128" s="8"/>
      <c r="X128" s="7"/>
      <c r="Y128" s="4" t="str">
        <f t="shared" ca="1" si="9"/>
        <v/>
      </c>
      <c r="Z128" s="4"/>
      <c r="AA128" s="3" t="str">
        <f t="shared" si="10"/>
        <v/>
      </c>
      <c r="AB128" s="3" t="str">
        <f>IF($A128="","",IF((AND($A128="ADD",OR(AA128="",AA128="In Use"))),"5",(_xlfn.XLOOKUP(AA128,ud_asset_status[lookupValue],ud_asset_status[lookupKey],""))))</f>
        <v/>
      </c>
      <c r="AD128" s="3" t="str">
        <f>IF($A128="ADD",IF(NOT(ISBLANK(AC128)),_xlfn.XLOOKUP(AC128,ud_replacement_status[lookupValue],ud_replacement_status[lookupKey],"ERROR"),""), "")</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O128" s="3" t="str">
        <f>IF($A128="ADD",IF(NOT(ISBLANK(AN128)),_xlfn.XLOOKUP(AN128,ud_maintenance_organisation[lookupValue],ud_maintenance_organisation[lookupKey],"ERROR"),""), "")</f>
        <v/>
      </c>
      <c r="AP128" s="3" t="str">
        <f t="shared" si="14"/>
        <v/>
      </c>
      <c r="AQ128" s="3" t="str">
        <f>IF($A128="","",IF((AND($A128="ADD",OR(AP128="",AP128="Vested Assets"))),"12",(_xlfn.XLOOKUP(AP128,ud_work_category[lookupValue],ud_work_category[lookupKey],""))))</f>
        <v/>
      </c>
      <c r="AR128" s="6"/>
      <c r="AS128" s="2" t="str">
        <f t="shared" si="15"/>
        <v/>
      </c>
      <c r="AT128" s="3" t="str">
        <f t="shared" si="16"/>
        <v/>
      </c>
      <c r="AU128" s="3" t="str">
        <f>IF($A128="","",IF((AND($A128="ADD",OR(AT128="",AT128="Excellent"))),"1",(_xlfn.XLOOKUP(AT128,condition[lookupValue],condition[lookupKey],""))))</f>
        <v/>
      </c>
      <c r="AV128" s="7" t="str">
        <f t="shared" si="17"/>
        <v/>
      </c>
      <c r="AW128" s="8"/>
    </row>
    <row r="129" spans="2:49" x14ac:dyDescent="0.25">
      <c r="B129" s="4"/>
      <c r="D129" s="3" t="str">
        <f>IF($A129="ADD",IF(NOT(ISBLANK(C129)),_xlfn.XLOOKUP(C129,ud_amds_table_list[lookupValue],ud_amds_table_list[lookupKey],"ERROR"),""), "")</f>
        <v/>
      </c>
      <c r="G129" s="3" t="str">
        <f>IF($A129="ADD",IF(NOT(ISBLANK(F129)),_xlfn.XLOOKUP(F129,roadnames[lookupValue],roadnames[lookupKey],"ERROR"),""), "")</f>
        <v/>
      </c>
      <c r="H129" s="5"/>
      <c r="I129" s="5"/>
      <c r="J129" s="22"/>
      <c r="L129" s="3" t="str">
        <f>IF($A129="ADD",IF(NOT(ISBLANK(K129)),_xlfn.XLOOKUP(K129,side[lookupValue],side[lookupKey],"ERROR"),""), "")</f>
        <v/>
      </c>
      <c r="M129" s="4"/>
      <c r="O129" s="3" t="str">
        <f>IF($A129="ADD",IF(NOT(ISBLANK(N129)),_xlfn.XLOOKUP(N129,ud_placement[lookupValue],ud_placement[lookupKey],"ERROR"),""), "")</f>
        <v/>
      </c>
      <c r="Q129" s="3" t="str">
        <f>IF($A129="ADD",IF(NOT(ISBLANK(P129)),_xlfn.XLOOKUP(P129,ud_outreach_type[lookupValue],ud_outreach_type[lookupKey],"ERROR"),""), "")</f>
        <v/>
      </c>
      <c r="R129" s="22"/>
      <c r="S129" s="6"/>
      <c r="V129" s="3" t="str">
        <f>IF($A129="ADD",IF(NOT(ISBLANK(U129)),_xlfn.XLOOKUP(U129,ud_coating_system[lookupValue],ud_coating_system[lookupKey],"ERROR"),""), "")</f>
        <v/>
      </c>
      <c r="W129" s="8"/>
      <c r="X129" s="7"/>
      <c r="Y129" s="4" t="str">
        <f t="shared" ca="1" si="9"/>
        <v/>
      </c>
      <c r="Z129" s="4"/>
      <c r="AA129" s="3" t="str">
        <f t="shared" si="10"/>
        <v/>
      </c>
      <c r="AB129" s="3" t="str">
        <f>IF($A129="","",IF((AND($A129="ADD",OR(AA129="",AA129="In Use"))),"5",(_xlfn.XLOOKUP(AA129,ud_asset_status[lookupValue],ud_asset_status[lookupKey],""))))</f>
        <v/>
      </c>
      <c r="AD129" s="3" t="str">
        <f>IF($A129="ADD",IF(NOT(ISBLANK(AC129)),_xlfn.XLOOKUP(AC129,ud_replacement_status[lookupValue],ud_replacement_status[lookupKey],"ERROR"),""), "")</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O129" s="3" t="str">
        <f>IF($A129="ADD",IF(NOT(ISBLANK(AN129)),_xlfn.XLOOKUP(AN129,ud_maintenance_organisation[lookupValue],ud_maintenance_organisation[lookupKey],"ERROR"),""), "")</f>
        <v/>
      </c>
      <c r="AP129" s="3" t="str">
        <f t="shared" si="14"/>
        <v/>
      </c>
      <c r="AQ129" s="3" t="str">
        <f>IF($A129="","",IF((AND($A129="ADD",OR(AP129="",AP129="Vested Assets"))),"12",(_xlfn.XLOOKUP(AP129,ud_work_category[lookupValue],ud_work_category[lookupKey],""))))</f>
        <v/>
      </c>
      <c r="AR129" s="6"/>
      <c r="AS129" s="2" t="str">
        <f t="shared" si="15"/>
        <v/>
      </c>
      <c r="AT129" s="3" t="str">
        <f t="shared" si="16"/>
        <v/>
      </c>
      <c r="AU129" s="3" t="str">
        <f>IF($A129="","",IF((AND($A129="ADD",OR(AT129="",AT129="Excellent"))),"1",(_xlfn.XLOOKUP(AT129,condition[lookupValue],condition[lookupKey],""))))</f>
        <v/>
      </c>
      <c r="AV129" s="7" t="str">
        <f t="shared" si="17"/>
        <v/>
      </c>
      <c r="AW129" s="8"/>
    </row>
    <row r="130" spans="2:49" x14ac:dyDescent="0.25">
      <c r="B130" s="4"/>
      <c r="D130" s="3" t="str">
        <f>IF($A130="ADD",IF(NOT(ISBLANK(C130)),_xlfn.XLOOKUP(C130,ud_amds_table_list[lookupValue],ud_amds_table_list[lookupKey],"ERROR"),""), "")</f>
        <v/>
      </c>
      <c r="G130" s="3" t="str">
        <f>IF($A130="ADD",IF(NOT(ISBLANK(F130)),_xlfn.XLOOKUP(F130,roadnames[lookupValue],roadnames[lookupKey],"ERROR"),""), "")</f>
        <v/>
      </c>
      <c r="H130" s="5"/>
      <c r="I130" s="5"/>
      <c r="J130" s="22"/>
      <c r="L130" s="3" t="str">
        <f>IF($A130="ADD",IF(NOT(ISBLANK(K130)),_xlfn.XLOOKUP(K130,side[lookupValue],side[lookupKey],"ERROR"),""), "")</f>
        <v/>
      </c>
      <c r="M130" s="4"/>
      <c r="O130" s="3" t="str">
        <f>IF($A130="ADD",IF(NOT(ISBLANK(N130)),_xlfn.XLOOKUP(N130,ud_placement[lookupValue],ud_placement[lookupKey],"ERROR"),""), "")</f>
        <v/>
      </c>
      <c r="Q130" s="3" t="str">
        <f>IF($A130="ADD",IF(NOT(ISBLANK(P130)),_xlfn.XLOOKUP(P130,ud_outreach_type[lookupValue],ud_outreach_type[lookupKey],"ERROR"),""), "")</f>
        <v/>
      </c>
      <c r="R130" s="22"/>
      <c r="S130" s="6"/>
      <c r="V130" s="3" t="str">
        <f>IF($A130="ADD",IF(NOT(ISBLANK(U130)),_xlfn.XLOOKUP(U130,ud_coating_system[lookupValue],ud_coating_system[lookupKey],"ERROR"),""), "")</f>
        <v/>
      </c>
      <c r="W130" s="8"/>
      <c r="X130" s="7"/>
      <c r="Y130" s="4" t="str">
        <f t="shared" ca="1" si="9"/>
        <v/>
      </c>
      <c r="Z130" s="4"/>
      <c r="AA130" s="3" t="str">
        <f t="shared" si="10"/>
        <v/>
      </c>
      <c r="AB130" s="3" t="str">
        <f>IF($A130="","",IF((AND($A130="ADD",OR(AA130="",AA130="In Use"))),"5",(_xlfn.XLOOKUP(AA130,ud_asset_status[lookupValue],ud_asset_status[lookupKey],""))))</f>
        <v/>
      </c>
      <c r="AD130" s="3" t="str">
        <f>IF($A130="ADD",IF(NOT(ISBLANK(AC130)),_xlfn.XLOOKUP(AC130,ud_replacement_status[lookupValue],ud_replacement_status[lookupKey],"ERROR"),""), "")</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O130" s="3" t="str">
        <f>IF($A130="ADD",IF(NOT(ISBLANK(AN130)),_xlfn.XLOOKUP(AN130,ud_maintenance_organisation[lookupValue],ud_maintenance_organisation[lookupKey],"ERROR"),""), "")</f>
        <v/>
      </c>
      <c r="AP130" s="3" t="str">
        <f t="shared" si="14"/>
        <v/>
      </c>
      <c r="AQ130" s="3" t="str">
        <f>IF($A130="","",IF((AND($A130="ADD",OR(AP130="",AP130="Vested Assets"))),"12",(_xlfn.XLOOKUP(AP130,ud_work_category[lookupValue],ud_work_category[lookupKey],""))))</f>
        <v/>
      </c>
      <c r="AR130" s="6"/>
      <c r="AS130" s="2" t="str">
        <f t="shared" si="15"/>
        <v/>
      </c>
      <c r="AT130" s="3" t="str">
        <f t="shared" si="16"/>
        <v/>
      </c>
      <c r="AU130" s="3" t="str">
        <f>IF($A130="","",IF((AND($A130="ADD",OR(AT130="",AT130="Excellent"))),"1",(_xlfn.XLOOKUP(AT130,condition[lookupValue],condition[lookupKey],""))))</f>
        <v/>
      </c>
      <c r="AV130" s="7" t="str">
        <f t="shared" si="17"/>
        <v/>
      </c>
      <c r="AW130" s="8"/>
    </row>
    <row r="131" spans="2:49" x14ac:dyDescent="0.25">
      <c r="B131" s="4"/>
      <c r="D131" s="3" t="str">
        <f>IF($A131="ADD",IF(NOT(ISBLANK(C131)),_xlfn.XLOOKUP(C131,ud_amds_table_list[lookupValue],ud_amds_table_list[lookupKey],"ERROR"),""), "")</f>
        <v/>
      </c>
      <c r="G131" s="3" t="str">
        <f>IF($A131="ADD",IF(NOT(ISBLANK(F131)),_xlfn.XLOOKUP(F131,roadnames[lookupValue],roadnames[lookupKey],"ERROR"),""), "")</f>
        <v/>
      </c>
      <c r="H131" s="5"/>
      <c r="I131" s="5"/>
      <c r="J131" s="22"/>
      <c r="L131" s="3" t="str">
        <f>IF($A131="ADD",IF(NOT(ISBLANK(K131)),_xlfn.XLOOKUP(K131,side[lookupValue],side[lookupKey],"ERROR"),""), "")</f>
        <v/>
      </c>
      <c r="M131" s="4"/>
      <c r="O131" s="3" t="str">
        <f>IF($A131="ADD",IF(NOT(ISBLANK(N131)),_xlfn.XLOOKUP(N131,ud_placement[lookupValue],ud_placement[lookupKey],"ERROR"),""), "")</f>
        <v/>
      </c>
      <c r="Q131" s="3" t="str">
        <f>IF($A131="ADD",IF(NOT(ISBLANK(P131)),_xlfn.XLOOKUP(P131,ud_outreach_type[lookupValue],ud_outreach_type[lookupKey],"ERROR"),""), "")</f>
        <v/>
      </c>
      <c r="R131" s="22"/>
      <c r="S131" s="6"/>
      <c r="V131" s="3" t="str">
        <f>IF($A131="ADD",IF(NOT(ISBLANK(U131)),_xlfn.XLOOKUP(U131,ud_coating_system[lookupValue],ud_coating_system[lookupKey],"ERROR"),""), "")</f>
        <v/>
      </c>
      <c r="W131" s="8"/>
      <c r="X131" s="7"/>
      <c r="Y131" s="4" t="str">
        <f t="shared" ca="1" si="9"/>
        <v/>
      </c>
      <c r="Z131" s="4"/>
      <c r="AA131" s="3" t="str">
        <f t="shared" si="10"/>
        <v/>
      </c>
      <c r="AB131" s="3" t="str">
        <f>IF($A131="","",IF((AND($A131="ADD",OR(AA131="",AA131="In Use"))),"5",(_xlfn.XLOOKUP(AA131,ud_asset_status[lookupValue],ud_asset_status[lookupKey],""))))</f>
        <v/>
      </c>
      <c r="AD131" s="3" t="str">
        <f>IF($A131="ADD",IF(NOT(ISBLANK(AC131)),_xlfn.XLOOKUP(AC131,ud_replacement_status[lookupValue],ud_replacement_status[lookupKey],"ERROR"),""), "")</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O131" s="3" t="str">
        <f>IF($A131="ADD",IF(NOT(ISBLANK(AN131)),_xlfn.XLOOKUP(AN131,ud_maintenance_organisation[lookupValue],ud_maintenance_organisation[lookupKey],"ERROR"),""), "")</f>
        <v/>
      </c>
      <c r="AP131" s="3" t="str">
        <f t="shared" si="14"/>
        <v/>
      </c>
      <c r="AQ131" s="3" t="str">
        <f>IF($A131="","",IF((AND($A131="ADD",OR(AP131="",AP131="Vested Assets"))),"12",(_xlfn.XLOOKUP(AP131,ud_work_category[lookupValue],ud_work_category[lookupKey],""))))</f>
        <v/>
      </c>
      <c r="AR131" s="6"/>
      <c r="AS131" s="2" t="str">
        <f t="shared" si="15"/>
        <v/>
      </c>
      <c r="AT131" s="3" t="str">
        <f t="shared" si="16"/>
        <v/>
      </c>
      <c r="AU131" s="3" t="str">
        <f>IF($A131="","",IF((AND($A131="ADD",OR(AT131="",AT131="Excellent"))),"1",(_xlfn.XLOOKUP(AT131,condition[lookupValue],condition[lookupKey],""))))</f>
        <v/>
      </c>
      <c r="AV131" s="7" t="str">
        <f t="shared" si="17"/>
        <v/>
      </c>
      <c r="AW131" s="8"/>
    </row>
    <row r="132" spans="2:49" x14ac:dyDescent="0.25">
      <c r="B132" s="4"/>
      <c r="D132" s="3" t="str">
        <f>IF($A132="ADD",IF(NOT(ISBLANK(C132)),_xlfn.XLOOKUP(C132,ud_amds_table_list[lookupValue],ud_amds_table_list[lookupKey],"ERROR"),""), "")</f>
        <v/>
      </c>
      <c r="G132" s="3" t="str">
        <f>IF($A132="ADD",IF(NOT(ISBLANK(F132)),_xlfn.XLOOKUP(F132,roadnames[lookupValue],roadnames[lookupKey],"ERROR"),""), "")</f>
        <v/>
      </c>
      <c r="H132" s="5"/>
      <c r="I132" s="5"/>
      <c r="J132" s="22"/>
      <c r="L132" s="3" t="str">
        <f>IF($A132="ADD",IF(NOT(ISBLANK(K132)),_xlfn.XLOOKUP(K132,side[lookupValue],side[lookupKey],"ERROR"),""), "")</f>
        <v/>
      </c>
      <c r="M132" s="4"/>
      <c r="O132" s="3" t="str">
        <f>IF($A132="ADD",IF(NOT(ISBLANK(N132)),_xlfn.XLOOKUP(N132,ud_placement[lookupValue],ud_placement[lookupKey],"ERROR"),""), "")</f>
        <v/>
      </c>
      <c r="Q132" s="3" t="str">
        <f>IF($A132="ADD",IF(NOT(ISBLANK(P132)),_xlfn.XLOOKUP(P132,ud_outreach_type[lookupValue],ud_outreach_type[lookupKey],"ERROR"),""), "")</f>
        <v/>
      </c>
      <c r="R132" s="22"/>
      <c r="S132" s="6"/>
      <c r="V132" s="3" t="str">
        <f>IF($A132="ADD",IF(NOT(ISBLANK(U132)),_xlfn.XLOOKUP(U132,ud_coating_system[lookupValue],ud_coating_system[lookupKey],"ERROR"),""), "")</f>
        <v/>
      </c>
      <c r="W132" s="8"/>
      <c r="X132" s="7"/>
      <c r="Y132" s="4" t="str">
        <f t="shared" ca="1" si="9"/>
        <v/>
      </c>
      <c r="Z132" s="4"/>
      <c r="AA132" s="3" t="str">
        <f t="shared" si="10"/>
        <v/>
      </c>
      <c r="AB132" s="3" t="str">
        <f>IF($A132="","",IF((AND($A132="ADD",OR(AA132="",AA132="In Use"))),"5",(_xlfn.XLOOKUP(AA132,ud_asset_status[lookupValue],ud_asset_status[lookupKey],""))))</f>
        <v/>
      </c>
      <c r="AD132" s="3" t="str">
        <f>IF($A132="ADD",IF(NOT(ISBLANK(AC132)),_xlfn.XLOOKUP(AC132,ud_replacement_status[lookupValue],ud_replacement_status[lookupKey],"ERROR"),""), "")</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O132" s="3" t="str">
        <f>IF($A132="ADD",IF(NOT(ISBLANK(AN132)),_xlfn.XLOOKUP(AN132,ud_maintenance_organisation[lookupValue],ud_maintenance_organisation[lookupKey],"ERROR"),""), "")</f>
        <v/>
      </c>
      <c r="AP132" s="3" t="str">
        <f t="shared" si="14"/>
        <v/>
      </c>
      <c r="AQ132" s="3" t="str">
        <f>IF($A132="","",IF((AND($A132="ADD",OR(AP132="",AP132="Vested Assets"))),"12",(_xlfn.XLOOKUP(AP132,ud_work_category[lookupValue],ud_work_category[lookupKey],""))))</f>
        <v/>
      </c>
      <c r="AR132" s="6"/>
      <c r="AS132" s="2" t="str">
        <f t="shared" si="15"/>
        <v/>
      </c>
      <c r="AT132" s="3" t="str">
        <f t="shared" si="16"/>
        <v/>
      </c>
      <c r="AU132" s="3" t="str">
        <f>IF($A132="","",IF((AND($A132="ADD",OR(AT132="",AT132="Excellent"))),"1",(_xlfn.XLOOKUP(AT132,condition[lookupValue],condition[lookupKey],""))))</f>
        <v/>
      </c>
      <c r="AV132" s="7" t="str">
        <f t="shared" si="17"/>
        <v/>
      </c>
      <c r="AW132" s="8"/>
    </row>
    <row r="133" spans="2:49" x14ac:dyDescent="0.25">
      <c r="B133" s="4"/>
      <c r="D133" s="3" t="str">
        <f>IF($A133="ADD",IF(NOT(ISBLANK(C133)),_xlfn.XLOOKUP(C133,ud_amds_table_list[lookupValue],ud_amds_table_list[lookupKey],"ERROR"),""), "")</f>
        <v/>
      </c>
      <c r="G133" s="3" t="str">
        <f>IF($A133="ADD",IF(NOT(ISBLANK(F133)),_xlfn.XLOOKUP(F133,roadnames[lookupValue],roadnames[lookupKey],"ERROR"),""), "")</f>
        <v/>
      </c>
      <c r="H133" s="5"/>
      <c r="I133" s="5"/>
      <c r="J133" s="22"/>
      <c r="L133" s="3" t="str">
        <f>IF($A133="ADD",IF(NOT(ISBLANK(K133)),_xlfn.XLOOKUP(K133,side[lookupValue],side[lookupKey],"ERROR"),""), "")</f>
        <v/>
      </c>
      <c r="M133" s="4"/>
      <c r="O133" s="3" t="str">
        <f>IF($A133="ADD",IF(NOT(ISBLANK(N133)),_xlfn.XLOOKUP(N133,ud_placement[lookupValue],ud_placement[lookupKey],"ERROR"),""), "")</f>
        <v/>
      </c>
      <c r="Q133" s="3" t="str">
        <f>IF($A133="ADD",IF(NOT(ISBLANK(P133)),_xlfn.XLOOKUP(P133,ud_outreach_type[lookupValue],ud_outreach_type[lookupKey],"ERROR"),""), "")</f>
        <v/>
      </c>
      <c r="R133" s="22"/>
      <c r="S133" s="6"/>
      <c r="V133" s="3" t="str">
        <f>IF($A133="ADD",IF(NOT(ISBLANK(U133)),_xlfn.XLOOKUP(U133,ud_coating_system[lookupValue],ud_coating_system[lookupKey],"ERROR"),""), "")</f>
        <v/>
      </c>
      <c r="W133" s="8"/>
      <c r="X133" s="7"/>
      <c r="Y133" s="4" t="str">
        <f t="shared" ca="1" si="9"/>
        <v/>
      </c>
      <c r="Z133" s="4"/>
      <c r="AA133" s="3" t="str">
        <f t="shared" si="10"/>
        <v/>
      </c>
      <c r="AB133" s="3" t="str">
        <f>IF($A133="","",IF((AND($A133="ADD",OR(AA133="",AA133="In Use"))),"5",(_xlfn.XLOOKUP(AA133,ud_asset_status[lookupValue],ud_asset_status[lookupKey],""))))</f>
        <v/>
      </c>
      <c r="AD133" s="3" t="str">
        <f>IF($A133="ADD",IF(NOT(ISBLANK(AC133)),_xlfn.XLOOKUP(AC133,ud_replacement_status[lookupValue],ud_replacement_status[lookupKey],"ERROR"),""), "")</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O133" s="3" t="str">
        <f>IF($A133="ADD",IF(NOT(ISBLANK(AN133)),_xlfn.XLOOKUP(AN133,ud_maintenance_organisation[lookupValue],ud_maintenance_organisation[lookupKey],"ERROR"),""), "")</f>
        <v/>
      </c>
      <c r="AP133" s="3" t="str">
        <f t="shared" si="14"/>
        <v/>
      </c>
      <c r="AQ133" s="3" t="str">
        <f>IF($A133="","",IF((AND($A133="ADD",OR(AP133="",AP133="Vested Assets"))),"12",(_xlfn.XLOOKUP(AP133,ud_work_category[lookupValue],ud_work_category[lookupKey],""))))</f>
        <v/>
      </c>
      <c r="AR133" s="6"/>
      <c r="AS133" s="2" t="str">
        <f t="shared" si="15"/>
        <v/>
      </c>
      <c r="AT133" s="3" t="str">
        <f t="shared" si="16"/>
        <v/>
      </c>
      <c r="AU133" s="3" t="str">
        <f>IF($A133="","",IF((AND($A133="ADD",OR(AT133="",AT133="Excellent"))),"1",(_xlfn.XLOOKUP(AT133,condition[lookupValue],condition[lookupKey],""))))</f>
        <v/>
      </c>
      <c r="AV133" s="7" t="str">
        <f t="shared" si="17"/>
        <v/>
      </c>
      <c r="AW133" s="8"/>
    </row>
    <row r="134" spans="2:49" x14ac:dyDescent="0.25">
      <c r="B134" s="4"/>
      <c r="D134" s="3" t="str">
        <f>IF($A134="ADD",IF(NOT(ISBLANK(C134)),_xlfn.XLOOKUP(C134,ud_amds_table_list[lookupValue],ud_amds_table_list[lookupKey],"ERROR"),""), "")</f>
        <v/>
      </c>
      <c r="G134" s="3" t="str">
        <f>IF($A134="ADD",IF(NOT(ISBLANK(F134)),_xlfn.XLOOKUP(F134,roadnames[lookupValue],roadnames[lookupKey],"ERROR"),""), "")</f>
        <v/>
      </c>
      <c r="H134" s="5"/>
      <c r="I134" s="5"/>
      <c r="J134" s="22"/>
      <c r="L134" s="3" t="str">
        <f>IF($A134="ADD",IF(NOT(ISBLANK(K134)),_xlfn.XLOOKUP(K134,side[lookupValue],side[lookupKey],"ERROR"),""), "")</f>
        <v/>
      </c>
      <c r="M134" s="4"/>
      <c r="O134" s="3" t="str">
        <f>IF($A134="ADD",IF(NOT(ISBLANK(N134)),_xlfn.XLOOKUP(N134,ud_placement[lookupValue],ud_placement[lookupKey],"ERROR"),""), "")</f>
        <v/>
      </c>
      <c r="Q134" s="3" t="str">
        <f>IF($A134="ADD",IF(NOT(ISBLANK(P134)),_xlfn.XLOOKUP(P134,ud_outreach_type[lookupValue],ud_outreach_type[lookupKey],"ERROR"),""), "")</f>
        <v/>
      </c>
      <c r="R134" s="22"/>
      <c r="S134" s="6"/>
      <c r="V134" s="3" t="str">
        <f>IF($A134="ADD",IF(NOT(ISBLANK(U134)),_xlfn.XLOOKUP(U134,ud_coating_system[lookupValue],ud_coating_system[lookupKey],"ERROR"),""), "")</f>
        <v/>
      </c>
      <c r="W134" s="8"/>
      <c r="X134" s="7"/>
      <c r="Y134" s="4" t="str">
        <f t="shared" ca="1" si="9"/>
        <v/>
      </c>
      <c r="Z134" s="4"/>
      <c r="AA134" s="3" t="str">
        <f t="shared" si="10"/>
        <v/>
      </c>
      <c r="AB134" s="3" t="str">
        <f>IF($A134="","",IF((AND($A134="ADD",OR(AA134="",AA134="In Use"))),"5",(_xlfn.XLOOKUP(AA134,ud_asset_status[lookupValue],ud_asset_status[lookupKey],""))))</f>
        <v/>
      </c>
      <c r="AD134" s="3" t="str">
        <f>IF($A134="ADD",IF(NOT(ISBLANK(AC134)),_xlfn.XLOOKUP(AC134,ud_replacement_status[lookupValue],ud_replacement_status[lookupKey],"ERROR"),""), "")</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O134" s="3" t="str">
        <f>IF($A134="ADD",IF(NOT(ISBLANK(AN134)),_xlfn.XLOOKUP(AN134,ud_maintenance_organisation[lookupValue],ud_maintenance_organisation[lookupKey],"ERROR"),""), "")</f>
        <v/>
      </c>
      <c r="AP134" s="3" t="str">
        <f t="shared" si="14"/>
        <v/>
      </c>
      <c r="AQ134" s="3" t="str">
        <f>IF($A134="","",IF((AND($A134="ADD",OR(AP134="",AP134="Vested Assets"))),"12",(_xlfn.XLOOKUP(AP134,ud_work_category[lookupValue],ud_work_category[lookupKey],""))))</f>
        <v/>
      </c>
      <c r="AR134" s="6"/>
      <c r="AS134" s="2" t="str">
        <f t="shared" si="15"/>
        <v/>
      </c>
      <c r="AT134" s="3" t="str">
        <f t="shared" si="16"/>
        <v/>
      </c>
      <c r="AU134" s="3" t="str">
        <f>IF($A134="","",IF((AND($A134="ADD",OR(AT134="",AT134="Excellent"))),"1",(_xlfn.XLOOKUP(AT134,condition[lookupValue],condition[lookupKey],""))))</f>
        <v/>
      </c>
      <c r="AV134" s="7" t="str">
        <f t="shared" si="17"/>
        <v/>
      </c>
      <c r="AW134" s="8"/>
    </row>
    <row r="135" spans="2:49" x14ac:dyDescent="0.25">
      <c r="B135" s="4"/>
      <c r="D135" s="3" t="str">
        <f>IF($A135="ADD",IF(NOT(ISBLANK(C135)),_xlfn.XLOOKUP(C135,ud_amds_table_list[lookupValue],ud_amds_table_list[lookupKey],"ERROR"),""), "")</f>
        <v/>
      </c>
      <c r="G135" s="3" t="str">
        <f>IF($A135="ADD",IF(NOT(ISBLANK(F135)),_xlfn.XLOOKUP(F135,roadnames[lookupValue],roadnames[lookupKey],"ERROR"),""), "")</f>
        <v/>
      </c>
      <c r="H135" s="5"/>
      <c r="I135" s="5"/>
      <c r="J135" s="22"/>
      <c r="L135" s="3" t="str">
        <f>IF($A135="ADD",IF(NOT(ISBLANK(K135)),_xlfn.XLOOKUP(K135,side[lookupValue],side[lookupKey],"ERROR"),""), "")</f>
        <v/>
      </c>
      <c r="M135" s="4"/>
      <c r="O135" s="3" t="str">
        <f>IF($A135="ADD",IF(NOT(ISBLANK(N135)),_xlfn.XLOOKUP(N135,ud_placement[lookupValue],ud_placement[lookupKey],"ERROR"),""), "")</f>
        <v/>
      </c>
      <c r="Q135" s="3" t="str">
        <f>IF($A135="ADD",IF(NOT(ISBLANK(P135)),_xlfn.XLOOKUP(P135,ud_outreach_type[lookupValue],ud_outreach_type[lookupKey],"ERROR"),""), "")</f>
        <v/>
      </c>
      <c r="R135" s="22"/>
      <c r="S135" s="6"/>
      <c r="V135" s="3" t="str">
        <f>IF($A135="ADD",IF(NOT(ISBLANK(U135)),_xlfn.XLOOKUP(U135,ud_coating_system[lookupValue],ud_coating_system[lookupKey],"ERROR"),""), "")</f>
        <v/>
      </c>
      <c r="W135" s="8"/>
      <c r="X135" s="7"/>
      <c r="Y135" s="4" t="str">
        <f t="shared" ca="1" si="9"/>
        <v/>
      </c>
      <c r="Z135" s="4"/>
      <c r="AA135" s="3" t="str">
        <f t="shared" si="10"/>
        <v/>
      </c>
      <c r="AB135" s="3" t="str">
        <f>IF($A135="","",IF((AND($A135="ADD",OR(AA135="",AA135="In Use"))),"5",(_xlfn.XLOOKUP(AA135,ud_asset_status[lookupValue],ud_asset_status[lookupKey],""))))</f>
        <v/>
      </c>
      <c r="AD135" s="3" t="str">
        <f>IF($A135="ADD",IF(NOT(ISBLANK(AC135)),_xlfn.XLOOKUP(AC135,ud_replacement_status[lookupValue],ud_replacement_status[lookupKey],"ERROR"),""), "")</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O135" s="3" t="str">
        <f>IF($A135="ADD",IF(NOT(ISBLANK(AN135)),_xlfn.XLOOKUP(AN135,ud_maintenance_organisation[lookupValue],ud_maintenance_organisation[lookupKey],"ERROR"),""), "")</f>
        <v/>
      </c>
      <c r="AP135" s="3" t="str">
        <f t="shared" si="14"/>
        <v/>
      </c>
      <c r="AQ135" s="3" t="str">
        <f>IF($A135="","",IF((AND($A135="ADD",OR(AP135="",AP135="Vested Assets"))),"12",(_xlfn.XLOOKUP(AP135,ud_work_category[lookupValue],ud_work_category[lookupKey],""))))</f>
        <v/>
      </c>
      <c r="AR135" s="6"/>
      <c r="AS135" s="2" t="str">
        <f t="shared" si="15"/>
        <v/>
      </c>
      <c r="AT135" s="3" t="str">
        <f t="shared" si="16"/>
        <v/>
      </c>
      <c r="AU135" s="3" t="str">
        <f>IF($A135="","",IF((AND($A135="ADD",OR(AT135="",AT135="Excellent"))),"1",(_xlfn.XLOOKUP(AT135,condition[lookupValue],condition[lookupKey],""))))</f>
        <v/>
      </c>
      <c r="AV135" s="7" t="str">
        <f t="shared" si="17"/>
        <v/>
      </c>
      <c r="AW135" s="8"/>
    </row>
    <row r="136" spans="2:49" x14ac:dyDescent="0.25">
      <c r="B136" s="4"/>
      <c r="D136" s="3" t="str">
        <f>IF($A136="ADD",IF(NOT(ISBLANK(C136)),_xlfn.XLOOKUP(C136,ud_amds_table_list[lookupValue],ud_amds_table_list[lookupKey],"ERROR"),""), "")</f>
        <v/>
      </c>
      <c r="G136" s="3" t="str">
        <f>IF($A136="ADD",IF(NOT(ISBLANK(F136)),_xlfn.XLOOKUP(F136,roadnames[lookupValue],roadnames[lookupKey],"ERROR"),""), "")</f>
        <v/>
      </c>
      <c r="H136" s="5"/>
      <c r="I136" s="5"/>
      <c r="J136" s="22"/>
      <c r="L136" s="3" t="str">
        <f>IF($A136="ADD",IF(NOT(ISBLANK(K136)),_xlfn.XLOOKUP(K136,side[lookupValue],side[lookupKey],"ERROR"),""), "")</f>
        <v/>
      </c>
      <c r="M136" s="4"/>
      <c r="O136" s="3" t="str">
        <f>IF($A136="ADD",IF(NOT(ISBLANK(N136)),_xlfn.XLOOKUP(N136,ud_placement[lookupValue],ud_placement[lookupKey],"ERROR"),""), "")</f>
        <v/>
      </c>
      <c r="Q136" s="3" t="str">
        <f>IF($A136="ADD",IF(NOT(ISBLANK(P136)),_xlfn.XLOOKUP(P136,ud_outreach_type[lookupValue],ud_outreach_type[lookupKey],"ERROR"),""), "")</f>
        <v/>
      </c>
      <c r="R136" s="22"/>
      <c r="S136" s="6"/>
      <c r="V136" s="3" t="str">
        <f>IF($A136="ADD",IF(NOT(ISBLANK(U136)),_xlfn.XLOOKUP(U136,ud_coating_system[lookupValue],ud_coating_system[lookupKey],"ERROR"),""), "")</f>
        <v/>
      </c>
      <c r="W136" s="8"/>
      <c r="X136" s="7"/>
      <c r="Y136" s="4" t="str">
        <f t="shared" ca="1" si="9"/>
        <v/>
      </c>
      <c r="Z136" s="4"/>
      <c r="AA136" s="3" t="str">
        <f t="shared" si="10"/>
        <v/>
      </c>
      <c r="AB136" s="3" t="str">
        <f>IF($A136="","",IF((AND($A136="ADD",OR(AA136="",AA136="In Use"))),"5",(_xlfn.XLOOKUP(AA136,ud_asset_status[lookupValue],ud_asset_status[lookupKey],""))))</f>
        <v/>
      </c>
      <c r="AD136" s="3" t="str">
        <f>IF($A136="ADD",IF(NOT(ISBLANK(AC136)),_xlfn.XLOOKUP(AC136,ud_replacement_status[lookupValue],ud_replacement_status[lookupKey],"ERROR"),""), "")</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O136" s="3" t="str">
        <f>IF($A136="ADD",IF(NOT(ISBLANK(AN136)),_xlfn.XLOOKUP(AN136,ud_maintenance_organisation[lookupValue],ud_maintenance_organisation[lookupKey],"ERROR"),""), "")</f>
        <v/>
      </c>
      <c r="AP136" s="3" t="str">
        <f t="shared" si="14"/>
        <v/>
      </c>
      <c r="AQ136" s="3" t="str">
        <f>IF($A136="","",IF((AND($A136="ADD",OR(AP136="",AP136="Vested Assets"))),"12",(_xlfn.XLOOKUP(AP136,ud_work_category[lookupValue],ud_work_category[lookupKey],""))))</f>
        <v/>
      </c>
      <c r="AR136" s="6"/>
      <c r="AS136" s="2" t="str">
        <f t="shared" si="15"/>
        <v/>
      </c>
      <c r="AT136" s="3" t="str">
        <f t="shared" si="16"/>
        <v/>
      </c>
      <c r="AU136" s="3" t="str">
        <f>IF($A136="","",IF((AND($A136="ADD",OR(AT136="",AT136="Excellent"))),"1",(_xlfn.XLOOKUP(AT136,condition[lookupValue],condition[lookupKey],""))))</f>
        <v/>
      </c>
      <c r="AV136" s="7" t="str">
        <f t="shared" si="17"/>
        <v/>
      </c>
      <c r="AW136" s="8"/>
    </row>
    <row r="137" spans="2:49" x14ac:dyDescent="0.25">
      <c r="B137" s="4"/>
      <c r="D137" s="3" t="str">
        <f>IF($A137="ADD",IF(NOT(ISBLANK(C137)),_xlfn.XLOOKUP(C137,ud_amds_table_list[lookupValue],ud_amds_table_list[lookupKey],"ERROR"),""), "")</f>
        <v/>
      </c>
      <c r="G137" s="3" t="str">
        <f>IF($A137="ADD",IF(NOT(ISBLANK(F137)),_xlfn.XLOOKUP(F137,roadnames[lookupValue],roadnames[lookupKey],"ERROR"),""), "")</f>
        <v/>
      </c>
      <c r="H137" s="5"/>
      <c r="I137" s="5"/>
      <c r="J137" s="22"/>
      <c r="L137" s="3" t="str">
        <f>IF($A137="ADD",IF(NOT(ISBLANK(K137)),_xlfn.XLOOKUP(K137,side[lookupValue],side[lookupKey],"ERROR"),""), "")</f>
        <v/>
      </c>
      <c r="M137" s="4"/>
      <c r="O137" s="3" t="str">
        <f>IF($A137="ADD",IF(NOT(ISBLANK(N137)),_xlfn.XLOOKUP(N137,ud_placement[lookupValue],ud_placement[lookupKey],"ERROR"),""), "")</f>
        <v/>
      </c>
      <c r="Q137" s="3" t="str">
        <f>IF($A137="ADD",IF(NOT(ISBLANK(P137)),_xlfn.XLOOKUP(P137,ud_outreach_type[lookupValue],ud_outreach_type[lookupKey],"ERROR"),""), "")</f>
        <v/>
      </c>
      <c r="R137" s="22"/>
      <c r="S137" s="6"/>
      <c r="V137" s="3" t="str">
        <f>IF($A137="ADD",IF(NOT(ISBLANK(U137)),_xlfn.XLOOKUP(U137,ud_coating_system[lookupValue],ud_coating_system[lookupKey],"ERROR"),""), "")</f>
        <v/>
      </c>
      <c r="W137" s="8"/>
      <c r="X137" s="7"/>
      <c r="Y137" s="4" t="str">
        <f t="shared" ca="1" si="9"/>
        <v/>
      </c>
      <c r="Z137" s="4"/>
      <c r="AA137" s="3" t="str">
        <f t="shared" si="10"/>
        <v/>
      </c>
      <c r="AB137" s="3" t="str">
        <f>IF($A137="","",IF((AND($A137="ADD",OR(AA137="",AA137="In Use"))),"5",(_xlfn.XLOOKUP(AA137,ud_asset_status[lookupValue],ud_asset_status[lookupKey],""))))</f>
        <v/>
      </c>
      <c r="AD137" s="3" t="str">
        <f>IF($A137="ADD",IF(NOT(ISBLANK(AC137)),_xlfn.XLOOKUP(AC137,ud_replacement_status[lookupValue],ud_replacement_status[lookupKey],"ERROR"),""), "")</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O137" s="3" t="str">
        <f>IF($A137="ADD",IF(NOT(ISBLANK(AN137)),_xlfn.XLOOKUP(AN137,ud_maintenance_organisation[lookupValue],ud_maintenance_organisation[lookupKey],"ERROR"),""), "")</f>
        <v/>
      </c>
      <c r="AP137" s="3" t="str">
        <f t="shared" si="14"/>
        <v/>
      </c>
      <c r="AQ137" s="3" t="str">
        <f>IF($A137="","",IF((AND($A137="ADD",OR(AP137="",AP137="Vested Assets"))),"12",(_xlfn.XLOOKUP(AP137,ud_work_category[lookupValue],ud_work_category[lookupKey],""))))</f>
        <v/>
      </c>
      <c r="AR137" s="6"/>
      <c r="AS137" s="2" t="str">
        <f t="shared" si="15"/>
        <v/>
      </c>
      <c r="AT137" s="3" t="str">
        <f t="shared" si="16"/>
        <v/>
      </c>
      <c r="AU137" s="3" t="str">
        <f>IF($A137="","",IF((AND($A137="ADD",OR(AT137="",AT137="Excellent"))),"1",(_xlfn.XLOOKUP(AT137,condition[lookupValue],condition[lookupKey],""))))</f>
        <v/>
      </c>
      <c r="AV137" s="7" t="str">
        <f t="shared" si="17"/>
        <v/>
      </c>
      <c r="AW137" s="8"/>
    </row>
    <row r="138" spans="2:49" x14ac:dyDescent="0.25">
      <c r="B138" s="4"/>
      <c r="D138" s="3" t="str">
        <f>IF($A138="ADD",IF(NOT(ISBLANK(C138)),_xlfn.XLOOKUP(C138,ud_amds_table_list[lookupValue],ud_amds_table_list[lookupKey],"ERROR"),""), "")</f>
        <v/>
      </c>
      <c r="G138" s="3" t="str">
        <f>IF($A138="ADD",IF(NOT(ISBLANK(F138)),_xlfn.XLOOKUP(F138,roadnames[lookupValue],roadnames[lookupKey],"ERROR"),""), "")</f>
        <v/>
      </c>
      <c r="H138" s="5"/>
      <c r="I138" s="5"/>
      <c r="J138" s="22"/>
      <c r="L138" s="3" t="str">
        <f>IF($A138="ADD",IF(NOT(ISBLANK(K138)),_xlfn.XLOOKUP(K138,side[lookupValue],side[lookupKey],"ERROR"),""), "")</f>
        <v/>
      </c>
      <c r="M138" s="4"/>
      <c r="O138" s="3" t="str">
        <f>IF($A138="ADD",IF(NOT(ISBLANK(N138)),_xlfn.XLOOKUP(N138,ud_placement[lookupValue],ud_placement[lookupKey],"ERROR"),""), "")</f>
        <v/>
      </c>
      <c r="Q138" s="3" t="str">
        <f>IF($A138="ADD",IF(NOT(ISBLANK(P138)),_xlfn.XLOOKUP(P138,ud_outreach_type[lookupValue],ud_outreach_type[lookupKey],"ERROR"),""), "")</f>
        <v/>
      </c>
      <c r="R138" s="22"/>
      <c r="S138" s="6"/>
      <c r="V138" s="3" t="str">
        <f>IF($A138="ADD",IF(NOT(ISBLANK(U138)),_xlfn.XLOOKUP(U138,ud_coating_system[lookupValue],ud_coating_system[lookupKey],"ERROR"),""), "")</f>
        <v/>
      </c>
      <c r="W138" s="8"/>
      <c r="X138" s="7"/>
      <c r="Y138" s="4" t="str">
        <f t="shared" ca="1" si="9"/>
        <v/>
      </c>
      <c r="Z138" s="4"/>
      <c r="AA138" s="3" t="str">
        <f t="shared" si="10"/>
        <v/>
      </c>
      <c r="AB138" s="3" t="str">
        <f>IF($A138="","",IF((AND($A138="ADD",OR(AA138="",AA138="In Use"))),"5",(_xlfn.XLOOKUP(AA138,ud_asset_status[lookupValue],ud_asset_status[lookupKey],""))))</f>
        <v/>
      </c>
      <c r="AD138" s="3" t="str">
        <f>IF($A138="ADD",IF(NOT(ISBLANK(AC138)),_xlfn.XLOOKUP(AC138,ud_replacement_status[lookupValue],ud_replacement_status[lookupKey],"ERROR"),""), "")</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O138" s="3" t="str">
        <f>IF($A138="ADD",IF(NOT(ISBLANK(AN138)),_xlfn.XLOOKUP(AN138,ud_maintenance_organisation[lookupValue],ud_maintenance_organisation[lookupKey],"ERROR"),""), "")</f>
        <v/>
      </c>
      <c r="AP138" s="3" t="str">
        <f t="shared" si="14"/>
        <v/>
      </c>
      <c r="AQ138" s="3" t="str">
        <f>IF($A138="","",IF((AND($A138="ADD",OR(AP138="",AP138="Vested Assets"))),"12",(_xlfn.XLOOKUP(AP138,ud_work_category[lookupValue],ud_work_category[lookupKey],""))))</f>
        <v/>
      </c>
      <c r="AR138" s="6"/>
      <c r="AS138" s="2" t="str">
        <f t="shared" si="15"/>
        <v/>
      </c>
      <c r="AT138" s="3" t="str">
        <f t="shared" si="16"/>
        <v/>
      </c>
      <c r="AU138" s="3" t="str">
        <f>IF($A138="","",IF((AND($A138="ADD",OR(AT138="",AT138="Excellent"))),"1",(_xlfn.XLOOKUP(AT138,condition[lookupValue],condition[lookupKey],""))))</f>
        <v/>
      </c>
      <c r="AV138" s="7" t="str">
        <f t="shared" si="17"/>
        <v/>
      </c>
      <c r="AW138" s="8"/>
    </row>
    <row r="139" spans="2:49" x14ac:dyDescent="0.25">
      <c r="B139" s="4"/>
      <c r="D139" s="3" t="str">
        <f>IF($A139="ADD",IF(NOT(ISBLANK(C139)),_xlfn.XLOOKUP(C139,ud_amds_table_list[lookupValue],ud_amds_table_list[lookupKey],"ERROR"),""), "")</f>
        <v/>
      </c>
      <c r="G139" s="3" t="str">
        <f>IF($A139="ADD",IF(NOT(ISBLANK(F139)),_xlfn.XLOOKUP(F139,roadnames[lookupValue],roadnames[lookupKey],"ERROR"),""), "")</f>
        <v/>
      </c>
      <c r="H139" s="5"/>
      <c r="I139" s="5"/>
      <c r="J139" s="22"/>
      <c r="L139" s="3" t="str">
        <f>IF($A139="ADD",IF(NOT(ISBLANK(K139)),_xlfn.XLOOKUP(K139,side[lookupValue],side[lookupKey],"ERROR"),""), "")</f>
        <v/>
      </c>
      <c r="M139" s="4"/>
      <c r="O139" s="3" t="str">
        <f>IF($A139="ADD",IF(NOT(ISBLANK(N139)),_xlfn.XLOOKUP(N139,ud_placement[lookupValue],ud_placement[lookupKey],"ERROR"),""), "")</f>
        <v/>
      </c>
      <c r="Q139" s="3" t="str">
        <f>IF($A139="ADD",IF(NOT(ISBLANK(P139)),_xlfn.XLOOKUP(P139,ud_outreach_type[lookupValue],ud_outreach_type[lookupKey],"ERROR"),""), "")</f>
        <v/>
      </c>
      <c r="R139" s="22"/>
      <c r="S139" s="6"/>
      <c r="V139" s="3" t="str">
        <f>IF($A139="ADD",IF(NOT(ISBLANK(U139)),_xlfn.XLOOKUP(U139,ud_coating_system[lookupValue],ud_coating_system[lookupKey],"ERROR"),""), "")</f>
        <v/>
      </c>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D139" s="3" t="str">
        <f>IF($A139="ADD",IF(NOT(ISBLANK(AC139)),_xlfn.XLOOKUP(AC139,ud_replacement_status[lookupValue],ud_replacement_status[lookupKey],"ERROR"),""), "")</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O139" s="3" t="str">
        <f>IF($A139="ADD",IF(NOT(ISBLANK(AN139)),_xlfn.XLOOKUP(AN139,ud_maintenance_organisation[lookupValue],ud_maintenance_organisation[lookupKey],"ERROR"),""), "")</f>
        <v/>
      </c>
      <c r="AP139" s="3" t="str">
        <f t="shared" ref="AP139:AP202" si="23">IF($A139="ADD","Vested Assets","")</f>
        <v/>
      </c>
      <c r="AQ139" s="3" t="str">
        <f>IF($A139="","",IF((AND($A139="ADD",OR(AP139="",AP139="Vested Assets"))),"12",(_xlfn.XLOOKUP(AP139,ud_work_category[lookupValue],ud_work_category[lookupKey],""))))</f>
        <v/>
      </c>
      <c r="AR139" s="6"/>
      <c r="AS139" s="2" t="str">
        <f t="shared" ref="AS139:AS202" si="24">IF($A139="ADD","TRUE","")</f>
        <v/>
      </c>
      <c r="AT139" s="3" t="str">
        <f t="shared" ref="AT139:AT202" si="25">IF($A139="ADD","Excellent","")</f>
        <v/>
      </c>
      <c r="AU139" s="3" t="str">
        <f>IF($A139="","",IF((AND($A139="ADD",OR(AT139="",AT139="Excellent"))),"1",(_xlfn.XLOOKUP(AT139,condition[lookupValue],condition[lookupKey],""))))</f>
        <v/>
      </c>
      <c r="AV139" s="7" t="str">
        <f t="shared" ref="AV139:AV202" si="26">IF(X139&lt;&gt;"",X139,"")</f>
        <v/>
      </c>
      <c r="AW139" s="8"/>
    </row>
    <row r="140" spans="2:49" x14ac:dyDescent="0.25">
      <c r="B140" s="4"/>
      <c r="D140" s="3" t="str">
        <f>IF($A140="ADD",IF(NOT(ISBLANK(C140)),_xlfn.XLOOKUP(C140,ud_amds_table_list[lookupValue],ud_amds_table_list[lookupKey],"ERROR"),""), "")</f>
        <v/>
      </c>
      <c r="G140" s="3" t="str">
        <f>IF($A140="ADD",IF(NOT(ISBLANK(F140)),_xlfn.XLOOKUP(F140,roadnames[lookupValue],roadnames[lookupKey],"ERROR"),""), "")</f>
        <v/>
      </c>
      <c r="H140" s="5"/>
      <c r="I140" s="5"/>
      <c r="J140" s="22"/>
      <c r="L140" s="3" t="str">
        <f>IF($A140="ADD",IF(NOT(ISBLANK(K140)),_xlfn.XLOOKUP(K140,side[lookupValue],side[lookupKey],"ERROR"),""), "")</f>
        <v/>
      </c>
      <c r="M140" s="4"/>
      <c r="O140" s="3" t="str">
        <f>IF($A140="ADD",IF(NOT(ISBLANK(N140)),_xlfn.XLOOKUP(N140,ud_placement[lookupValue],ud_placement[lookupKey],"ERROR"),""), "")</f>
        <v/>
      </c>
      <c r="Q140" s="3" t="str">
        <f>IF($A140="ADD",IF(NOT(ISBLANK(P140)),_xlfn.XLOOKUP(P140,ud_outreach_type[lookupValue],ud_outreach_type[lookupKey],"ERROR"),""), "")</f>
        <v/>
      </c>
      <c r="R140" s="22"/>
      <c r="S140" s="6"/>
      <c r="V140" s="3" t="str">
        <f>IF($A140="ADD",IF(NOT(ISBLANK(U140)),_xlfn.XLOOKUP(U140,ud_coating_system[lookupValue],ud_coating_system[lookupKey],"ERROR"),""), "")</f>
        <v/>
      </c>
      <c r="W140" s="8"/>
      <c r="X140" s="7"/>
      <c r="Y140" s="4" t="str">
        <f t="shared" ca="1" si="18"/>
        <v/>
      </c>
      <c r="Z140" s="4"/>
      <c r="AA140" s="3" t="str">
        <f t="shared" si="19"/>
        <v/>
      </c>
      <c r="AB140" s="3" t="str">
        <f>IF($A140="","",IF((AND($A140="ADD",OR(AA140="",AA140="In Use"))),"5",(_xlfn.XLOOKUP(AA140,ud_asset_status[lookupValue],ud_asset_status[lookupKey],""))))</f>
        <v/>
      </c>
      <c r="AD140" s="3" t="str">
        <f>IF($A140="ADD",IF(NOT(ISBLANK(AC140)),_xlfn.XLOOKUP(AC140,ud_replacement_status[lookupValue],ud_replacement_status[lookupKey],"ERROR"),""), "")</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O140" s="3" t="str">
        <f>IF($A140="ADD",IF(NOT(ISBLANK(AN140)),_xlfn.XLOOKUP(AN140,ud_maintenance_organisation[lookupValue],ud_maintenance_organisation[lookupKey],"ERROR"),""), "")</f>
        <v/>
      </c>
      <c r="AP140" s="3" t="str">
        <f t="shared" si="23"/>
        <v/>
      </c>
      <c r="AQ140" s="3" t="str">
        <f>IF($A140="","",IF((AND($A140="ADD",OR(AP140="",AP140="Vested Assets"))),"12",(_xlfn.XLOOKUP(AP140,ud_work_category[lookupValue],ud_work_category[lookupKey],""))))</f>
        <v/>
      </c>
      <c r="AR140" s="6"/>
      <c r="AS140" s="2" t="str">
        <f t="shared" si="24"/>
        <v/>
      </c>
      <c r="AT140" s="3" t="str">
        <f t="shared" si="25"/>
        <v/>
      </c>
      <c r="AU140" s="3" t="str">
        <f>IF($A140="","",IF((AND($A140="ADD",OR(AT140="",AT140="Excellent"))),"1",(_xlfn.XLOOKUP(AT140,condition[lookupValue],condition[lookupKey],""))))</f>
        <v/>
      </c>
      <c r="AV140" s="7" t="str">
        <f t="shared" si="26"/>
        <v/>
      </c>
      <c r="AW140" s="8"/>
    </row>
    <row r="141" spans="2:49" x14ac:dyDescent="0.25">
      <c r="B141" s="4"/>
      <c r="D141" s="3" t="str">
        <f>IF($A141="ADD",IF(NOT(ISBLANK(C141)),_xlfn.XLOOKUP(C141,ud_amds_table_list[lookupValue],ud_amds_table_list[lookupKey],"ERROR"),""), "")</f>
        <v/>
      </c>
      <c r="G141" s="3" t="str">
        <f>IF($A141="ADD",IF(NOT(ISBLANK(F141)),_xlfn.XLOOKUP(F141,roadnames[lookupValue],roadnames[lookupKey],"ERROR"),""), "")</f>
        <v/>
      </c>
      <c r="H141" s="5"/>
      <c r="I141" s="5"/>
      <c r="J141" s="22"/>
      <c r="L141" s="3" t="str">
        <f>IF($A141="ADD",IF(NOT(ISBLANK(K141)),_xlfn.XLOOKUP(K141,side[lookupValue],side[lookupKey],"ERROR"),""), "")</f>
        <v/>
      </c>
      <c r="M141" s="4"/>
      <c r="O141" s="3" t="str">
        <f>IF($A141="ADD",IF(NOT(ISBLANK(N141)),_xlfn.XLOOKUP(N141,ud_placement[lookupValue],ud_placement[lookupKey],"ERROR"),""), "")</f>
        <v/>
      </c>
      <c r="Q141" s="3" t="str">
        <f>IF($A141="ADD",IF(NOT(ISBLANK(P141)),_xlfn.XLOOKUP(P141,ud_outreach_type[lookupValue],ud_outreach_type[lookupKey],"ERROR"),""), "")</f>
        <v/>
      </c>
      <c r="R141" s="22"/>
      <c r="S141" s="6"/>
      <c r="V141" s="3" t="str">
        <f>IF($A141="ADD",IF(NOT(ISBLANK(U141)),_xlfn.XLOOKUP(U141,ud_coating_system[lookupValue],ud_coating_system[lookupKey],"ERROR"),""), "")</f>
        <v/>
      </c>
      <c r="W141" s="8"/>
      <c r="X141" s="7"/>
      <c r="Y141" s="4" t="str">
        <f t="shared" ca="1" si="18"/>
        <v/>
      </c>
      <c r="Z141" s="4"/>
      <c r="AA141" s="3" t="str">
        <f t="shared" si="19"/>
        <v/>
      </c>
      <c r="AB141" s="3" t="str">
        <f>IF($A141="","",IF((AND($A141="ADD",OR(AA141="",AA141="In Use"))),"5",(_xlfn.XLOOKUP(AA141,ud_asset_status[lookupValue],ud_asset_status[lookupKey],""))))</f>
        <v/>
      </c>
      <c r="AD141" s="3" t="str">
        <f>IF($A141="ADD",IF(NOT(ISBLANK(AC141)),_xlfn.XLOOKUP(AC141,ud_replacement_status[lookupValue],ud_replacement_status[lookupKey],"ERROR"),""), "")</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O141" s="3" t="str">
        <f>IF($A141="ADD",IF(NOT(ISBLANK(AN141)),_xlfn.XLOOKUP(AN141,ud_maintenance_organisation[lookupValue],ud_maintenance_organisation[lookupKey],"ERROR"),""), "")</f>
        <v/>
      </c>
      <c r="AP141" s="3" t="str">
        <f t="shared" si="23"/>
        <v/>
      </c>
      <c r="AQ141" s="3" t="str">
        <f>IF($A141="","",IF((AND($A141="ADD",OR(AP141="",AP141="Vested Assets"))),"12",(_xlfn.XLOOKUP(AP141,ud_work_category[lookupValue],ud_work_category[lookupKey],""))))</f>
        <v/>
      </c>
      <c r="AR141" s="6"/>
      <c r="AS141" s="2" t="str">
        <f t="shared" si="24"/>
        <v/>
      </c>
      <c r="AT141" s="3" t="str">
        <f t="shared" si="25"/>
        <v/>
      </c>
      <c r="AU141" s="3" t="str">
        <f>IF($A141="","",IF((AND($A141="ADD",OR(AT141="",AT141="Excellent"))),"1",(_xlfn.XLOOKUP(AT141,condition[lookupValue],condition[lookupKey],""))))</f>
        <v/>
      </c>
      <c r="AV141" s="7" t="str">
        <f t="shared" si="26"/>
        <v/>
      </c>
      <c r="AW141" s="8"/>
    </row>
    <row r="142" spans="2:49" x14ac:dyDescent="0.25">
      <c r="B142" s="4"/>
      <c r="D142" s="3" t="str">
        <f>IF($A142="ADD",IF(NOT(ISBLANK(C142)),_xlfn.XLOOKUP(C142,ud_amds_table_list[lookupValue],ud_amds_table_list[lookupKey],"ERROR"),""), "")</f>
        <v/>
      </c>
      <c r="G142" s="3" t="str">
        <f>IF($A142="ADD",IF(NOT(ISBLANK(F142)),_xlfn.XLOOKUP(F142,roadnames[lookupValue],roadnames[lookupKey],"ERROR"),""), "")</f>
        <v/>
      </c>
      <c r="H142" s="5"/>
      <c r="I142" s="5"/>
      <c r="J142" s="22"/>
      <c r="L142" s="3" t="str">
        <f>IF($A142="ADD",IF(NOT(ISBLANK(K142)),_xlfn.XLOOKUP(K142,side[lookupValue],side[lookupKey],"ERROR"),""), "")</f>
        <v/>
      </c>
      <c r="M142" s="4"/>
      <c r="O142" s="3" t="str">
        <f>IF($A142="ADD",IF(NOT(ISBLANK(N142)),_xlfn.XLOOKUP(N142,ud_placement[lookupValue],ud_placement[lookupKey],"ERROR"),""), "")</f>
        <v/>
      </c>
      <c r="Q142" s="3" t="str">
        <f>IF($A142="ADD",IF(NOT(ISBLANK(P142)),_xlfn.XLOOKUP(P142,ud_outreach_type[lookupValue],ud_outreach_type[lookupKey],"ERROR"),""), "")</f>
        <v/>
      </c>
      <c r="R142" s="22"/>
      <c r="S142" s="6"/>
      <c r="V142" s="3" t="str">
        <f>IF($A142="ADD",IF(NOT(ISBLANK(U142)),_xlfn.XLOOKUP(U142,ud_coating_system[lookupValue],ud_coating_system[lookupKey],"ERROR"),""), "")</f>
        <v/>
      </c>
      <c r="W142" s="8"/>
      <c r="X142" s="7"/>
      <c r="Y142" s="4" t="str">
        <f t="shared" ca="1" si="18"/>
        <v/>
      </c>
      <c r="Z142" s="4"/>
      <c r="AA142" s="3" t="str">
        <f t="shared" si="19"/>
        <v/>
      </c>
      <c r="AB142" s="3" t="str">
        <f>IF($A142="","",IF((AND($A142="ADD",OR(AA142="",AA142="In Use"))),"5",(_xlfn.XLOOKUP(AA142,ud_asset_status[lookupValue],ud_asset_status[lookupKey],""))))</f>
        <v/>
      </c>
      <c r="AD142" s="3" t="str">
        <f>IF($A142="ADD",IF(NOT(ISBLANK(AC142)),_xlfn.XLOOKUP(AC142,ud_replacement_status[lookupValue],ud_replacement_status[lookupKey],"ERROR"),""), "")</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O142" s="3" t="str">
        <f>IF($A142="ADD",IF(NOT(ISBLANK(AN142)),_xlfn.XLOOKUP(AN142,ud_maintenance_organisation[lookupValue],ud_maintenance_organisation[lookupKey],"ERROR"),""), "")</f>
        <v/>
      </c>
      <c r="AP142" s="3" t="str">
        <f t="shared" si="23"/>
        <v/>
      </c>
      <c r="AQ142" s="3" t="str">
        <f>IF($A142="","",IF((AND($A142="ADD",OR(AP142="",AP142="Vested Assets"))),"12",(_xlfn.XLOOKUP(AP142,ud_work_category[lookupValue],ud_work_category[lookupKey],""))))</f>
        <v/>
      </c>
      <c r="AR142" s="6"/>
      <c r="AS142" s="2" t="str">
        <f t="shared" si="24"/>
        <v/>
      </c>
      <c r="AT142" s="3" t="str">
        <f t="shared" si="25"/>
        <v/>
      </c>
      <c r="AU142" s="3" t="str">
        <f>IF($A142="","",IF((AND($A142="ADD",OR(AT142="",AT142="Excellent"))),"1",(_xlfn.XLOOKUP(AT142,condition[lookupValue],condition[lookupKey],""))))</f>
        <v/>
      </c>
      <c r="AV142" s="7" t="str">
        <f t="shared" si="26"/>
        <v/>
      </c>
      <c r="AW142" s="8"/>
    </row>
    <row r="143" spans="2:49" x14ac:dyDescent="0.25">
      <c r="B143" s="4"/>
      <c r="D143" s="3" t="str">
        <f>IF($A143="ADD",IF(NOT(ISBLANK(C143)),_xlfn.XLOOKUP(C143,ud_amds_table_list[lookupValue],ud_amds_table_list[lookupKey],"ERROR"),""), "")</f>
        <v/>
      </c>
      <c r="G143" s="3" t="str">
        <f>IF($A143="ADD",IF(NOT(ISBLANK(F143)),_xlfn.XLOOKUP(F143,roadnames[lookupValue],roadnames[lookupKey],"ERROR"),""), "")</f>
        <v/>
      </c>
      <c r="H143" s="5"/>
      <c r="I143" s="5"/>
      <c r="J143" s="22"/>
      <c r="L143" s="3" t="str">
        <f>IF($A143="ADD",IF(NOT(ISBLANK(K143)),_xlfn.XLOOKUP(K143,side[lookupValue],side[lookupKey],"ERROR"),""), "")</f>
        <v/>
      </c>
      <c r="M143" s="4"/>
      <c r="O143" s="3" t="str">
        <f>IF($A143="ADD",IF(NOT(ISBLANK(N143)),_xlfn.XLOOKUP(N143,ud_placement[lookupValue],ud_placement[lookupKey],"ERROR"),""), "")</f>
        <v/>
      </c>
      <c r="Q143" s="3" t="str">
        <f>IF($A143="ADD",IF(NOT(ISBLANK(P143)),_xlfn.XLOOKUP(P143,ud_outreach_type[lookupValue],ud_outreach_type[lookupKey],"ERROR"),""), "")</f>
        <v/>
      </c>
      <c r="R143" s="22"/>
      <c r="S143" s="6"/>
      <c r="V143" s="3" t="str">
        <f>IF($A143="ADD",IF(NOT(ISBLANK(U143)),_xlfn.XLOOKUP(U143,ud_coating_system[lookupValue],ud_coating_system[lookupKey],"ERROR"),""), "")</f>
        <v/>
      </c>
      <c r="W143" s="8"/>
      <c r="X143" s="7"/>
      <c r="Y143" s="4" t="str">
        <f t="shared" ca="1" si="18"/>
        <v/>
      </c>
      <c r="Z143" s="4"/>
      <c r="AA143" s="3" t="str">
        <f t="shared" si="19"/>
        <v/>
      </c>
      <c r="AB143" s="3" t="str">
        <f>IF($A143="","",IF((AND($A143="ADD",OR(AA143="",AA143="In Use"))),"5",(_xlfn.XLOOKUP(AA143,ud_asset_status[lookupValue],ud_asset_status[lookupKey],""))))</f>
        <v/>
      </c>
      <c r="AD143" s="3" t="str">
        <f>IF($A143="ADD",IF(NOT(ISBLANK(AC143)),_xlfn.XLOOKUP(AC143,ud_replacement_status[lookupValue],ud_replacement_status[lookupKey],"ERROR"),""), "")</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O143" s="3" t="str">
        <f>IF($A143="ADD",IF(NOT(ISBLANK(AN143)),_xlfn.XLOOKUP(AN143,ud_maintenance_organisation[lookupValue],ud_maintenance_organisation[lookupKey],"ERROR"),""), "")</f>
        <v/>
      </c>
      <c r="AP143" s="3" t="str">
        <f t="shared" si="23"/>
        <v/>
      </c>
      <c r="AQ143" s="3" t="str">
        <f>IF($A143="","",IF((AND($A143="ADD",OR(AP143="",AP143="Vested Assets"))),"12",(_xlfn.XLOOKUP(AP143,ud_work_category[lookupValue],ud_work_category[lookupKey],""))))</f>
        <v/>
      </c>
      <c r="AR143" s="6"/>
      <c r="AS143" s="2" t="str">
        <f t="shared" si="24"/>
        <v/>
      </c>
      <c r="AT143" s="3" t="str">
        <f t="shared" si="25"/>
        <v/>
      </c>
      <c r="AU143" s="3" t="str">
        <f>IF($A143="","",IF((AND($A143="ADD",OR(AT143="",AT143="Excellent"))),"1",(_xlfn.XLOOKUP(AT143,condition[lookupValue],condition[lookupKey],""))))</f>
        <v/>
      </c>
      <c r="AV143" s="7" t="str">
        <f t="shared" si="26"/>
        <v/>
      </c>
      <c r="AW143" s="8"/>
    </row>
    <row r="144" spans="2:49" x14ac:dyDescent="0.25">
      <c r="B144" s="4"/>
      <c r="D144" s="3" t="str">
        <f>IF($A144="ADD",IF(NOT(ISBLANK(C144)),_xlfn.XLOOKUP(C144,ud_amds_table_list[lookupValue],ud_amds_table_list[lookupKey],"ERROR"),""), "")</f>
        <v/>
      </c>
      <c r="G144" s="3" t="str">
        <f>IF($A144="ADD",IF(NOT(ISBLANK(F144)),_xlfn.XLOOKUP(F144,roadnames[lookupValue],roadnames[lookupKey],"ERROR"),""), "")</f>
        <v/>
      </c>
      <c r="H144" s="5"/>
      <c r="I144" s="5"/>
      <c r="J144" s="22"/>
      <c r="L144" s="3" t="str">
        <f>IF($A144="ADD",IF(NOT(ISBLANK(K144)),_xlfn.XLOOKUP(K144,side[lookupValue],side[lookupKey],"ERROR"),""), "")</f>
        <v/>
      </c>
      <c r="M144" s="4"/>
      <c r="O144" s="3" t="str">
        <f>IF($A144="ADD",IF(NOT(ISBLANK(N144)),_xlfn.XLOOKUP(N144,ud_placement[lookupValue],ud_placement[lookupKey],"ERROR"),""), "")</f>
        <v/>
      </c>
      <c r="Q144" s="3" t="str">
        <f>IF($A144="ADD",IF(NOT(ISBLANK(P144)),_xlfn.XLOOKUP(P144,ud_outreach_type[lookupValue],ud_outreach_type[lookupKey],"ERROR"),""), "")</f>
        <v/>
      </c>
      <c r="R144" s="22"/>
      <c r="S144" s="6"/>
      <c r="V144" s="3" t="str">
        <f>IF($A144="ADD",IF(NOT(ISBLANK(U144)),_xlfn.XLOOKUP(U144,ud_coating_system[lookupValue],ud_coating_system[lookupKey],"ERROR"),""), "")</f>
        <v/>
      </c>
      <c r="W144" s="8"/>
      <c r="X144" s="7"/>
      <c r="Y144" s="4" t="str">
        <f t="shared" ca="1" si="18"/>
        <v/>
      </c>
      <c r="Z144" s="4"/>
      <c r="AA144" s="3" t="str">
        <f t="shared" si="19"/>
        <v/>
      </c>
      <c r="AB144" s="3" t="str">
        <f>IF($A144="","",IF((AND($A144="ADD",OR(AA144="",AA144="In Use"))),"5",(_xlfn.XLOOKUP(AA144,ud_asset_status[lookupValue],ud_asset_status[lookupKey],""))))</f>
        <v/>
      </c>
      <c r="AD144" s="3" t="str">
        <f>IF($A144="ADD",IF(NOT(ISBLANK(AC144)),_xlfn.XLOOKUP(AC144,ud_replacement_status[lookupValue],ud_replacement_status[lookupKey],"ERROR"),""), "")</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O144" s="3" t="str">
        <f>IF($A144="ADD",IF(NOT(ISBLANK(AN144)),_xlfn.XLOOKUP(AN144,ud_maintenance_organisation[lookupValue],ud_maintenance_organisation[lookupKey],"ERROR"),""), "")</f>
        <v/>
      </c>
      <c r="AP144" s="3" t="str">
        <f t="shared" si="23"/>
        <v/>
      </c>
      <c r="AQ144" s="3" t="str">
        <f>IF($A144="","",IF((AND($A144="ADD",OR(AP144="",AP144="Vested Assets"))),"12",(_xlfn.XLOOKUP(AP144,ud_work_category[lookupValue],ud_work_category[lookupKey],""))))</f>
        <v/>
      </c>
      <c r="AR144" s="6"/>
      <c r="AS144" s="2" t="str">
        <f t="shared" si="24"/>
        <v/>
      </c>
      <c r="AT144" s="3" t="str">
        <f t="shared" si="25"/>
        <v/>
      </c>
      <c r="AU144" s="3" t="str">
        <f>IF($A144="","",IF((AND($A144="ADD",OR(AT144="",AT144="Excellent"))),"1",(_xlfn.XLOOKUP(AT144,condition[lookupValue],condition[lookupKey],""))))</f>
        <v/>
      </c>
      <c r="AV144" s="7" t="str">
        <f t="shared" si="26"/>
        <v/>
      </c>
      <c r="AW144" s="8"/>
    </row>
    <row r="145" spans="2:49" x14ac:dyDescent="0.25">
      <c r="B145" s="4"/>
      <c r="D145" s="3" t="str">
        <f>IF($A145="ADD",IF(NOT(ISBLANK(C145)),_xlfn.XLOOKUP(C145,ud_amds_table_list[lookupValue],ud_amds_table_list[lookupKey],"ERROR"),""), "")</f>
        <v/>
      </c>
      <c r="G145" s="3" t="str">
        <f>IF($A145="ADD",IF(NOT(ISBLANK(F145)),_xlfn.XLOOKUP(F145,roadnames[lookupValue],roadnames[lookupKey],"ERROR"),""), "")</f>
        <v/>
      </c>
      <c r="H145" s="5"/>
      <c r="I145" s="5"/>
      <c r="J145" s="22"/>
      <c r="L145" s="3" t="str">
        <f>IF($A145="ADD",IF(NOT(ISBLANK(K145)),_xlfn.XLOOKUP(K145,side[lookupValue],side[lookupKey],"ERROR"),""), "")</f>
        <v/>
      </c>
      <c r="M145" s="4"/>
      <c r="O145" s="3" t="str">
        <f>IF($A145="ADD",IF(NOT(ISBLANK(N145)),_xlfn.XLOOKUP(N145,ud_placement[lookupValue],ud_placement[lookupKey],"ERROR"),""), "")</f>
        <v/>
      </c>
      <c r="Q145" s="3" t="str">
        <f>IF($A145="ADD",IF(NOT(ISBLANK(P145)),_xlfn.XLOOKUP(P145,ud_outreach_type[lookupValue],ud_outreach_type[lookupKey],"ERROR"),""), "")</f>
        <v/>
      </c>
      <c r="R145" s="22"/>
      <c r="S145" s="6"/>
      <c r="V145" s="3" t="str">
        <f>IF($A145="ADD",IF(NOT(ISBLANK(U145)),_xlfn.XLOOKUP(U145,ud_coating_system[lookupValue],ud_coating_system[lookupKey],"ERROR"),""), "")</f>
        <v/>
      </c>
      <c r="W145" s="8"/>
      <c r="X145" s="7"/>
      <c r="Y145" s="4" t="str">
        <f t="shared" ca="1" si="18"/>
        <v/>
      </c>
      <c r="Z145" s="4"/>
      <c r="AA145" s="3" t="str">
        <f t="shared" si="19"/>
        <v/>
      </c>
      <c r="AB145" s="3" t="str">
        <f>IF($A145="","",IF((AND($A145="ADD",OR(AA145="",AA145="In Use"))),"5",(_xlfn.XLOOKUP(AA145,ud_asset_status[lookupValue],ud_asset_status[lookupKey],""))))</f>
        <v/>
      </c>
      <c r="AD145" s="3" t="str">
        <f>IF($A145="ADD",IF(NOT(ISBLANK(AC145)),_xlfn.XLOOKUP(AC145,ud_replacement_status[lookupValue],ud_replacement_status[lookupKey],"ERROR"),""), "")</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O145" s="3" t="str">
        <f>IF($A145="ADD",IF(NOT(ISBLANK(AN145)),_xlfn.XLOOKUP(AN145,ud_maintenance_organisation[lookupValue],ud_maintenance_organisation[lookupKey],"ERROR"),""), "")</f>
        <v/>
      </c>
      <c r="AP145" s="3" t="str">
        <f t="shared" si="23"/>
        <v/>
      </c>
      <c r="AQ145" s="3" t="str">
        <f>IF($A145="","",IF((AND($A145="ADD",OR(AP145="",AP145="Vested Assets"))),"12",(_xlfn.XLOOKUP(AP145,ud_work_category[lookupValue],ud_work_category[lookupKey],""))))</f>
        <v/>
      </c>
      <c r="AR145" s="6"/>
      <c r="AS145" s="2" t="str">
        <f t="shared" si="24"/>
        <v/>
      </c>
      <c r="AT145" s="3" t="str">
        <f t="shared" si="25"/>
        <v/>
      </c>
      <c r="AU145" s="3" t="str">
        <f>IF($A145="","",IF((AND($A145="ADD",OR(AT145="",AT145="Excellent"))),"1",(_xlfn.XLOOKUP(AT145,condition[lookupValue],condition[lookupKey],""))))</f>
        <v/>
      </c>
      <c r="AV145" s="7" t="str">
        <f t="shared" si="26"/>
        <v/>
      </c>
      <c r="AW145" s="8"/>
    </row>
    <row r="146" spans="2:49" x14ac:dyDescent="0.25">
      <c r="B146" s="4"/>
      <c r="D146" s="3" t="str">
        <f>IF($A146="ADD",IF(NOT(ISBLANK(C146)),_xlfn.XLOOKUP(C146,ud_amds_table_list[lookupValue],ud_amds_table_list[lookupKey],"ERROR"),""), "")</f>
        <v/>
      </c>
      <c r="G146" s="3" t="str">
        <f>IF($A146="ADD",IF(NOT(ISBLANK(F146)),_xlfn.XLOOKUP(F146,roadnames[lookupValue],roadnames[lookupKey],"ERROR"),""), "")</f>
        <v/>
      </c>
      <c r="H146" s="5"/>
      <c r="I146" s="5"/>
      <c r="J146" s="22"/>
      <c r="L146" s="3" t="str">
        <f>IF($A146="ADD",IF(NOT(ISBLANK(K146)),_xlfn.XLOOKUP(K146,side[lookupValue],side[lookupKey],"ERROR"),""), "")</f>
        <v/>
      </c>
      <c r="M146" s="4"/>
      <c r="O146" s="3" t="str">
        <f>IF($A146="ADD",IF(NOT(ISBLANK(N146)),_xlfn.XLOOKUP(N146,ud_placement[lookupValue],ud_placement[lookupKey],"ERROR"),""), "")</f>
        <v/>
      </c>
      <c r="Q146" s="3" t="str">
        <f>IF($A146="ADD",IF(NOT(ISBLANK(P146)),_xlfn.XLOOKUP(P146,ud_outreach_type[lookupValue],ud_outreach_type[lookupKey],"ERROR"),""), "")</f>
        <v/>
      </c>
      <c r="R146" s="22"/>
      <c r="S146" s="6"/>
      <c r="V146" s="3" t="str">
        <f>IF($A146="ADD",IF(NOT(ISBLANK(U146)),_xlfn.XLOOKUP(U146,ud_coating_system[lookupValue],ud_coating_system[lookupKey],"ERROR"),""), "")</f>
        <v/>
      </c>
      <c r="W146" s="8"/>
      <c r="X146" s="7"/>
      <c r="Y146" s="4" t="str">
        <f t="shared" ca="1" si="18"/>
        <v/>
      </c>
      <c r="Z146" s="4"/>
      <c r="AA146" s="3" t="str">
        <f t="shared" si="19"/>
        <v/>
      </c>
      <c r="AB146" s="3" t="str">
        <f>IF($A146="","",IF((AND($A146="ADD",OR(AA146="",AA146="In Use"))),"5",(_xlfn.XLOOKUP(AA146,ud_asset_status[lookupValue],ud_asset_status[lookupKey],""))))</f>
        <v/>
      </c>
      <c r="AD146" s="3" t="str">
        <f>IF($A146="ADD",IF(NOT(ISBLANK(AC146)),_xlfn.XLOOKUP(AC146,ud_replacement_status[lookupValue],ud_replacement_status[lookupKey],"ERROR"),""), "")</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O146" s="3" t="str">
        <f>IF($A146="ADD",IF(NOT(ISBLANK(AN146)),_xlfn.XLOOKUP(AN146,ud_maintenance_organisation[lookupValue],ud_maintenance_organisation[lookupKey],"ERROR"),""), "")</f>
        <v/>
      </c>
      <c r="AP146" s="3" t="str">
        <f t="shared" si="23"/>
        <v/>
      </c>
      <c r="AQ146" s="3" t="str">
        <f>IF($A146="","",IF((AND($A146="ADD",OR(AP146="",AP146="Vested Assets"))),"12",(_xlfn.XLOOKUP(AP146,ud_work_category[lookupValue],ud_work_category[lookupKey],""))))</f>
        <v/>
      </c>
      <c r="AR146" s="6"/>
      <c r="AS146" s="2" t="str">
        <f t="shared" si="24"/>
        <v/>
      </c>
      <c r="AT146" s="3" t="str">
        <f t="shared" si="25"/>
        <v/>
      </c>
      <c r="AU146" s="3" t="str">
        <f>IF($A146="","",IF((AND($A146="ADD",OR(AT146="",AT146="Excellent"))),"1",(_xlfn.XLOOKUP(AT146,condition[lookupValue],condition[lookupKey],""))))</f>
        <v/>
      </c>
      <c r="AV146" s="7" t="str">
        <f t="shared" si="26"/>
        <v/>
      </c>
      <c r="AW146" s="8"/>
    </row>
    <row r="147" spans="2:49" x14ac:dyDescent="0.25">
      <c r="B147" s="4"/>
      <c r="D147" s="3" t="str">
        <f>IF($A147="ADD",IF(NOT(ISBLANK(C147)),_xlfn.XLOOKUP(C147,ud_amds_table_list[lookupValue],ud_amds_table_list[lookupKey],"ERROR"),""), "")</f>
        <v/>
      </c>
      <c r="G147" s="3" t="str">
        <f>IF($A147="ADD",IF(NOT(ISBLANK(F147)),_xlfn.XLOOKUP(F147,roadnames[lookupValue],roadnames[lookupKey],"ERROR"),""), "")</f>
        <v/>
      </c>
      <c r="H147" s="5"/>
      <c r="I147" s="5"/>
      <c r="J147" s="22"/>
      <c r="L147" s="3" t="str">
        <f>IF($A147="ADD",IF(NOT(ISBLANK(K147)),_xlfn.XLOOKUP(K147,side[lookupValue],side[lookupKey],"ERROR"),""), "")</f>
        <v/>
      </c>
      <c r="M147" s="4"/>
      <c r="O147" s="3" t="str">
        <f>IF($A147="ADD",IF(NOT(ISBLANK(N147)),_xlfn.XLOOKUP(N147,ud_placement[lookupValue],ud_placement[lookupKey],"ERROR"),""), "")</f>
        <v/>
      </c>
      <c r="Q147" s="3" t="str">
        <f>IF($A147="ADD",IF(NOT(ISBLANK(P147)),_xlfn.XLOOKUP(P147,ud_outreach_type[lookupValue],ud_outreach_type[lookupKey],"ERROR"),""), "")</f>
        <v/>
      </c>
      <c r="R147" s="22"/>
      <c r="S147" s="6"/>
      <c r="V147" s="3" t="str">
        <f>IF($A147="ADD",IF(NOT(ISBLANK(U147)),_xlfn.XLOOKUP(U147,ud_coating_system[lookupValue],ud_coating_system[lookupKey],"ERROR"),""), "")</f>
        <v/>
      </c>
      <c r="W147" s="8"/>
      <c r="X147" s="7"/>
      <c r="Y147" s="4" t="str">
        <f t="shared" ca="1" si="18"/>
        <v/>
      </c>
      <c r="Z147" s="4"/>
      <c r="AA147" s="3" t="str">
        <f t="shared" si="19"/>
        <v/>
      </c>
      <c r="AB147" s="3" t="str">
        <f>IF($A147="","",IF((AND($A147="ADD",OR(AA147="",AA147="In Use"))),"5",(_xlfn.XLOOKUP(AA147,ud_asset_status[lookupValue],ud_asset_status[lookupKey],""))))</f>
        <v/>
      </c>
      <c r="AD147" s="3" t="str">
        <f>IF($A147="ADD",IF(NOT(ISBLANK(AC147)),_xlfn.XLOOKUP(AC147,ud_replacement_status[lookupValue],ud_replacement_status[lookupKey],"ERROR"),""), "")</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O147" s="3" t="str">
        <f>IF($A147="ADD",IF(NOT(ISBLANK(AN147)),_xlfn.XLOOKUP(AN147,ud_maintenance_organisation[lookupValue],ud_maintenance_organisation[lookupKey],"ERROR"),""), "")</f>
        <v/>
      </c>
      <c r="AP147" s="3" t="str">
        <f t="shared" si="23"/>
        <v/>
      </c>
      <c r="AQ147" s="3" t="str">
        <f>IF($A147="","",IF((AND($A147="ADD",OR(AP147="",AP147="Vested Assets"))),"12",(_xlfn.XLOOKUP(AP147,ud_work_category[lookupValue],ud_work_category[lookupKey],""))))</f>
        <v/>
      </c>
      <c r="AR147" s="6"/>
      <c r="AS147" s="2" t="str">
        <f t="shared" si="24"/>
        <v/>
      </c>
      <c r="AT147" s="3" t="str">
        <f t="shared" si="25"/>
        <v/>
      </c>
      <c r="AU147" s="3" t="str">
        <f>IF($A147="","",IF((AND($A147="ADD",OR(AT147="",AT147="Excellent"))),"1",(_xlfn.XLOOKUP(AT147,condition[lookupValue],condition[lookupKey],""))))</f>
        <v/>
      </c>
      <c r="AV147" s="7" t="str">
        <f t="shared" si="26"/>
        <v/>
      </c>
      <c r="AW147" s="8"/>
    </row>
    <row r="148" spans="2:49" x14ac:dyDescent="0.25">
      <c r="B148" s="4"/>
      <c r="D148" s="3" t="str">
        <f>IF($A148="ADD",IF(NOT(ISBLANK(C148)),_xlfn.XLOOKUP(C148,ud_amds_table_list[lookupValue],ud_amds_table_list[lookupKey],"ERROR"),""), "")</f>
        <v/>
      </c>
      <c r="G148" s="3" t="str">
        <f>IF($A148="ADD",IF(NOT(ISBLANK(F148)),_xlfn.XLOOKUP(F148,roadnames[lookupValue],roadnames[lookupKey],"ERROR"),""), "")</f>
        <v/>
      </c>
      <c r="H148" s="5"/>
      <c r="I148" s="5"/>
      <c r="J148" s="22"/>
      <c r="L148" s="3" t="str">
        <f>IF($A148="ADD",IF(NOT(ISBLANK(K148)),_xlfn.XLOOKUP(K148,side[lookupValue],side[lookupKey],"ERROR"),""), "")</f>
        <v/>
      </c>
      <c r="M148" s="4"/>
      <c r="O148" s="3" t="str">
        <f>IF($A148="ADD",IF(NOT(ISBLANK(N148)),_xlfn.XLOOKUP(N148,ud_placement[lookupValue],ud_placement[lookupKey],"ERROR"),""), "")</f>
        <v/>
      </c>
      <c r="Q148" s="3" t="str">
        <f>IF($A148="ADD",IF(NOT(ISBLANK(P148)),_xlfn.XLOOKUP(P148,ud_outreach_type[lookupValue],ud_outreach_type[lookupKey],"ERROR"),""), "")</f>
        <v/>
      </c>
      <c r="R148" s="22"/>
      <c r="S148" s="6"/>
      <c r="V148" s="3" t="str">
        <f>IF($A148="ADD",IF(NOT(ISBLANK(U148)),_xlfn.XLOOKUP(U148,ud_coating_system[lookupValue],ud_coating_system[lookupKey],"ERROR"),""), "")</f>
        <v/>
      </c>
      <c r="W148" s="8"/>
      <c r="X148" s="7"/>
      <c r="Y148" s="4" t="str">
        <f t="shared" ca="1" si="18"/>
        <v/>
      </c>
      <c r="Z148" s="4"/>
      <c r="AA148" s="3" t="str">
        <f t="shared" si="19"/>
        <v/>
      </c>
      <c r="AB148" s="3" t="str">
        <f>IF($A148="","",IF((AND($A148="ADD",OR(AA148="",AA148="In Use"))),"5",(_xlfn.XLOOKUP(AA148,ud_asset_status[lookupValue],ud_asset_status[lookupKey],""))))</f>
        <v/>
      </c>
      <c r="AD148" s="3" t="str">
        <f>IF($A148="ADD",IF(NOT(ISBLANK(AC148)),_xlfn.XLOOKUP(AC148,ud_replacement_status[lookupValue],ud_replacement_status[lookupKey],"ERROR"),""), "")</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O148" s="3" t="str">
        <f>IF($A148="ADD",IF(NOT(ISBLANK(AN148)),_xlfn.XLOOKUP(AN148,ud_maintenance_organisation[lookupValue],ud_maintenance_organisation[lookupKey],"ERROR"),""), "")</f>
        <v/>
      </c>
      <c r="AP148" s="3" t="str">
        <f t="shared" si="23"/>
        <v/>
      </c>
      <c r="AQ148" s="3" t="str">
        <f>IF($A148="","",IF((AND($A148="ADD",OR(AP148="",AP148="Vested Assets"))),"12",(_xlfn.XLOOKUP(AP148,ud_work_category[lookupValue],ud_work_category[lookupKey],""))))</f>
        <v/>
      </c>
      <c r="AR148" s="6"/>
      <c r="AS148" s="2" t="str">
        <f t="shared" si="24"/>
        <v/>
      </c>
      <c r="AT148" s="3" t="str">
        <f t="shared" si="25"/>
        <v/>
      </c>
      <c r="AU148" s="3" t="str">
        <f>IF($A148="","",IF((AND($A148="ADD",OR(AT148="",AT148="Excellent"))),"1",(_xlfn.XLOOKUP(AT148,condition[lookupValue],condition[lookupKey],""))))</f>
        <v/>
      </c>
      <c r="AV148" s="7" t="str">
        <f t="shared" si="26"/>
        <v/>
      </c>
      <c r="AW148" s="8"/>
    </row>
    <row r="149" spans="2:49" x14ac:dyDescent="0.25">
      <c r="B149" s="4"/>
      <c r="D149" s="3" t="str">
        <f>IF($A149="ADD",IF(NOT(ISBLANK(C149)),_xlfn.XLOOKUP(C149,ud_amds_table_list[lookupValue],ud_amds_table_list[lookupKey],"ERROR"),""), "")</f>
        <v/>
      </c>
      <c r="G149" s="3" t="str">
        <f>IF($A149="ADD",IF(NOT(ISBLANK(F149)),_xlfn.XLOOKUP(F149,roadnames[lookupValue],roadnames[lookupKey],"ERROR"),""), "")</f>
        <v/>
      </c>
      <c r="H149" s="5"/>
      <c r="I149" s="5"/>
      <c r="J149" s="22"/>
      <c r="L149" s="3" t="str">
        <f>IF($A149="ADD",IF(NOT(ISBLANK(K149)),_xlfn.XLOOKUP(K149,side[lookupValue],side[lookupKey],"ERROR"),""), "")</f>
        <v/>
      </c>
      <c r="M149" s="4"/>
      <c r="O149" s="3" t="str">
        <f>IF($A149="ADD",IF(NOT(ISBLANK(N149)),_xlfn.XLOOKUP(N149,ud_placement[lookupValue],ud_placement[lookupKey],"ERROR"),""), "")</f>
        <v/>
      </c>
      <c r="Q149" s="3" t="str">
        <f>IF($A149="ADD",IF(NOT(ISBLANK(P149)),_xlfn.XLOOKUP(P149,ud_outreach_type[lookupValue],ud_outreach_type[lookupKey],"ERROR"),""), "")</f>
        <v/>
      </c>
      <c r="R149" s="22"/>
      <c r="S149" s="6"/>
      <c r="V149" s="3" t="str">
        <f>IF($A149="ADD",IF(NOT(ISBLANK(U149)),_xlfn.XLOOKUP(U149,ud_coating_system[lookupValue],ud_coating_system[lookupKey],"ERROR"),""), "")</f>
        <v/>
      </c>
      <c r="W149" s="8"/>
      <c r="X149" s="7"/>
      <c r="Y149" s="4" t="str">
        <f t="shared" ca="1" si="18"/>
        <v/>
      </c>
      <c r="Z149" s="4"/>
      <c r="AA149" s="3" t="str">
        <f t="shared" si="19"/>
        <v/>
      </c>
      <c r="AB149" s="3" t="str">
        <f>IF($A149="","",IF((AND($A149="ADD",OR(AA149="",AA149="In Use"))),"5",(_xlfn.XLOOKUP(AA149,ud_asset_status[lookupValue],ud_asset_status[lookupKey],""))))</f>
        <v/>
      </c>
      <c r="AD149" s="3" t="str">
        <f>IF($A149="ADD",IF(NOT(ISBLANK(AC149)),_xlfn.XLOOKUP(AC149,ud_replacement_status[lookupValue],ud_replacement_status[lookupKey],"ERROR"),""), "")</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O149" s="3" t="str">
        <f>IF($A149="ADD",IF(NOT(ISBLANK(AN149)),_xlfn.XLOOKUP(AN149,ud_maintenance_organisation[lookupValue],ud_maintenance_organisation[lookupKey],"ERROR"),""), "")</f>
        <v/>
      </c>
      <c r="AP149" s="3" t="str">
        <f t="shared" si="23"/>
        <v/>
      </c>
      <c r="AQ149" s="3" t="str">
        <f>IF($A149="","",IF((AND($A149="ADD",OR(AP149="",AP149="Vested Assets"))),"12",(_xlfn.XLOOKUP(AP149,ud_work_category[lookupValue],ud_work_category[lookupKey],""))))</f>
        <v/>
      </c>
      <c r="AR149" s="6"/>
      <c r="AS149" s="2" t="str">
        <f t="shared" si="24"/>
        <v/>
      </c>
      <c r="AT149" s="3" t="str">
        <f t="shared" si="25"/>
        <v/>
      </c>
      <c r="AU149" s="3" t="str">
        <f>IF($A149="","",IF((AND($A149="ADD",OR(AT149="",AT149="Excellent"))),"1",(_xlfn.XLOOKUP(AT149,condition[lookupValue],condition[lookupKey],""))))</f>
        <v/>
      </c>
      <c r="AV149" s="7" t="str">
        <f t="shared" si="26"/>
        <v/>
      </c>
      <c r="AW149" s="8"/>
    </row>
    <row r="150" spans="2:49" x14ac:dyDescent="0.25">
      <c r="B150" s="4"/>
      <c r="D150" s="3" t="str">
        <f>IF($A150="ADD",IF(NOT(ISBLANK(C150)),_xlfn.XLOOKUP(C150,ud_amds_table_list[lookupValue],ud_amds_table_list[lookupKey],"ERROR"),""), "")</f>
        <v/>
      </c>
      <c r="G150" s="3" t="str">
        <f>IF($A150="ADD",IF(NOT(ISBLANK(F150)),_xlfn.XLOOKUP(F150,roadnames[lookupValue],roadnames[lookupKey],"ERROR"),""), "")</f>
        <v/>
      </c>
      <c r="H150" s="5"/>
      <c r="I150" s="5"/>
      <c r="J150" s="22"/>
      <c r="L150" s="3" t="str">
        <f>IF($A150="ADD",IF(NOT(ISBLANK(K150)),_xlfn.XLOOKUP(K150,side[lookupValue],side[lookupKey],"ERROR"),""), "")</f>
        <v/>
      </c>
      <c r="M150" s="4"/>
      <c r="O150" s="3" t="str">
        <f>IF($A150="ADD",IF(NOT(ISBLANK(N150)),_xlfn.XLOOKUP(N150,ud_placement[lookupValue],ud_placement[lookupKey],"ERROR"),""), "")</f>
        <v/>
      </c>
      <c r="Q150" s="3" t="str">
        <f>IF($A150="ADD",IF(NOT(ISBLANK(P150)),_xlfn.XLOOKUP(P150,ud_outreach_type[lookupValue],ud_outreach_type[lookupKey],"ERROR"),""), "")</f>
        <v/>
      </c>
      <c r="R150" s="22"/>
      <c r="S150" s="6"/>
      <c r="V150" s="3" t="str">
        <f>IF($A150="ADD",IF(NOT(ISBLANK(U150)),_xlfn.XLOOKUP(U150,ud_coating_system[lookupValue],ud_coating_system[lookupKey],"ERROR"),""), "")</f>
        <v/>
      </c>
      <c r="W150" s="8"/>
      <c r="X150" s="7"/>
      <c r="Y150" s="4" t="str">
        <f t="shared" ca="1" si="18"/>
        <v/>
      </c>
      <c r="Z150" s="4"/>
      <c r="AA150" s="3" t="str">
        <f t="shared" si="19"/>
        <v/>
      </c>
      <c r="AB150" s="3" t="str">
        <f>IF($A150="","",IF((AND($A150="ADD",OR(AA150="",AA150="In Use"))),"5",(_xlfn.XLOOKUP(AA150,ud_asset_status[lookupValue],ud_asset_status[lookupKey],""))))</f>
        <v/>
      </c>
      <c r="AD150" s="3" t="str">
        <f>IF($A150="ADD",IF(NOT(ISBLANK(AC150)),_xlfn.XLOOKUP(AC150,ud_replacement_status[lookupValue],ud_replacement_status[lookupKey],"ERROR"),""), "")</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O150" s="3" t="str">
        <f>IF($A150="ADD",IF(NOT(ISBLANK(AN150)),_xlfn.XLOOKUP(AN150,ud_maintenance_organisation[lookupValue],ud_maintenance_organisation[lookupKey],"ERROR"),""), "")</f>
        <v/>
      </c>
      <c r="AP150" s="3" t="str">
        <f t="shared" si="23"/>
        <v/>
      </c>
      <c r="AQ150" s="3" t="str">
        <f>IF($A150="","",IF((AND($A150="ADD",OR(AP150="",AP150="Vested Assets"))),"12",(_xlfn.XLOOKUP(AP150,ud_work_category[lookupValue],ud_work_category[lookupKey],""))))</f>
        <v/>
      </c>
      <c r="AR150" s="6"/>
      <c r="AS150" s="2" t="str">
        <f t="shared" si="24"/>
        <v/>
      </c>
      <c r="AT150" s="3" t="str">
        <f t="shared" si="25"/>
        <v/>
      </c>
      <c r="AU150" s="3" t="str">
        <f>IF($A150="","",IF((AND($A150="ADD",OR(AT150="",AT150="Excellent"))),"1",(_xlfn.XLOOKUP(AT150,condition[lookupValue],condition[lookupKey],""))))</f>
        <v/>
      </c>
      <c r="AV150" s="7" t="str">
        <f t="shared" si="26"/>
        <v/>
      </c>
      <c r="AW150" s="8"/>
    </row>
    <row r="151" spans="2:49" x14ac:dyDescent="0.25">
      <c r="B151" s="4"/>
      <c r="D151" s="3" t="str">
        <f>IF($A151="ADD",IF(NOT(ISBLANK(C151)),_xlfn.XLOOKUP(C151,ud_amds_table_list[lookupValue],ud_amds_table_list[lookupKey],"ERROR"),""), "")</f>
        <v/>
      </c>
      <c r="G151" s="3" t="str">
        <f>IF($A151="ADD",IF(NOT(ISBLANK(F151)),_xlfn.XLOOKUP(F151,roadnames[lookupValue],roadnames[lookupKey],"ERROR"),""), "")</f>
        <v/>
      </c>
      <c r="H151" s="5"/>
      <c r="I151" s="5"/>
      <c r="J151" s="22"/>
      <c r="L151" s="3" t="str">
        <f>IF($A151="ADD",IF(NOT(ISBLANK(K151)),_xlfn.XLOOKUP(K151,side[lookupValue],side[lookupKey],"ERROR"),""), "")</f>
        <v/>
      </c>
      <c r="M151" s="4"/>
      <c r="O151" s="3" t="str">
        <f>IF($A151="ADD",IF(NOT(ISBLANK(N151)),_xlfn.XLOOKUP(N151,ud_placement[lookupValue],ud_placement[lookupKey],"ERROR"),""), "")</f>
        <v/>
      </c>
      <c r="Q151" s="3" t="str">
        <f>IF($A151="ADD",IF(NOT(ISBLANK(P151)),_xlfn.XLOOKUP(P151,ud_outreach_type[lookupValue],ud_outreach_type[lookupKey],"ERROR"),""), "")</f>
        <v/>
      </c>
      <c r="R151" s="22"/>
      <c r="S151" s="6"/>
      <c r="V151" s="3" t="str">
        <f>IF($A151="ADD",IF(NOT(ISBLANK(U151)),_xlfn.XLOOKUP(U151,ud_coating_system[lookupValue],ud_coating_system[lookupKey],"ERROR"),""), "")</f>
        <v/>
      </c>
      <c r="W151" s="8"/>
      <c r="X151" s="7"/>
      <c r="Y151" s="4" t="str">
        <f t="shared" ca="1" si="18"/>
        <v/>
      </c>
      <c r="Z151" s="4"/>
      <c r="AA151" s="3" t="str">
        <f t="shared" si="19"/>
        <v/>
      </c>
      <c r="AB151" s="3" t="str">
        <f>IF($A151="","",IF((AND($A151="ADD",OR(AA151="",AA151="In Use"))),"5",(_xlfn.XLOOKUP(AA151,ud_asset_status[lookupValue],ud_asset_status[lookupKey],""))))</f>
        <v/>
      </c>
      <c r="AD151" s="3" t="str">
        <f>IF($A151="ADD",IF(NOT(ISBLANK(AC151)),_xlfn.XLOOKUP(AC151,ud_replacement_status[lookupValue],ud_replacement_status[lookupKey],"ERROR"),""), "")</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O151" s="3" t="str">
        <f>IF($A151="ADD",IF(NOT(ISBLANK(AN151)),_xlfn.XLOOKUP(AN151,ud_maintenance_organisation[lookupValue],ud_maintenance_organisation[lookupKey],"ERROR"),""), "")</f>
        <v/>
      </c>
      <c r="AP151" s="3" t="str">
        <f t="shared" si="23"/>
        <v/>
      </c>
      <c r="AQ151" s="3" t="str">
        <f>IF($A151="","",IF((AND($A151="ADD",OR(AP151="",AP151="Vested Assets"))),"12",(_xlfn.XLOOKUP(AP151,ud_work_category[lookupValue],ud_work_category[lookupKey],""))))</f>
        <v/>
      </c>
      <c r="AR151" s="6"/>
      <c r="AS151" s="2" t="str">
        <f t="shared" si="24"/>
        <v/>
      </c>
      <c r="AT151" s="3" t="str">
        <f t="shared" si="25"/>
        <v/>
      </c>
      <c r="AU151" s="3" t="str">
        <f>IF($A151="","",IF((AND($A151="ADD",OR(AT151="",AT151="Excellent"))),"1",(_xlfn.XLOOKUP(AT151,condition[lookupValue],condition[lookupKey],""))))</f>
        <v/>
      </c>
      <c r="AV151" s="7" t="str">
        <f t="shared" si="26"/>
        <v/>
      </c>
      <c r="AW151" s="8"/>
    </row>
    <row r="152" spans="2:49" x14ac:dyDescent="0.25">
      <c r="B152" s="4"/>
      <c r="D152" s="3" t="str">
        <f>IF($A152="ADD",IF(NOT(ISBLANK(C152)),_xlfn.XLOOKUP(C152,ud_amds_table_list[lookupValue],ud_amds_table_list[lookupKey],"ERROR"),""), "")</f>
        <v/>
      </c>
      <c r="G152" s="3" t="str">
        <f>IF($A152="ADD",IF(NOT(ISBLANK(F152)),_xlfn.XLOOKUP(F152,roadnames[lookupValue],roadnames[lookupKey],"ERROR"),""), "")</f>
        <v/>
      </c>
      <c r="H152" s="5"/>
      <c r="I152" s="5"/>
      <c r="J152" s="22"/>
      <c r="L152" s="3" t="str">
        <f>IF($A152="ADD",IF(NOT(ISBLANK(K152)),_xlfn.XLOOKUP(K152,side[lookupValue],side[lookupKey],"ERROR"),""), "")</f>
        <v/>
      </c>
      <c r="M152" s="4"/>
      <c r="O152" s="3" t="str">
        <f>IF($A152="ADD",IF(NOT(ISBLANK(N152)),_xlfn.XLOOKUP(N152,ud_placement[lookupValue],ud_placement[lookupKey],"ERROR"),""), "")</f>
        <v/>
      </c>
      <c r="Q152" s="3" t="str">
        <f>IF($A152="ADD",IF(NOT(ISBLANK(P152)),_xlfn.XLOOKUP(P152,ud_outreach_type[lookupValue],ud_outreach_type[lookupKey],"ERROR"),""), "")</f>
        <v/>
      </c>
      <c r="R152" s="22"/>
      <c r="S152" s="6"/>
      <c r="V152" s="3" t="str">
        <f>IF($A152="ADD",IF(NOT(ISBLANK(U152)),_xlfn.XLOOKUP(U152,ud_coating_system[lookupValue],ud_coating_system[lookupKey],"ERROR"),""), "")</f>
        <v/>
      </c>
      <c r="W152" s="8"/>
      <c r="X152" s="7"/>
      <c r="Y152" s="4" t="str">
        <f t="shared" ca="1" si="18"/>
        <v/>
      </c>
      <c r="Z152" s="4"/>
      <c r="AA152" s="3" t="str">
        <f t="shared" si="19"/>
        <v/>
      </c>
      <c r="AB152" s="3" t="str">
        <f>IF($A152="","",IF((AND($A152="ADD",OR(AA152="",AA152="In Use"))),"5",(_xlfn.XLOOKUP(AA152,ud_asset_status[lookupValue],ud_asset_status[lookupKey],""))))</f>
        <v/>
      </c>
      <c r="AD152" s="3" t="str">
        <f>IF($A152="ADD",IF(NOT(ISBLANK(AC152)),_xlfn.XLOOKUP(AC152,ud_replacement_status[lookupValue],ud_replacement_status[lookupKey],"ERROR"),""), "")</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O152" s="3" t="str">
        <f>IF($A152="ADD",IF(NOT(ISBLANK(AN152)),_xlfn.XLOOKUP(AN152,ud_maintenance_organisation[lookupValue],ud_maintenance_organisation[lookupKey],"ERROR"),""), "")</f>
        <v/>
      </c>
      <c r="AP152" s="3" t="str">
        <f t="shared" si="23"/>
        <v/>
      </c>
      <c r="AQ152" s="3" t="str">
        <f>IF($A152="","",IF((AND($A152="ADD",OR(AP152="",AP152="Vested Assets"))),"12",(_xlfn.XLOOKUP(AP152,ud_work_category[lookupValue],ud_work_category[lookupKey],""))))</f>
        <v/>
      </c>
      <c r="AR152" s="6"/>
      <c r="AS152" s="2" t="str">
        <f t="shared" si="24"/>
        <v/>
      </c>
      <c r="AT152" s="3" t="str">
        <f t="shared" si="25"/>
        <v/>
      </c>
      <c r="AU152" s="3" t="str">
        <f>IF($A152="","",IF((AND($A152="ADD",OR(AT152="",AT152="Excellent"))),"1",(_xlfn.XLOOKUP(AT152,condition[lookupValue],condition[lookupKey],""))))</f>
        <v/>
      </c>
      <c r="AV152" s="7" t="str">
        <f t="shared" si="26"/>
        <v/>
      </c>
      <c r="AW152" s="8"/>
    </row>
    <row r="153" spans="2:49" x14ac:dyDescent="0.25">
      <c r="B153" s="4"/>
      <c r="D153" s="3" t="str">
        <f>IF($A153="ADD",IF(NOT(ISBLANK(C153)),_xlfn.XLOOKUP(C153,ud_amds_table_list[lookupValue],ud_amds_table_list[lookupKey],"ERROR"),""), "")</f>
        <v/>
      </c>
      <c r="G153" s="3" t="str">
        <f>IF($A153="ADD",IF(NOT(ISBLANK(F153)),_xlfn.XLOOKUP(F153,roadnames[lookupValue],roadnames[lookupKey],"ERROR"),""), "")</f>
        <v/>
      </c>
      <c r="H153" s="5"/>
      <c r="I153" s="5"/>
      <c r="J153" s="22"/>
      <c r="L153" s="3" t="str">
        <f>IF($A153="ADD",IF(NOT(ISBLANK(K153)),_xlfn.XLOOKUP(K153,side[lookupValue],side[lookupKey],"ERROR"),""), "")</f>
        <v/>
      </c>
      <c r="M153" s="4"/>
      <c r="O153" s="3" t="str">
        <f>IF($A153="ADD",IF(NOT(ISBLANK(N153)),_xlfn.XLOOKUP(N153,ud_placement[lookupValue],ud_placement[lookupKey],"ERROR"),""), "")</f>
        <v/>
      </c>
      <c r="Q153" s="3" t="str">
        <f>IF($A153="ADD",IF(NOT(ISBLANK(P153)),_xlfn.XLOOKUP(P153,ud_outreach_type[lookupValue],ud_outreach_type[lookupKey],"ERROR"),""), "")</f>
        <v/>
      </c>
      <c r="R153" s="22"/>
      <c r="S153" s="6"/>
      <c r="V153" s="3" t="str">
        <f>IF($A153="ADD",IF(NOT(ISBLANK(U153)),_xlfn.XLOOKUP(U153,ud_coating_system[lookupValue],ud_coating_system[lookupKey],"ERROR"),""), "")</f>
        <v/>
      </c>
      <c r="W153" s="8"/>
      <c r="X153" s="7"/>
      <c r="Y153" s="4" t="str">
        <f t="shared" ca="1" si="18"/>
        <v/>
      </c>
      <c r="Z153" s="4"/>
      <c r="AA153" s="3" t="str">
        <f t="shared" si="19"/>
        <v/>
      </c>
      <c r="AB153" s="3" t="str">
        <f>IF($A153="","",IF((AND($A153="ADD",OR(AA153="",AA153="In Use"))),"5",(_xlfn.XLOOKUP(AA153,ud_asset_status[lookupValue],ud_asset_status[lookupKey],""))))</f>
        <v/>
      </c>
      <c r="AD153" s="3" t="str">
        <f>IF($A153="ADD",IF(NOT(ISBLANK(AC153)),_xlfn.XLOOKUP(AC153,ud_replacement_status[lookupValue],ud_replacement_status[lookupKey],"ERROR"),""), "")</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O153" s="3" t="str">
        <f>IF($A153="ADD",IF(NOT(ISBLANK(AN153)),_xlfn.XLOOKUP(AN153,ud_maintenance_organisation[lookupValue],ud_maintenance_organisation[lookupKey],"ERROR"),""), "")</f>
        <v/>
      </c>
      <c r="AP153" s="3" t="str">
        <f t="shared" si="23"/>
        <v/>
      </c>
      <c r="AQ153" s="3" t="str">
        <f>IF($A153="","",IF((AND($A153="ADD",OR(AP153="",AP153="Vested Assets"))),"12",(_xlfn.XLOOKUP(AP153,ud_work_category[lookupValue],ud_work_category[lookupKey],""))))</f>
        <v/>
      </c>
      <c r="AR153" s="6"/>
      <c r="AS153" s="2" t="str">
        <f t="shared" si="24"/>
        <v/>
      </c>
      <c r="AT153" s="3" t="str">
        <f t="shared" si="25"/>
        <v/>
      </c>
      <c r="AU153" s="3" t="str">
        <f>IF($A153="","",IF((AND($A153="ADD",OR(AT153="",AT153="Excellent"))),"1",(_xlfn.XLOOKUP(AT153,condition[lookupValue],condition[lookupKey],""))))</f>
        <v/>
      </c>
      <c r="AV153" s="7" t="str">
        <f t="shared" si="26"/>
        <v/>
      </c>
      <c r="AW153" s="8"/>
    </row>
    <row r="154" spans="2:49" x14ac:dyDescent="0.25">
      <c r="B154" s="4"/>
      <c r="D154" s="3" t="str">
        <f>IF($A154="ADD",IF(NOT(ISBLANK(C154)),_xlfn.XLOOKUP(C154,ud_amds_table_list[lookupValue],ud_amds_table_list[lookupKey],"ERROR"),""), "")</f>
        <v/>
      </c>
      <c r="G154" s="3" t="str">
        <f>IF($A154="ADD",IF(NOT(ISBLANK(F154)),_xlfn.XLOOKUP(F154,roadnames[lookupValue],roadnames[lookupKey],"ERROR"),""), "")</f>
        <v/>
      </c>
      <c r="H154" s="5"/>
      <c r="I154" s="5"/>
      <c r="J154" s="22"/>
      <c r="L154" s="3" t="str">
        <f>IF($A154="ADD",IF(NOT(ISBLANK(K154)),_xlfn.XLOOKUP(K154,side[lookupValue],side[lookupKey],"ERROR"),""), "")</f>
        <v/>
      </c>
      <c r="M154" s="4"/>
      <c r="O154" s="3" t="str">
        <f>IF($A154="ADD",IF(NOT(ISBLANK(N154)),_xlfn.XLOOKUP(N154,ud_placement[lookupValue],ud_placement[lookupKey],"ERROR"),""), "")</f>
        <v/>
      </c>
      <c r="Q154" s="3" t="str">
        <f>IF($A154="ADD",IF(NOT(ISBLANK(P154)),_xlfn.XLOOKUP(P154,ud_outreach_type[lookupValue],ud_outreach_type[lookupKey],"ERROR"),""), "")</f>
        <v/>
      </c>
      <c r="R154" s="22"/>
      <c r="S154" s="6"/>
      <c r="V154" s="3" t="str">
        <f>IF($A154="ADD",IF(NOT(ISBLANK(U154)),_xlfn.XLOOKUP(U154,ud_coating_system[lookupValue],ud_coating_system[lookupKey],"ERROR"),""), "")</f>
        <v/>
      </c>
      <c r="W154" s="8"/>
      <c r="X154" s="7"/>
      <c r="Y154" s="4" t="str">
        <f t="shared" ca="1" si="18"/>
        <v/>
      </c>
      <c r="Z154" s="4"/>
      <c r="AA154" s="3" t="str">
        <f t="shared" si="19"/>
        <v/>
      </c>
      <c r="AB154" s="3" t="str">
        <f>IF($A154="","",IF((AND($A154="ADD",OR(AA154="",AA154="In Use"))),"5",(_xlfn.XLOOKUP(AA154,ud_asset_status[lookupValue],ud_asset_status[lookupKey],""))))</f>
        <v/>
      </c>
      <c r="AD154" s="3" t="str">
        <f>IF($A154="ADD",IF(NOT(ISBLANK(AC154)),_xlfn.XLOOKUP(AC154,ud_replacement_status[lookupValue],ud_replacement_status[lookupKey],"ERROR"),""), "")</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O154" s="3" t="str">
        <f>IF($A154="ADD",IF(NOT(ISBLANK(AN154)),_xlfn.XLOOKUP(AN154,ud_maintenance_organisation[lookupValue],ud_maintenance_organisation[lookupKey],"ERROR"),""), "")</f>
        <v/>
      </c>
      <c r="AP154" s="3" t="str">
        <f t="shared" si="23"/>
        <v/>
      </c>
      <c r="AQ154" s="3" t="str">
        <f>IF($A154="","",IF((AND($A154="ADD",OR(AP154="",AP154="Vested Assets"))),"12",(_xlfn.XLOOKUP(AP154,ud_work_category[lookupValue],ud_work_category[lookupKey],""))))</f>
        <v/>
      </c>
      <c r="AR154" s="6"/>
      <c r="AS154" s="2" t="str">
        <f t="shared" si="24"/>
        <v/>
      </c>
      <c r="AT154" s="3" t="str">
        <f t="shared" si="25"/>
        <v/>
      </c>
      <c r="AU154" s="3" t="str">
        <f>IF($A154="","",IF((AND($A154="ADD",OR(AT154="",AT154="Excellent"))),"1",(_xlfn.XLOOKUP(AT154,condition[lookupValue],condition[lookupKey],""))))</f>
        <v/>
      </c>
      <c r="AV154" s="7" t="str">
        <f t="shared" si="26"/>
        <v/>
      </c>
      <c r="AW154" s="8"/>
    </row>
    <row r="155" spans="2:49" x14ac:dyDescent="0.25">
      <c r="B155" s="4"/>
      <c r="D155" s="3" t="str">
        <f>IF($A155="ADD",IF(NOT(ISBLANK(C155)),_xlfn.XLOOKUP(C155,ud_amds_table_list[lookupValue],ud_amds_table_list[lookupKey],"ERROR"),""), "")</f>
        <v/>
      </c>
      <c r="G155" s="3" t="str">
        <f>IF($A155="ADD",IF(NOT(ISBLANK(F155)),_xlfn.XLOOKUP(F155,roadnames[lookupValue],roadnames[lookupKey],"ERROR"),""), "")</f>
        <v/>
      </c>
      <c r="H155" s="5"/>
      <c r="I155" s="5"/>
      <c r="J155" s="22"/>
      <c r="L155" s="3" t="str">
        <f>IF($A155="ADD",IF(NOT(ISBLANK(K155)),_xlfn.XLOOKUP(K155,side[lookupValue],side[lookupKey],"ERROR"),""), "")</f>
        <v/>
      </c>
      <c r="M155" s="4"/>
      <c r="O155" s="3" t="str">
        <f>IF($A155="ADD",IF(NOT(ISBLANK(N155)),_xlfn.XLOOKUP(N155,ud_placement[lookupValue],ud_placement[lookupKey],"ERROR"),""), "")</f>
        <v/>
      </c>
      <c r="Q155" s="3" t="str">
        <f>IF($A155="ADD",IF(NOT(ISBLANK(P155)),_xlfn.XLOOKUP(P155,ud_outreach_type[lookupValue],ud_outreach_type[lookupKey],"ERROR"),""), "")</f>
        <v/>
      </c>
      <c r="R155" s="22"/>
      <c r="S155" s="6"/>
      <c r="V155" s="3" t="str">
        <f>IF($A155="ADD",IF(NOT(ISBLANK(U155)),_xlfn.XLOOKUP(U155,ud_coating_system[lookupValue],ud_coating_system[lookupKey],"ERROR"),""), "")</f>
        <v/>
      </c>
      <c r="W155" s="8"/>
      <c r="X155" s="7"/>
      <c r="Y155" s="4" t="str">
        <f t="shared" ca="1" si="18"/>
        <v/>
      </c>
      <c r="Z155" s="4"/>
      <c r="AA155" s="3" t="str">
        <f t="shared" si="19"/>
        <v/>
      </c>
      <c r="AB155" s="3" t="str">
        <f>IF($A155="","",IF((AND($A155="ADD",OR(AA155="",AA155="In Use"))),"5",(_xlfn.XLOOKUP(AA155,ud_asset_status[lookupValue],ud_asset_status[lookupKey],""))))</f>
        <v/>
      </c>
      <c r="AD155" s="3" t="str">
        <f>IF($A155="ADD",IF(NOT(ISBLANK(AC155)),_xlfn.XLOOKUP(AC155,ud_replacement_status[lookupValue],ud_replacement_status[lookupKey],"ERROR"),""), "")</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O155" s="3" t="str">
        <f>IF($A155="ADD",IF(NOT(ISBLANK(AN155)),_xlfn.XLOOKUP(AN155,ud_maintenance_organisation[lookupValue],ud_maintenance_organisation[lookupKey],"ERROR"),""), "")</f>
        <v/>
      </c>
      <c r="AP155" s="3" t="str">
        <f t="shared" si="23"/>
        <v/>
      </c>
      <c r="AQ155" s="3" t="str">
        <f>IF($A155="","",IF((AND($A155="ADD",OR(AP155="",AP155="Vested Assets"))),"12",(_xlfn.XLOOKUP(AP155,ud_work_category[lookupValue],ud_work_category[lookupKey],""))))</f>
        <v/>
      </c>
      <c r="AR155" s="6"/>
      <c r="AS155" s="2" t="str">
        <f t="shared" si="24"/>
        <v/>
      </c>
      <c r="AT155" s="3" t="str">
        <f t="shared" si="25"/>
        <v/>
      </c>
      <c r="AU155" s="3" t="str">
        <f>IF($A155="","",IF((AND($A155="ADD",OR(AT155="",AT155="Excellent"))),"1",(_xlfn.XLOOKUP(AT155,condition[lookupValue],condition[lookupKey],""))))</f>
        <v/>
      </c>
      <c r="AV155" s="7" t="str">
        <f t="shared" si="26"/>
        <v/>
      </c>
      <c r="AW155" s="8"/>
    </row>
    <row r="156" spans="2:49" x14ac:dyDescent="0.25">
      <c r="B156" s="4"/>
      <c r="D156" s="3" t="str">
        <f>IF($A156="ADD",IF(NOT(ISBLANK(C156)),_xlfn.XLOOKUP(C156,ud_amds_table_list[lookupValue],ud_amds_table_list[lookupKey],"ERROR"),""), "")</f>
        <v/>
      </c>
      <c r="G156" s="3" t="str">
        <f>IF($A156="ADD",IF(NOT(ISBLANK(F156)),_xlfn.XLOOKUP(F156,roadnames[lookupValue],roadnames[lookupKey],"ERROR"),""), "")</f>
        <v/>
      </c>
      <c r="H156" s="5"/>
      <c r="I156" s="5"/>
      <c r="J156" s="22"/>
      <c r="L156" s="3" t="str">
        <f>IF($A156="ADD",IF(NOT(ISBLANK(K156)),_xlfn.XLOOKUP(K156,side[lookupValue],side[lookupKey],"ERROR"),""), "")</f>
        <v/>
      </c>
      <c r="M156" s="4"/>
      <c r="O156" s="3" t="str">
        <f>IF($A156="ADD",IF(NOT(ISBLANK(N156)),_xlfn.XLOOKUP(N156,ud_placement[lookupValue],ud_placement[lookupKey],"ERROR"),""), "")</f>
        <v/>
      </c>
      <c r="Q156" s="3" t="str">
        <f>IF($A156="ADD",IF(NOT(ISBLANK(P156)),_xlfn.XLOOKUP(P156,ud_outreach_type[lookupValue],ud_outreach_type[lookupKey],"ERROR"),""), "")</f>
        <v/>
      </c>
      <c r="R156" s="22"/>
      <c r="S156" s="6"/>
      <c r="V156" s="3" t="str">
        <f>IF($A156="ADD",IF(NOT(ISBLANK(U156)),_xlfn.XLOOKUP(U156,ud_coating_system[lookupValue],ud_coating_system[lookupKey],"ERROR"),""), "")</f>
        <v/>
      </c>
      <c r="W156" s="8"/>
      <c r="X156" s="7"/>
      <c r="Y156" s="4" t="str">
        <f t="shared" ca="1" si="18"/>
        <v/>
      </c>
      <c r="Z156" s="4"/>
      <c r="AA156" s="3" t="str">
        <f t="shared" si="19"/>
        <v/>
      </c>
      <c r="AB156" s="3" t="str">
        <f>IF($A156="","",IF((AND($A156="ADD",OR(AA156="",AA156="In Use"))),"5",(_xlfn.XLOOKUP(AA156,ud_asset_status[lookupValue],ud_asset_status[lookupKey],""))))</f>
        <v/>
      </c>
      <c r="AD156" s="3" t="str">
        <f>IF($A156="ADD",IF(NOT(ISBLANK(AC156)),_xlfn.XLOOKUP(AC156,ud_replacement_status[lookupValue],ud_replacement_status[lookupKey],"ERROR"),""), "")</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O156" s="3" t="str">
        <f>IF($A156="ADD",IF(NOT(ISBLANK(AN156)),_xlfn.XLOOKUP(AN156,ud_maintenance_organisation[lookupValue],ud_maintenance_organisation[lookupKey],"ERROR"),""), "")</f>
        <v/>
      </c>
      <c r="AP156" s="3" t="str">
        <f t="shared" si="23"/>
        <v/>
      </c>
      <c r="AQ156" s="3" t="str">
        <f>IF($A156="","",IF((AND($A156="ADD",OR(AP156="",AP156="Vested Assets"))),"12",(_xlfn.XLOOKUP(AP156,ud_work_category[lookupValue],ud_work_category[lookupKey],""))))</f>
        <v/>
      </c>
      <c r="AR156" s="6"/>
      <c r="AS156" s="2" t="str">
        <f t="shared" si="24"/>
        <v/>
      </c>
      <c r="AT156" s="3" t="str">
        <f t="shared" si="25"/>
        <v/>
      </c>
      <c r="AU156" s="3" t="str">
        <f>IF($A156="","",IF((AND($A156="ADD",OR(AT156="",AT156="Excellent"))),"1",(_xlfn.XLOOKUP(AT156,condition[lookupValue],condition[lookupKey],""))))</f>
        <v/>
      </c>
      <c r="AV156" s="7" t="str">
        <f t="shared" si="26"/>
        <v/>
      </c>
      <c r="AW156" s="8"/>
    </row>
    <row r="157" spans="2:49" x14ac:dyDescent="0.25">
      <c r="B157" s="4"/>
      <c r="D157" s="3" t="str">
        <f>IF($A157="ADD",IF(NOT(ISBLANK(C157)),_xlfn.XLOOKUP(C157,ud_amds_table_list[lookupValue],ud_amds_table_list[lookupKey],"ERROR"),""), "")</f>
        <v/>
      </c>
      <c r="G157" s="3" t="str">
        <f>IF($A157="ADD",IF(NOT(ISBLANK(F157)),_xlfn.XLOOKUP(F157,roadnames[lookupValue],roadnames[lookupKey],"ERROR"),""), "")</f>
        <v/>
      </c>
      <c r="H157" s="5"/>
      <c r="I157" s="5"/>
      <c r="J157" s="22"/>
      <c r="L157" s="3" t="str">
        <f>IF($A157="ADD",IF(NOT(ISBLANK(K157)),_xlfn.XLOOKUP(K157,side[lookupValue],side[lookupKey],"ERROR"),""), "")</f>
        <v/>
      </c>
      <c r="M157" s="4"/>
      <c r="O157" s="3" t="str">
        <f>IF($A157="ADD",IF(NOT(ISBLANK(N157)),_xlfn.XLOOKUP(N157,ud_placement[lookupValue],ud_placement[lookupKey],"ERROR"),""), "")</f>
        <v/>
      </c>
      <c r="Q157" s="3" t="str">
        <f>IF($A157="ADD",IF(NOT(ISBLANK(P157)),_xlfn.XLOOKUP(P157,ud_outreach_type[lookupValue],ud_outreach_type[lookupKey],"ERROR"),""), "")</f>
        <v/>
      </c>
      <c r="R157" s="22"/>
      <c r="S157" s="6"/>
      <c r="V157" s="3" t="str">
        <f>IF($A157="ADD",IF(NOT(ISBLANK(U157)),_xlfn.XLOOKUP(U157,ud_coating_system[lookupValue],ud_coating_system[lookupKey],"ERROR"),""), "")</f>
        <v/>
      </c>
      <c r="W157" s="8"/>
      <c r="X157" s="7"/>
      <c r="Y157" s="4" t="str">
        <f t="shared" ca="1" si="18"/>
        <v/>
      </c>
      <c r="Z157" s="4"/>
      <c r="AA157" s="3" t="str">
        <f t="shared" si="19"/>
        <v/>
      </c>
      <c r="AB157" s="3" t="str">
        <f>IF($A157="","",IF((AND($A157="ADD",OR(AA157="",AA157="In Use"))),"5",(_xlfn.XLOOKUP(AA157,ud_asset_status[lookupValue],ud_asset_status[lookupKey],""))))</f>
        <v/>
      </c>
      <c r="AD157" s="3" t="str">
        <f>IF($A157="ADD",IF(NOT(ISBLANK(AC157)),_xlfn.XLOOKUP(AC157,ud_replacement_status[lookupValue],ud_replacement_status[lookupKey],"ERROR"),""), "")</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O157" s="3" t="str">
        <f>IF($A157="ADD",IF(NOT(ISBLANK(AN157)),_xlfn.XLOOKUP(AN157,ud_maintenance_organisation[lookupValue],ud_maintenance_organisation[lookupKey],"ERROR"),""), "")</f>
        <v/>
      </c>
      <c r="AP157" s="3" t="str">
        <f t="shared" si="23"/>
        <v/>
      </c>
      <c r="AQ157" s="3" t="str">
        <f>IF($A157="","",IF((AND($A157="ADD",OR(AP157="",AP157="Vested Assets"))),"12",(_xlfn.XLOOKUP(AP157,ud_work_category[lookupValue],ud_work_category[lookupKey],""))))</f>
        <v/>
      </c>
      <c r="AR157" s="6"/>
      <c r="AS157" s="2" t="str">
        <f t="shared" si="24"/>
        <v/>
      </c>
      <c r="AT157" s="3" t="str">
        <f t="shared" si="25"/>
        <v/>
      </c>
      <c r="AU157" s="3" t="str">
        <f>IF($A157="","",IF((AND($A157="ADD",OR(AT157="",AT157="Excellent"))),"1",(_xlfn.XLOOKUP(AT157,condition[lookupValue],condition[lookupKey],""))))</f>
        <v/>
      </c>
      <c r="AV157" s="7" t="str">
        <f t="shared" si="26"/>
        <v/>
      </c>
      <c r="AW157" s="8"/>
    </row>
    <row r="158" spans="2:49" x14ac:dyDescent="0.25">
      <c r="B158" s="4"/>
      <c r="D158" s="3" t="str">
        <f>IF($A158="ADD",IF(NOT(ISBLANK(C158)),_xlfn.XLOOKUP(C158,ud_amds_table_list[lookupValue],ud_amds_table_list[lookupKey],"ERROR"),""), "")</f>
        <v/>
      </c>
      <c r="G158" s="3" t="str">
        <f>IF($A158="ADD",IF(NOT(ISBLANK(F158)),_xlfn.XLOOKUP(F158,roadnames[lookupValue],roadnames[lookupKey],"ERROR"),""), "")</f>
        <v/>
      </c>
      <c r="H158" s="5"/>
      <c r="I158" s="5"/>
      <c r="J158" s="22"/>
      <c r="L158" s="3" t="str">
        <f>IF($A158="ADD",IF(NOT(ISBLANK(K158)),_xlfn.XLOOKUP(K158,side[lookupValue],side[lookupKey],"ERROR"),""), "")</f>
        <v/>
      </c>
      <c r="M158" s="4"/>
      <c r="O158" s="3" t="str">
        <f>IF($A158="ADD",IF(NOT(ISBLANK(N158)),_xlfn.XLOOKUP(N158,ud_placement[lookupValue],ud_placement[lookupKey],"ERROR"),""), "")</f>
        <v/>
      </c>
      <c r="Q158" s="3" t="str">
        <f>IF($A158="ADD",IF(NOT(ISBLANK(P158)),_xlfn.XLOOKUP(P158,ud_outreach_type[lookupValue],ud_outreach_type[lookupKey],"ERROR"),""), "")</f>
        <v/>
      </c>
      <c r="R158" s="22"/>
      <c r="S158" s="6"/>
      <c r="V158" s="3" t="str">
        <f>IF($A158="ADD",IF(NOT(ISBLANK(U158)),_xlfn.XLOOKUP(U158,ud_coating_system[lookupValue],ud_coating_system[lookupKey],"ERROR"),""), "")</f>
        <v/>
      </c>
      <c r="W158" s="8"/>
      <c r="X158" s="7"/>
      <c r="Y158" s="4" t="str">
        <f t="shared" ca="1" si="18"/>
        <v/>
      </c>
      <c r="Z158" s="4"/>
      <c r="AA158" s="3" t="str">
        <f t="shared" si="19"/>
        <v/>
      </c>
      <c r="AB158" s="3" t="str">
        <f>IF($A158="","",IF((AND($A158="ADD",OR(AA158="",AA158="In Use"))),"5",(_xlfn.XLOOKUP(AA158,ud_asset_status[lookupValue],ud_asset_status[lookupKey],""))))</f>
        <v/>
      </c>
      <c r="AD158" s="3" t="str">
        <f>IF($A158="ADD",IF(NOT(ISBLANK(AC158)),_xlfn.XLOOKUP(AC158,ud_replacement_status[lookupValue],ud_replacement_status[lookupKey],"ERROR"),""), "")</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O158" s="3" t="str">
        <f>IF($A158="ADD",IF(NOT(ISBLANK(AN158)),_xlfn.XLOOKUP(AN158,ud_maintenance_organisation[lookupValue],ud_maintenance_organisation[lookupKey],"ERROR"),""), "")</f>
        <v/>
      </c>
      <c r="AP158" s="3" t="str">
        <f t="shared" si="23"/>
        <v/>
      </c>
      <c r="AQ158" s="3" t="str">
        <f>IF($A158="","",IF((AND($A158="ADD",OR(AP158="",AP158="Vested Assets"))),"12",(_xlfn.XLOOKUP(AP158,ud_work_category[lookupValue],ud_work_category[lookupKey],""))))</f>
        <v/>
      </c>
      <c r="AR158" s="6"/>
      <c r="AS158" s="2" t="str">
        <f t="shared" si="24"/>
        <v/>
      </c>
      <c r="AT158" s="3" t="str">
        <f t="shared" si="25"/>
        <v/>
      </c>
      <c r="AU158" s="3" t="str">
        <f>IF($A158="","",IF((AND($A158="ADD",OR(AT158="",AT158="Excellent"))),"1",(_xlfn.XLOOKUP(AT158,condition[lookupValue],condition[lookupKey],""))))</f>
        <v/>
      </c>
      <c r="AV158" s="7" t="str">
        <f t="shared" si="26"/>
        <v/>
      </c>
      <c r="AW158" s="8"/>
    </row>
    <row r="159" spans="2:49" x14ac:dyDescent="0.25">
      <c r="B159" s="4"/>
      <c r="D159" s="3" t="str">
        <f>IF($A159="ADD",IF(NOT(ISBLANK(C159)),_xlfn.XLOOKUP(C159,ud_amds_table_list[lookupValue],ud_amds_table_list[lookupKey],"ERROR"),""), "")</f>
        <v/>
      </c>
      <c r="G159" s="3" t="str">
        <f>IF($A159="ADD",IF(NOT(ISBLANK(F159)),_xlfn.XLOOKUP(F159,roadnames[lookupValue],roadnames[lookupKey],"ERROR"),""), "")</f>
        <v/>
      </c>
      <c r="H159" s="5"/>
      <c r="I159" s="5"/>
      <c r="J159" s="22"/>
      <c r="L159" s="3" t="str">
        <f>IF($A159="ADD",IF(NOT(ISBLANK(K159)),_xlfn.XLOOKUP(K159,side[lookupValue],side[lookupKey],"ERROR"),""), "")</f>
        <v/>
      </c>
      <c r="M159" s="4"/>
      <c r="O159" s="3" t="str">
        <f>IF($A159="ADD",IF(NOT(ISBLANK(N159)),_xlfn.XLOOKUP(N159,ud_placement[lookupValue],ud_placement[lookupKey],"ERROR"),""), "")</f>
        <v/>
      </c>
      <c r="Q159" s="3" t="str">
        <f>IF($A159="ADD",IF(NOT(ISBLANK(P159)),_xlfn.XLOOKUP(P159,ud_outreach_type[lookupValue],ud_outreach_type[lookupKey],"ERROR"),""), "")</f>
        <v/>
      </c>
      <c r="R159" s="22"/>
      <c r="S159" s="6"/>
      <c r="V159" s="3" t="str">
        <f>IF($A159="ADD",IF(NOT(ISBLANK(U159)),_xlfn.XLOOKUP(U159,ud_coating_system[lookupValue],ud_coating_system[lookupKey],"ERROR"),""), "")</f>
        <v/>
      </c>
      <c r="W159" s="8"/>
      <c r="X159" s="7"/>
      <c r="Y159" s="4" t="str">
        <f t="shared" ca="1" si="18"/>
        <v/>
      </c>
      <c r="Z159" s="4"/>
      <c r="AA159" s="3" t="str">
        <f t="shared" si="19"/>
        <v/>
      </c>
      <c r="AB159" s="3" t="str">
        <f>IF($A159="","",IF((AND($A159="ADD",OR(AA159="",AA159="In Use"))),"5",(_xlfn.XLOOKUP(AA159,ud_asset_status[lookupValue],ud_asset_status[lookupKey],""))))</f>
        <v/>
      </c>
      <c r="AD159" s="3" t="str">
        <f>IF($A159="ADD",IF(NOT(ISBLANK(AC159)),_xlfn.XLOOKUP(AC159,ud_replacement_status[lookupValue],ud_replacement_status[lookupKey],"ERROR"),""), "")</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O159" s="3" t="str">
        <f>IF($A159="ADD",IF(NOT(ISBLANK(AN159)),_xlfn.XLOOKUP(AN159,ud_maintenance_organisation[lookupValue],ud_maintenance_organisation[lookupKey],"ERROR"),""), "")</f>
        <v/>
      </c>
      <c r="AP159" s="3" t="str">
        <f t="shared" si="23"/>
        <v/>
      </c>
      <c r="AQ159" s="3" t="str">
        <f>IF($A159="","",IF((AND($A159="ADD",OR(AP159="",AP159="Vested Assets"))),"12",(_xlfn.XLOOKUP(AP159,ud_work_category[lookupValue],ud_work_category[lookupKey],""))))</f>
        <v/>
      </c>
      <c r="AR159" s="6"/>
      <c r="AS159" s="2" t="str">
        <f t="shared" si="24"/>
        <v/>
      </c>
      <c r="AT159" s="3" t="str">
        <f t="shared" si="25"/>
        <v/>
      </c>
      <c r="AU159" s="3" t="str">
        <f>IF($A159="","",IF((AND($A159="ADD",OR(AT159="",AT159="Excellent"))),"1",(_xlfn.XLOOKUP(AT159,condition[lookupValue],condition[lookupKey],""))))</f>
        <v/>
      </c>
      <c r="AV159" s="7" t="str">
        <f t="shared" si="26"/>
        <v/>
      </c>
      <c r="AW159" s="8"/>
    </row>
    <row r="160" spans="2:49" x14ac:dyDescent="0.25">
      <c r="B160" s="4"/>
      <c r="D160" s="3" t="str">
        <f>IF($A160="ADD",IF(NOT(ISBLANK(C160)),_xlfn.XLOOKUP(C160,ud_amds_table_list[lookupValue],ud_amds_table_list[lookupKey],"ERROR"),""), "")</f>
        <v/>
      </c>
      <c r="G160" s="3" t="str">
        <f>IF($A160="ADD",IF(NOT(ISBLANK(F160)),_xlfn.XLOOKUP(F160,roadnames[lookupValue],roadnames[lookupKey],"ERROR"),""), "")</f>
        <v/>
      </c>
      <c r="H160" s="5"/>
      <c r="I160" s="5"/>
      <c r="J160" s="22"/>
      <c r="L160" s="3" t="str">
        <f>IF($A160="ADD",IF(NOT(ISBLANK(K160)),_xlfn.XLOOKUP(K160,side[lookupValue],side[lookupKey],"ERROR"),""), "")</f>
        <v/>
      </c>
      <c r="M160" s="4"/>
      <c r="O160" s="3" t="str">
        <f>IF($A160="ADD",IF(NOT(ISBLANK(N160)),_xlfn.XLOOKUP(N160,ud_placement[lookupValue],ud_placement[lookupKey],"ERROR"),""), "")</f>
        <v/>
      </c>
      <c r="Q160" s="3" t="str">
        <f>IF($A160="ADD",IF(NOT(ISBLANK(P160)),_xlfn.XLOOKUP(P160,ud_outreach_type[lookupValue],ud_outreach_type[lookupKey],"ERROR"),""), "")</f>
        <v/>
      </c>
      <c r="R160" s="22"/>
      <c r="S160" s="6"/>
      <c r="V160" s="3" t="str">
        <f>IF($A160="ADD",IF(NOT(ISBLANK(U160)),_xlfn.XLOOKUP(U160,ud_coating_system[lookupValue],ud_coating_system[lookupKey],"ERROR"),""), "")</f>
        <v/>
      </c>
      <c r="W160" s="8"/>
      <c r="X160" s="7"/>
      <c r="Y160" s="4" t="str">
        <f t="shared" ca="1" si="18"/>
        <v/>
      </c>
      <c r="Z160" s="4"/>
      <c r="AA160" s="3" t="str">
        <f t="shared" si="19"/>
        <v/>
      </c>
      <c r="AB160" s="3" t="str">
        <f>IF($A160="","",IF((AND($A160="ADD",OR(AA160="",AA160="In Use"))),"5",(_xlfn.XLOOKUP(AA160,ud_asset_status[lookupValue],ud_asset_status[lookupKey],""))))</f>
        <v/>
      </c>
      <c r="AD160" s="3" t="str">
        <f>IF($A160="ADD",IF(NOT(ISBLANK(AC160)),_xlfn.XLOOKUP(AC160,ud_replacement_status[lookupValue],ud_replacement_status[lookupKey],"ERROR"),""), "")</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O160" s="3" t="str">
        <f>IF($A160="ADD",IF(NOT(ISBLANK(AN160)),_xlfn.XLOOKUP(AN160,ud_maintenance_organisation[lookupValue],ud_maintenance_organisation[lookupKey],"ERROR"),""), "")</f>
        <v/>
      </c>
      <c r="AP160" s="3" t="str">
        <f t="shared" si="23"/>
        <v/>
      </c>
      <c r="AQ160" s="3" t="str">
        <f>IF($A160="","",IF((AND($A160="ADD",OR(AP160="",AP160="Vested Assets"))),"12",(_xlfn.XLOOKUP(AP160,ud_work_category[lookupValue],ud_work_category[lookupKey],""))))</f>
        <v/>
      </c>
      <c r="AR160" s="6"/>
      <c r="AS160" s="2" t="str">
        <f t="shared" si="24"/>
        <v/>
      </c>
      <c r="AT160" s="3" t="str">
        <f t="shared" si="25"/>
        <v/>
      </c>
      <c r="AU160" s="3" t="str">
        <f>IF($A160="","",IF((AND($A160="ADD",OR(AT160="",AT160="Excellent"))),"1",(_xlfn.XLOOKUP(AT160,condition[lookupValue],condition[lookupKey],""))))</f>
        <v/>
      </c>
      <c r="AV160" s="7" t="str">
        <f t="shared" si="26"/>
        <v/>
      </c>
      <c r="AW160" s="8"/>
    </row>
    <row r="161" spans="2:49" x14ac:dyDescent="0.25">
      <c r="B161" s="4"/>
      <c r="D161" s="3" t="str">
        <f>IF($A161="ADD",IF(NOT(ISBLANK(C161)),_xlfn.XLOOKUP(C161,ud_amds_table_list[lookupValue],ud_amds_table_list[lookupKey],"ERROR"),""), "")</f>
        <v/>
      </c>
      <c r="G161" s="3" t="str">
        <f>IF($A161="ADD",IF(NOT(ISBLANK(F161)),_xlfn.XLOOKUP(F161,roadnames[lookupValue],roadnames[lookupKey],"ERROR"),""), "")</f>
        <v/>
      </c>
      <c r="H161" s="5"/>
      <c r="I161" s="5"/>
      <c r="J161" s="22"/>
      <c r="L161" s="3" t="str">
        <f>IF($A161="ADD",IF(NOT(ISBLANK(K161)),_xlfn.XLOOKUP(K161,side[lookupValue],side[lookupKey],"ERROR"),""), "")</f>
        <v/>
      </c>
      <c r="M161" s="4"/>
      <c r="O161" s="3" t="str">
        <f>IF($A161="ADD",IF(NOT(ISBLANK(N161)),_xlfn.XLOOKUP(N161,ud_placement[lookupValue],ud_placement[lookupKey],"ERROR"),""), "")</f>
        <v/>
      </c>
      <c r="Q161" s="3" t="str">
        <f>IF($A161="ADD",IF(NOT(ISBLANK(P161)),_xlfn.XLOOKUP(P161,ud_outreach_type[lookupValue],ud_outreach_type[lookupKey],"ERROR"),""), "")</f>
        <v/>
      </c>
      <c r="R161" s="22"/>
      <c r="S161" s="6"/>
      <c r="V161" s="3" t="str">
        <f>IF($A161="ADD",IF(NOT(ISBLANK(U161)),_xlfn.XLOOKUP(U161,ud_coating_system[lookupValue],ud_coating_system[lookupKey],"ERROR"),""), "")</f>
        <v/>
      </c>
      <c r="W161" s="8"/>
      <c r="X161" s="7"/>
      <c r="Y161" s="4" t="str">
        <f t="shared" ca="1" si="18"/>
        <v/>
      </c>
      <c r="Z161" s="4"/>
      <c r="AA161" s="3" t="str">
        <f t="shared" si="19"/>
        <v/>
      </c>
      <c r="AB161" s="3" t="str">
        <f>IF($A161="","",IF((AND($A161="ADD",OR(AA161="",AA161="In Use"))),"5",(_xlfn.XLOOKUP(AA161,ud_asset_status[lookupValue],ud_asset_status[lookupKey],""))))</f>
        <v/>
      </c>
      <c r="AD161" s="3" t="str">
        <f>IF($A161="ADD",IF(NOT(ISBLANK(AC161)),_xlfn.XLOOKUP(AC161,ud_replacement_status[lookupValue],ud_replacement_status[lookupKey],"ERROR"),""), "")</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O161" s="3" t="str">
        <f>IF($A161="ADD",IF(NOT(ISBLANK(AN161)),_xlfn.XLOOKUP(AN161,ud_maintenance_organisation[lookupValue],ud_maintenance_organisation[lookupKey],"ERROR"),""), "")</f>
        <v/>
      </c>
      <c r="AP161" s="3" t="str">
        <f t="shared" si="23"/>
        <v/>
      </c>
      <c r="AQ161" s="3" t="str">
        <f>IF($A161="","",IF((AND($A161="ADD",OR(AP161="",AP161="Vested Assets"))),"12",(_xlfn.XLOOKUP(AP161,ud_work_category[lookupValue],ud_work_category[lookupKey],""))))</f>
        <v/>
      </c>
      <c r="AR161" s="6"/>
      <c r="AS161" s="2" t="str">
        <f t="shared" si="24"/>
        <v/>
      </c>
      <c r="AT161" s="3" t="str">
        <f t="shared" si="25"/>
        <v/>
      </c>
      <c r="AU161" s="3" t="str">
        <f>IF($A161="","",IF((AND($A161="ADD",OR(AT161="",AT161="Excellent"))),"1",(_xlfn.XLOOKUP(AT161,condition[lookupValue],condition[lookupKey],""))))</f>
        <v/>
      </c>
      <c r="AV161" s="7" t="str">
        <f t="shared" si="26"/>
        <v/>
      </c>
      <c r="AW161" s="8"/>
    </row>
    <row r="162" spans="2:49" x14ac:dyDescent="0.25">
      <c r="B162" s="4"/>
      <c r="D162" s="3" t="str">
        <f>IF($A162="ADD",IF(NOT(ISBLANK(C162)),_xlfn.XLOOKUP(C162,ud_amds_table_list[lookupValue],ud_amds_table_list[lookupKey],"ERROR"),""), "")</f>
        <v/>
      </c>
      <c r="G162" s="3" t="str">
        <f>IF($A162="ADD",IF(NOT(ISBLANK(F162)),_xlfn.XLOOKUP(F162,roadnames[lookupValue],roadnames[lookupKey],"ERROR"),""), "")</f>
        <v/>
      </c>
      <c r="H162" s="5"/>
      <c r="I162" s="5"/>
      <c r="J162" s="22"/>
      <c r="L162" s="3" t="str">
        <f>IF($A162="ADD",IF(NOT(ISBLANK(K162)),_xlfn.XLOOKUP(K162,side[lookupValue],side[lookupKey],"ERROR"),""), "")</f>
        <v/>
      </c>
      <c r="M162" s="4"/>
      <c r="O162" s="3" t="str">
        <f>IF($A162="ADD",IF(NOT(ISBLANK(N162)),_xlfn.XLOOKUP(N162,ud_placement[lookupValue],ud_placement[lookupKey],"ERROR"),""), "")</f>
        <v/>
      </c>
      <c r="Q162" s="3" t="str">
        <f>IF($A162="ADD",IF(NOT(ISBLANK(P162)),_xlfn.XLOOKUP(P162,ud_outreach_type[lookupValue],ud_outreach_type[lookupKey],"ERROR"),""), "")</f>
        <v/>
      </c>
      <c r="R162" s="22"/>
      <c r="S162" s="6"/>
      <c r="V162" s="3" t="str">
        <f>IF($A162="ADD",IF(NOT(ISBLANK(U162)),_xlfn.XLOOKUP(U162,ud_coating_system[lookupValue],ud_coating_system[lookupKey],"ERROR"),""), "")</f>
        <v/>
      </c>
      <c r="W162" s="8"/>
      <c r="X162" s="7"/>
      <c r="Y162" s="4" t="str">
        <f t="shared" ca="1" si="18"/>
        <v/>
      </c>
      <c r="Z162" s="4"/>
      <c r="AA162" s="3" t="str">
        <f t="shared" si="19"/>
        <v/>
      </c>
      <c r="AB162" s="3" t="str">
        <f>IF($A162="","",IF((AND($A162="ADD",OR(AA162="",AA162="In Use"))),"5",(_xlfn.XLOOKUP(AA162,ud_asset_status[lookupValue],ud_asset_status[lookupKey],""))))</f>
        <v/>
      </c>
      <c r="AD162" s="3" t="str">
        <f>IF($A162="ADD",IF(NOT(ISBLANK(AC162)),_xlfn.XLOOKUP(AC162,ud_replacement_status[lookupValue],ud_replacement_status[lookupKey],"ERROR"),""), "")</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O162" s="3" t="str">
        <f>IF($A162="ADD",IF(NOT(ISBLANK(AN162)),_xlfn.XLOOKUP(AN162,ud_maintenance_organisation[lookupValue],ud_maintenance_organisation[lookupKey],"ERROR"),""), "")</f>
        <v/>
      </c>
      <c r="AP162" s="3" t="str">
        <f t="shared" si="23"/>
        <v/>
      </c>
      <c r="AQ162" s="3" t="str">
        <f>IF($A162="","",IF((AND($A162="ADD",OR(AP162="",AP162="Vested Assets"))),"12",(_xlfn.XLOOKUP(AP162,ud_work_category[lookupValue],ud_work_category[lookupKey],""))))</f>
        <v/>
      </c>
      <c r="AR162" s="6"/>
      <c r="AS162" s="2" t="str">
        <f t="shared" si="24"/>
        <v/>
      </c>
      <c r="AT162" s="3" t="str">
        <f t="shared" si="25"/>
        <v/>
      </c>
      <c r="AU162" s="3" t="str">
        <f>IF($A162="","",IF((AND($A162="ADD",OR(AT162="",AT162="Excellent"))),"1",(_xlfn.XLOOKUP(AT162,condition[lookupValue],condition[lookupKey],""))))</f>
        <v/>
      </c>
      <c r="AV162" s="7" t="str">
        <f t="shared" si="26"/>
        <v/>
      </c>
      <c r="AW162" s="8"/>
    </row>
    <row r="163" spans="2:49" x14ac:dyDescent="0.25">
      <c r="B163" s="4"/>
      <c r="D163" s="3" t="str">
        <f>IF($A163="ADD",IF(NOT(ISBLANK(C163)),_xlfn.XLOOKUP(C163,ud_amds_table_list[lookupValue],ud_amds_table_list[lookupKey],"ERROR"),""), "")</f>
        <v/>
      </c>
      <c r="G163" s="3" t="str">
        <f>IF($A163="ADD",IF(NOT(ISBLANK(F163)),_xlfn.XLOOKUP(F163,roadnames[lookupValue],roadnames[lookupKey],"ERROR"),""), "")</f>
        <v/>
      </c>
      <c r="H163" s="5"/>
      <c r="I163" s="5"/>
      <c r="J163" s="22"/>
      <c r="L163" s="3" t="str">
        <f>IF($A163="ADD",IF(NOT(ISBLANK(K163)),_xlfn.XLOOKUP(K163,side[lookupValue],side[lookupKey],"ERROR"),""), "")</f>
        <v/>
      </c>
      <c r="M163" s="4"/>
      <c r="O163" s="3" t="str">
        <f>IF($A163="ADD",IF(NOT(ISBLANK(N163)),_xlfn.XLOOKUP(N163,ud_placement[lookupValue],ud_placement[lookupKey],"ERROR"),""), "")</f>
        <v/>
      </c>
      <c r="Q163" s="3" t="str">
        <f>IF($A163="ADD",IF(NOT(ISBLANK(P163)),_xlfn.XLOOKUP(P163,ud_outreach_type[lookupValue],ud_outreach_type[lookupKey],"ERROR"),""), "")</f>
        <v/>
      </c>
      <c r="R163" s="22"/>
      <c r="S163" s="6"/>
      <c r="V163" s="3" t="str">
        <f>IF($A163="ADD",IF(NOT(ISBLANK(U163)),_xlfn.XLOOKUP(U163,ud_coating_system[lookupValue],ud_coating_system[lookupKey],"ERROR"),""), "")</f>
        <v/>
      </c>
      <c r="W163" s="8"/>
      <c r="X163" s="7"/>
      <c r="Y163" s="4" t="str">
        <f t="shared" ca="1" si="18"/>
        <v/>
      </c>
      <c r="Z163" s="4"/>
      <c r="AA163" s="3" t="str">
        <f t="shared" si="19"/>
        <v/>
      </c>
      <c r="AB163" s="3" t="str">
        <f>IF($A163="","",IF((AND($A163="ADD",OR(AA163="",AA163="In Use"))),"5",(_xlfn.XLOOKUP(AA163,ud_asset_status[lookupValue],ud_asset_status[lookupKey],""))))</f>
        <v/>
      </c>
      <c r="AD163" s="3" t="str">
        <f>IF($A163="ADD",IF(NOT(ISBLANK(AC163)),_xlfn.XLOOKUP(AC163,ud_replacement_status[lookupValue],ud_replacement_status[lookupKey],"ERROR"),""), "")</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O163" s="3" t="str">
        <f>IF($A163="ADD",IF(NOT(ISBLANK(AN163)),_xlfn.XLOOKUP(AN163,ud_maintenance_organisation[lookupValue],ud_maintenance_organisation[lookupKey],"ERROR"),""), "")</f>
        <v/>
      </c>
      <c r="AP163" s="3" t="str">
        <f t="shared" si="23"/>
        <v/>
      </c>
      <c r="AQ163" s="3" t="str">
        <f>IF($A163="","",IF((AND($A163="ADD",OR(AP163="",AP163="Vested Assets"))),"12",(_xlfn.XLOOKUP(AP163,ud_work_category[lookupValue],ud_work_category[lookupKey],""))))</f>
        <v/>
      </c>
      <c r="AR163" s="6"/>
      <c r="AS163" s="2" t="str">
        <f t="shared" si="24"/>
        <v/>
      </c>
      <c r="AT163" s="3" t="str">
        <f t="shared" si="25"/>
        <v/>
      </c>
      <c r="AU163" s="3" t="str">
        <f>IF($A163="","",IF((AND($A163="ADD",OR(AT163="",AT163="Excellent"))),"1",(_xlfn.XLOOKUP(AT163,condition[lookupValue],condition[lookupKey],""))))</f>
        <v/>
      </c>
      <c r="AV163" s="7" t="str">
        <f t="shared" si="26"/>
        <v/>
      </c>
      <c r="AW163" s="8"/>
    </row>
    <row r="164" spans="2:49" x14ac:dyDescent="0.25">
      <c r="B164" s="4"/>
      <c r="D164" s="3" t="str">
        <f>IF($A164="ADD",IF(NOT(ISBLANK(C164)),_xlfn.XLOOKUP(C164,ud_amds_table_list[lookupValue],ud_amds_table_list[lookupKey],"ERROR"),""), "")</f>
        <v/>
      </c>
      <c r="G164" s="3" t="str">
        <f>IF($A164="ADD",IF(NOT(ISBLANK(F164)),_xlfn.XLOOKUP(F164,roadnames[lookupValue],roadnames[lookupKey],"ERROR"),""), "")</f>
        <v/>
      </c>
      <c r="H164" s="5"/>
      <c r="I164" s="5"/>
      <c r="J164" s="22"/>
      <c r="L164" s="3" t="str">
        <f>IF($A164="ADD",IF(NOT(ISBLANK(K164)),_xlfn.XLOOKUP(K164,side[lookupValue],side[lookupKey],"ERROR"),""), "")</f>
        <v/>
      </c>
      <c r="M164" s="4"/>
      <c r="O164" s="3" t="str">
        <f>IF($A164="ADD",IF(NOT(ISBLANK(N164)),_xlfn.XLOOKUP(N164,ud_placement[lookupValue],ud_placement[lookupKey],"ERROR"),""), "")</f>
        <v/>
      </c>
      <c r="Q164" s="3" t="str">
        <f>IF($A164="ADD",IF(NOT(ISBLANK(P164)),_xlfn.XLOOKUP(P164,ud_outreach_type[lookupValue],ud_outreach_type[lookupKey],"ERROR"),""), "")</f>
        <v/>
      </c>
      <c r="R164" s="22"/>
      <c r="S164" s="6"/>
      <c r="V164" s="3" t="str">
        <f>IF($A164="ADD",IF(NOT(ISBLANK(U164)),_xlfn.XLOOKUP(U164,ud_coating_system[lookupValue],ud_coating_system[lookupKey],"ERROR"),""), "")</f>
        <v/>
      </c>
      <c r="W164" s="8"/>
      <c r="X164" s="7"/>
      <c r="Y164" s="4" t="str">
        <f t="shared" ca="1" si="18"/>
        <v/>
      </c>
      <c r="Z164" s="4"/>
      <c r="AA164" s="3" t="str">
        <f t="shared" si="19"/>
        <v/>
      </c>
      <c r="AB164" s="3" t="str">
        <f>IF($A164="","",IF((AND($A164="ADD",OR(AA164="",AA164="In Use"))),"5",(_xlfn.XLOOKUP(AA164,ud_asset_status[lookupValue],ud_asset_status[lookupKey],""))))</f>
        <v/>
      </c>
      <c r="AD164" s="3" t="str">
        <f>IF($A164="ADD",IF(NOT(ISBLANK(AC164)),_xlfn.XLOOKUP(AC164,ud_replacement_status[lookupValue],ud_replacement_status[lookupKey],"ERROR"),""), "")</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O164" s="3" t="str">
        <f>IF($A164="ADD",IF(NOT(ISBLANK(AN164)),_xlfn.XLOOKUP(AN164,ud_maintenance_organisation[lookupValue],ud_maintenance_organisation[lookupKey],"ERROR"),""), "")</f>
        <v/>
      </c>
      <c r="AP164" s="3" t="str">
        <f t="shared" si="23"/>
        <v/>
      </c>
      <c r="AQ164" s="3" t="str">
        <f>IF($A164="","",IF((AND($A164="ADD",OR(AP164="",AP164="Vested Assets"))),"12",(_xlfn.XLOOKUP(AP164,ud_work_category[lookupValue],ud_work_category[lookupKey],""))))</f>
        <v/>
      </c>
      <c r="AR164" s="6"/>
      <c r="AS164" s="2" t="str">
        <f t="shared" si="24"/>
        <v/>
      </c>
      <c r="AT164" s="3" t="str">
        <f t="shared" si="25"/>
        <v/>
      </c>
      <c r="AU164" s="3" t="str">
        <f>IF($A164="","",IF((AND($A164="ADD",OR(AT164="",AT164="Excellent"))),"1",(_xlfn.XLOOKUP(AT164,condition[lookupValue],condition[lookupKey],""))))</f>
        <v/>
      </c>
      <c r="AV164" s="7" t="str">
        <f t="shared" si="26"/>
        <v/>
      </c>
      <c r="AW164" s="8"/>
    </row>
    <row r="165" spans="2:49" x14ac:dyDescent="0.25">
      <c r="B165" s="4"/>
      <c r="D165" s="3" t="str">
        <f>IF($A165="ADD",IF(NOT(ISBLANK(C165)),_xlfn.XLOOKUP(C165,ud_amds_table_list[lookupValue],ud_amds_table_list[lookupKey],"ERROR"),""), "")</f>
        <v/>
      </c>
      <c r="G165" s="3" t="str">
        <f>IF($A165="ADD",IF(NOT(ISBLANK(F165)),_xlfn.XLOOKUP(F165,roadnames[lookupValue],roadnames[lookupKey],"ERROR"),""), "")</f>
        <v/>
      </c>
      <c r="H165" s="5"/>
      <c r="I165" s="5"/>
      <c r="J165" s="22"/>
      <c r="L165" s="3" t="str">
        <f>IF($A165="ADD",IF(NOT(ISBLANK(K165)),_xlfn.XLOOKUP(K165,side[lookupValue],side[lookupKey],"ERROR"),""), "")</f>
        <v/>
      </c>
      <c r="M165" s="4"/>
      <c r="O165" s="3" t="str">
        <f>IF($A165="ADD",IF(NOT(ISBLANK(N165)),_xlfn.XLOOKUP(N165,ud_placement[lookupValue],ud_placement[lookupKey],"ERROR"),""), "")</f>
        <v/>
      </c>
      <c r="Q165" s="3" t="str">
        <f>IF($A165="ADD",IF(NOT(ISBLANK(P165)),_xlfn.XLOOKUP(P165,ud_outreach_type[lookupValue],ud_outreach_type[lookupKey],"ERROR"),""), "")</f>
        <v/>
      </c>
      <c r="R165" s="22"/>
      <c r="S165" s="6"/>
      <c r="V165" s="3" t="str">
        <f>IF($A165="ADD",IF(NOT(ISBLANK(U165)),_xlfn.XLOOKUP(U165,ud_coating_system[lookupValue],ud_coating_system[lookupKey],"ERROR"),""), "")</f>
        <v/>
      </c>
      <c r="W165" s="8"/>
      <c r="X165" s="7"/>
      <c r="Y165" s="4" t="str">
        <f t="shared" ca="1" si="18"/>
        <v/>
      </c>
      <c r="Z165" s="4"/>
      <c r="AA165" s="3" t="str">
        <f t="shared" si="19"/>
        <v/>
      </c>
      <c r="AB165" s="3" t="str">
        <f>IF($A165="","",IF((AND($A165="ADD",OR(AA165="",AA165="In Use"))),"5",(_xlfn.XLOOKUP(AA165,ud_asset_status[lookupValue],ud_asset_status[lookupKey],""))))</f>
        <v/>
      </c>
      <c r="AD165" s="3" t="str">
        <f>IF($A165="ADD",IF(NOT(ISBLANK(AC165)),_xlfn.XLOOKUP(AC165,ud_replacement_status[lookupValue],ud_replacement_status[lookupKey],"ERROR"),""), "")</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O165" s="3" t="str">
        <f>IF($A165="ADD",IF(NOT(ISBLANK(AN165)),_xlfn.XLOOKUP(AN165,ud_maintenance_organisation[lookupValue],ud_maintenance_organisation[lookupKey],"ERROR"),""), "")</f>
        <v/>
      </c>
      <c r="AP165" s="3" t="str">
        <f t="shared" si="23"/>
        <v/>
      </c>
      <c r="AQ165" s="3" t="str">
        <f>IF($A165="","",IF((AND($A165="ADD",OR(AP165="",AP165="Vested Assets"))),"12",(_xlfn.XLOOKUP(AP165,ud_work_category[lookupValue],ud_work_category[lookupKey],""))))</f>
        <v/>
      </c>
      <c r="AR165" s="6"/>
      <c r="AS165" s="2" t="str">
        <f t="shared" si="24"/>
        <v/>
      </c>
      <c r="AT165" s="3" t="str">
        <f t="shared" si="25"/>
        <v/>
      </c>
      <c r="AU165" s="3" t="str">
        <f>IF($A165="","",IF((AND($A165="ADD",OR(AT165="",AT165="Excellent"))),"1",(_xlfn.XLOOKUP(AT165,condition[lookupValue],condition[lookupKey],""))))</f>
        <v/>
      </c>
      <c r="AV165" s="7" t="str">
        <f t="shared" si="26"/>
        <v/>
      </c>
      <c r="AW165" s="8"/>
    </row>
    <row r="166" spans="2:49" x14ac:dyDescent="0.25">
      <c r="B166" s="4"/>
      <c r="D166" s="3" t="str">
        <f>IF($A166="ADD",IF(NOT(ISBLANK(C166)),_xlfn.XLOOKUP(C166,ud_amds_table_list[lookupValue],ud_amds_table_list[lookupKey],"ERROR"),""), "")</f>
        <v/>
      </c>
      <c r="G166" s="3" t="str">
        <f>IF($A166="ADD",IF(NOT(ISBLANK(F166)),_xlfn.XLOOKUP(F166,roadnames[lookupValue],roadnames[lookupKey],"ERROR"),""), "")</f>
        <v/>
      </c>
      <c r="H166" s="5"/>
      <c r="I166" s="5"/>
      <c r="J166" s="22"/>
      <c r="L166" s="3" t="str">
        <f>IF($A166="ADD",IF(NOT(ISBLANK(K166)),_xlfn.XLOOKUP(K166,side[lookupValue],side[lookupKey],"ERROR"),""), "")</f>
        <v/>
      </c>
      <c r="M166" s="4"/>
      <c r="O166" s="3" t="str">
        <f>IF($A166="ADD",IF(NOT(ISBLANK(N166)),_xlfn.XLOOKUP(N166,ud_placement[lookupValue],ud_placement[lookupKey],"ERROR"),""), "")</f>
        <v/>
      </c>
      <c r="Q166" s="3" t="str">
        <f>IF($A166="ADD",IF(NOT(ISBLANK(P166)),_xlfn.XLOOKUP(P166,ud_outreach_type[lookupValue],ud_outreach_type[lookupKey],"ERROR"),""), "")</f>
        <v/>
      </c>
      <c r="R166" s="22"/>
      <c r="S166" s="6"/>
      <c r="V166" s="3" t="str">
        <f>IF($A166="ADD",IF(NOT(ISBLANK(U166)),_xlfn.XLOOKUP(U166,ud_coating_system[lookupValue],ud_coating_system[lookupKey],"ERROR"),""), "")</f>
        <v/>
      </c>
      <c r="W166" s="8"/>
      <c r="X166" s="7"/>
      <c r="Y166" s="4" t="str">
        <f t="shared" ca="1" si="18"/>
        <v/>
      </c>
      <c r="Z166" s="4"/>
      <c r="AA166" s="3" t="str">
        <f t="shared" si="19"/>
        <v/>
      </c>
      <c r="AB166" s="3" t="str">
        <f>IF($A166="","",IF((AND($A166="ADD",OR(AA166="",AA166="In Use"))),"5",(_xlfn.XLOOKUP(AA166,ud_asset_status[lookupValue],ud_asset_status[lookupKey],""))))</f>
        <v/>
      </c>
      <c r="AD166" s="3" t="str">
        <f>IF($A166="ADD",IF(NOT(ISBLANK(AC166)),_xlfn.XLOOKUP(AC166,ud_replacement_status[lookupValue],ud_replacement_status[lookupKey],"ERROR"),""), "")</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O166" s="3" t="str">
        <f>IF($A166="ADD",IF(NOT(ISBLANK(AN166)),_xlfn.XLOOKUP(AN166,ud_maintenance_organisation[lookupValue],ud_maintenance_organisation[lookupKey],"ERROR"),""), "")</f>
        <v/>
      </c>
      <c r="AP166" s="3" t="str">
        <f t="shared" si="23"/>
        <v/>
      </c>
      <c r="AQ166" s="3" t="str">
        <f>IF($A166="","",IF((AND($A166="ADD",OR(AP166="",AP166="Vested Assets"))),"12",(_xlfn.XLOOKUP(AP166,ud_work_category[lookupValue],ud_work_category[lookupKey],""))))</f>
        <v/>
      </c>
      <c r="AR166" s="6"/>
      <c r="AS166" s="2" t="str">
        <f t="shared" si="24"/>
        <v/>
      </c>
      <c r="AT166" s="3" t="str">
        <f t="shared" si="25"/>
        <v/>
      </c>
      <c r="AU166" s="3" t="str">
        <f>IF($A166="","",IF((AND($A166="ADD",OR(AT166="",AT166="Excellent"))),"1",(_xlfn.XLOOKUP(AT166,condition[lookupValue],condition[lookupKey],""))))</f>
        <v/>
      </c>
      <c r="AV166" s="7" t="str">
        <f t="shared" si="26"/>
        <v/>
      </c>
      <c r="AW166" s="8"/>
    </row>
    <row r="167" spans="2:49" x14ac:dyDescent="0.25">
      <c r="B167" s="4"/>
      <c r="D167" s="3" t="str">
        <f>IF($A167="ADD",IF(NOT(ISBLANK(C167)),_xlfn.XLOOKUP(C167,ud_amds_table_list[lookupValue],ud_amds_table_list[lookupKey],"ERROR"),""), "")</f>
        <v/>
      </c>
      <c r="G167" s="3" t="str">
        <f>IF($A167="ADD",IF(NOT(ISBLANK(F167)),_xlfn.XLOOKUP(F167,roadnames[lookupValue],roadnames[lookupKey],"ERROR"),""), "")</f>
        <v/>
      </c>
      <c r="H167" s="5"/>
      <c r="I167" s="5"/>
      <c r="J167" s="22"/>
      <c r="L167" s="3" t="str">
        <f>IF($A167="ADD",IF(NOT(ISBLANK(K167)),_xlfn.XLOOKUP(K167,side[lookupValue],side[lookupKey],"ERROR"),""), "")</f>
        <v/>
      </c>
      <c r="M167" s="4"/>
      <c r="O167" s="3" t="str">
        <f>IF($A167="ADD",IF(NOT(ISBLANK(N167)),_xlfn.XLOOKUP(N167,ud_placement[lookupValue],ud_placement[lookupKey],"ERROR"),""), "")</f>
        <v/>
      </c>
      <c r="Q167" s="3" t="str">
        <f>IF($A167="ADD",IF(NOT(ISBLANK(P167)),_xlfn.XLOOKUP(P167,ud_outreach_type[lookupValue],ud_outreach_type[lookupKey],"ERROR"),""), "")</f>
        <v/>
      </c>
      <c r="R167" s="22"/>
      <c r="S167" s="6"/>
      <c r="V167" s="3" t="str">
        <f>IF($A167="ADD",IF(NOT(ISBLANK(U167)),_xlfn.XLOOKUP(U167,ud_coating_system[lookupValue],ud_coating_system[lookupKey],"ERROR"),""), "")</f>
        <v/>
      </c>
      <c r="W167" s="8"/>
      <c r="X167" s="7"/>
      <c r="Y167" s="4" t="str">
        <f t="shared" ca="1" si="18"/>
        <v/>
      </c>
      <c r="Z167" s="4"/>
      <c r="AA167" s="3" t="str">
        <f t="shared" si="19"/>
        <v/>
      </c>
      <c r="AB167" s="3" t="str">
        <f>IF($A167="","",IF((AND($A167="ADD",OR(AA167="",AA167="In Use"))),"5",(_xlfn.XLOOKUP(AA167,ud_asset_status[lookupValue],ud_asset_status[lookupKey],""))))</f>
        <v/>
      </c>
      <c r="AD167" s="3" t="str">
        <f>IF($A167="ADD",IF(NOT(ISBLANK(AC167)),_xlfn.XLOOKUP(AC167,ud_replacement_status[lookupValue],ud_replacement_status[lookupKey],"ERROR"),""), "")</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O167" s="3" t="str">
        <f>IF($A167="ADD",IF(NOT(ISBLANK(AN167)),_xlfn.XLOOKUP(AN167,ud_maintenance_organisation[lookupValue],ud_maintenance_organisation[lookupKey],"ERROR"),""), "")</f>
        <v/>
      </c>
      <c r="AP167" s="3" t="str">
        <f t="shared" si="23"/>
        <v/>
      </c>
      <c r="AQ167" s="3" t="str">
        <f>IF($A167="","",IF((AND($A167="ADD",OR(AP167="",AP167="Vested Assets"))),"12",(_xlfn.XLOOKUP(AP167,ud_work_category[lookupValue],ud_work_category[lookupKey],""))))</f>
        <v/>
      </c>
      <c r="AR167" s="6"/>
      <c r="AS167" s="2" t="str">
        <f t="shared" si="24"/>
        <v/>
      </c>
      <c r="AT167" s="3" t="str">
        <f t="shared" si="25"/>
        <v/>
      </c>
      <c r="AU167" s="3" t="str">
        <f>IF($A167="","",IF((AND($A167="ADD",OR(AT167="",AT167="Excellent"))),"1",(_xlfn.XLOOKUP(AT167,condition[lookupValue],condition[lookupKey],""))))</f>
        <v/>
      </c>
      <c r="AV167" s="7" t="str">
        <f t="shared" si="26"/>
        <v/>
      </c>
      <c r="AW167" s="8"/>
    </row>
    <row r="168" spans="2:49" x14ac:dyDescent="0.25">
      <c r="B168" s="4"/>
      <c r="D168" s="3" t="str">
        <f>IF($A168="ADD",IF(NOT(ISBLANK(C168)),_xlfn.XLOOKUP(C168,ud_amds_table_list[lookupValue],ud_amds_table_list[lookupKey],"ERROR"),""), "")</f>
        <v/>
      </c>
      <c r="G168" s="3" t="str">
        <f>IF($A168="ADD",IF(NOT(ISBLANK(F168)),_xlfn.XLOOKUP(F168,roadnames[lookupValue],roadnames[lookupKey],"ERROR"),""), "")</f>
        <v/>
      </c>
      <c r="H168" s="5"/>
      <c r="I168" s="5"/>
      <c r="J168" s="22"/>
      <c r="L168" s="3" t="str">
        <f>IF($A168="ADD",IF(NOT(ISBLANK(K168)),_xlfn.XLOOKUP(K168,side[lookupValue],side[lookupKey],"ERROR"),""), "")</f>
        <v/>
      </c>
      <c r="M168" s="4"/>
      <c r="O168" s="3" t="str">
        <f>IF($A168="ADD",IF(NOT(ISBLANK(N168)),_xlfn.XLOOKUP(N168,ud_placement[lookupValue],ud_placement[lookupKey],"ERROR"),""), "")</f>
        <v/>
      </c>
      <c r="Q168" s="3" t="str">
        <f>IF($A168="ADD",IF(NOT(ISBLANK(P168)),_xlfn.XLOOKUP(P168,ud_outreach_type[lookupValue],ud_outreach_type[lookupKey],"ERROR"),""), "")</f>
        <v/>
      </c>
      <c r="R168" s="22"/>
      <c r="S168" s="6"/>
      <c r="V168" s="3" t="str">
        <f>IF($A168="ADD",IF(NOT(ISBLANK(U168)),_xlfn.XLOOKUP(U168,ud_coating_system[lookupValue],ud_coating_system[lookupKey],"ERROR"),""), "")</f>
        <v/>
      </c>
      <c r="W168" s="8"/>
      <c r="X168" s="7"/>
      <c r="Y168" s="4" t="str">
        <f t="shared" ca="1" si="18"/>
        <v/>
      </c>
      <c r="Z168" s="4"/>
      <c r="AA168" s="3" t="str">
        <f t="shared" si="19"/>
        <v/>
      </c>
      <c r="AB168" s="3" t="str">
        <f>IF($A168="","",IF((AND($A168="ADD",OR(AA168="",AA168="In Use"))),"5",(_xlfn.XLOOKUP(AA168,ud_asset_status[lookupValue],ud_asset_status[lookupKey],""))))</f>
        <v/>
      </c>
      <c r="AD168" s="3" t="str">
        <f>IF($A168="ADD",IF(NOT(ISBLANK(AC168)),_xlfn.XLOOKUP(AC168,ud_replacement_status[lookupValue],ud_replacement_status[lookupKey],"ERROR"),""), "")</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O168" s="3" t="str">
        <f>IF($A168="ADD",IF(NOT(ISBLANK(AN168)),_xlfn.XLOOKUP(AN168,ud_maintenance_organisation[lookupValue],ud_maintenance_organisation[lookupKey],"ERROR"),""), "")</f>
        <v/>
      </c>
      <c r="AP168" s="3" t="str">
        <f t="shared" si="23"/>
        <v/>
      </c>
      <c r="AQ168" s="3" t="str">
        <f>IF($A168="","",IF((AND($A168="ADD",OR(AP168="",AP168="Vested Assets"))),"12",(_xlfn.XLOOKUP(AP168,ud_work_category[lookupValue],ud_work_category[lookupKey],""))))</f>
        <v/>
      </c>
      <c r="AR168" s="6"/>
      <c r="AS168" s="2" t="str">
        <f t="shared" si="24"/>
        <v/>
      </c>
      <c r="AT168" s="3" t="str">
        <f t="shared" si="25"/>
        <v/>
      </c>
      <c r="AU168" s="3" t="str">
        <f>IF($A168="","",IF((AND($A168="ADD",OR(AT168="",AT168="Excellent"))),"1",(_xlfn.XLOOKUP(AT168,condition[lookupValue],condition[lookupKey],""))))</f>
        <v/>
      </c>
      <c r="AV168" s="7" t="str">
        <f t="shared" si="26"/>
        <v/>
      </c>
      <c r="AW168" s="8"/>
    </row>
    <row r="169" spans="2:49" x14ac:dyDescent="0.25">
      <c r="B169" s="4"/>
      <c r="D169" s="3" t="str">
        <f>IF($A169="ADD",IF(NOT(ISBLANK(C169)),_xlfn.XLOOKUP(C169,ud_amds_table_list[lookupValue],ud_amds_table_list[lookupKey],"ERROR"),""), "")</f>
        <v/>
      </c>
      <c r="G169" s="3" t="str">
        <f>IF($A169="ADD",IF(NOT(ISBLANK(F169)),_xlfn.XLOOKUP(F169,roadnames[lookupValue],roadnames[lookupKey],"ERROR"),""), "")</f>
        <v/>
      </c>
      <c r="H169" s="5"/>
      <c r="I169" s="5"/>
      <c r="J169" s="22"/>
      <c r="L169" s="3" t="str">
        <f>IF($A169="ADD",IF(NOT(ISBLANK(K169)),_xlfn.XLOOKUP(K169,side[lookupValue],side[lookupKey],"ERROR"),""), "")</f>
        <v/>
      </c>
      <c r="M169" s="4"/>
      <c r="O169" s="3" t="str">
        <f>IF($A169="ADD",IF(NOT(ISBLANK(N169)),_xlfn.XLOOKUP(N169,ud_placement[lookupValue],ud_placement[lookupKey],"ERROR"),""), "")</f>
        <v/>
      </c>
      <c r="Q169" s="3" t="str">
        <f>IF($A169="ADD",IF(NOT(ISBLANK(P169)),_xlfn.XLOOKUP(P169,ud_outreach_type[lookupValue],ud_outreach_type[lookupKey],"ERROR"),""), "")</f>
        <v/>
      </c>
      <c r="R169" s="22"/>
      <c r="S169" s="6"/>
      <c r="V169" s="3" t="str">
        <f>IF($A169="ADD",IF(NOT(ISBLANK(U169)),_xlfn.XLOOKUP(U169,ud_coating_system[lookupValue],ud_coating_system[lookupKey],"ERROR"),""), "")</f>
        <v/>
      </c>
      <c r="W169" s="8"/>
      <c r="X169" s="7"/>
      <c r="Y169" s="4" t="str">
        <f t="shared" ca="1" si="18"/>
        <v/>
      </c>
      <c r="Z169" s="4"/>
      <c r="AA169" s="3" t="str">
        <f t="shared" si="19"/>
        <v/>
      </c>
      <c r="AB169" s="3" t="str">
        <f>IF($A169="","",IF((AND($A169="ADD",OR(AA169="",AA169="In Use"))),"5",(_xlfn.XLOOKUP(AA169,ud_asset_status[lookupValue],ud_asset_status[lookupKey],""))))</f>
        <v/>
      </c>
      <c r="AD169" s="3" t="str">
        <f>IF($A169="ADD",IF(NOT(ISBLANK(AC169)),_xlfn.XLOOKUP(AC169,ud_replacement_status[lookupValue],ud_replacement_status[lookupKey],"ERROR"),""), "")</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O169" s="3" t="str">
        <f>IF($A169="ADD",IF(NOT(ISBLANK(AN169)),_xlfn.XLOOKUP(AN169,ud_maintenance_organisation[lookupValue],ud_maintenance_organisation[lookupKey],"ERROR"),""), "")</f>
        <v/>
      </c>
      <c r="AP169" s="3" t="str">
        <f t="shared" si="23"/>
        <v/>
      </c>
      <c r="AQ169" s="3" t="str">
        <f>IF($A169="","",IF((AND($A169="ADD",OR(AP169="",AP169="Vested Assets"))),"12",(_xlfn.XLOOKUP(AP169,ud_work_category[lookupValue],ud_work_category[lookupKey],""))))</f>
        <v/>
      </c>
      <c r="AR169" s="6"/>
      <c r="AS169" s="2" t="str">
        <f t="shared" si="24"/>
        <v/>
      </c>
      <c r="AT169" s="3" t="str">
        <f t="shared" si="25"/>
        <v/>
      </c>
      <c r="AU169" s="3" t="str">
        <f>IF($A169="","",IF((AND($A169="ADD",OR(AT169="",AT169="Excellent"))),"1",(_xlfn.XLOOKUP(AT169,condition[lookupValue],condition[lookupKey],""))))</f>
        <v/>
      </c>
      <c r="AV169" s="7" t="str">
        <f t="shared" si="26"/>
        <v/>
      </c>
      <c r="AW169" s="8"/>
    </row>
    <row r="170" spans="2:49" x14ac:dyDescent="0.25">
      <c r="B170" s="4"/>
      <c r="D170" s="3" t="str">
        <f>IF($A170="ADD",IF(NOT(ISBLANK(C170)),_xlfn.XLOOKUP(C170,ud_amds_table_list[lookupValue],ud_amds_table_list[lookupKey],"ERROR"),""), "")</f>
        <v/>
      </c>
      <c r="G170" s="3" t="str">
        <f>IF($A170="ADD",IF(NOT(ISBLANK(F170)),_xlfn.XLOOKUP(F170,roadnames[lookupValue],roadnames[lookupKey],"ERROR"),""), "")</f>
        <v/>
      </c>
      <c r="H170" s="5"/>
      <c r="I170" s="5"/>
      <c r="J170" s="22"/>
      <c r="L170" s="3" t="str">
        <f>IF($A170="ADD",IF(NOT(ISBLANK(K170)),_xlfn.XLOOKUP(K170,side[lookupValue],side[lookupKey],"ERROR"),""), "")</f>
        <v/>
      </c>
      <c r="M170" s="4"/>
      <c r="O170" s="3" t="str">
        <f>IF($A170="ADD",IF(NOT(ISBLANK(N170)),_xlfn.XLOOKUP(N170,ud_placement[lookupValue],ud_placement[lookupKey],"ERROR"),""), "")</f>
        <v/>
      </c>
      <c r="Q170" s="3" t="str">
        <f>IF($A170="ADD",IF(NOT(ISBLANK(P170)),_xlfn.XLOOKUP(P170,ud_outreach_type[lookupValue],ud_outreach_type[lookupKey],"ERROR"),""), "")</f>
        <v/>
      </c>
      <c r="R170" s="22"/>
      <c r="S170" s="6"/>
      <c r="V170" s="3" t="str">
        <f>IF($A170="ADD",IF(NOT(ISBLANK(U170)),_xlfn.XLOOKUP(U170,ud_coating_system[lookupValue],ud_coating_system[lookupKey],"ERROR"),""), "")</f>
        <v/>
      </c>
      <c r="W170" s="8"/>
      <c r="X170" s="7"/>
      <c r="Y170" s="4" t="str">
        <f t="shared" ca="1" si="18"/>
        <v/>
      </c>
      <c r="Z170" s="4"/>
      <c r="AA170" s="3" t="str">
        <f t="shared" si="19"/>
        <v/>
      </c>
      <c r="AB170" s="3" t="str">
        <f>IF($A170="","",IF((AND($A170="ADD",OR(AA170="",AA170="In Use"))),"5",(_xlfn.XLOOKUP(AA170,ud_asset_status[lookupValue],ud_asset_status[lookupKey],""))))</f>
        <v/>
      </c>
      <c r="AD170" s="3" t="str">
        <f>IF($A170="ADD",IF(NOT(ISBLANK(AC170)),_xlfn.XLOOKUP(AC170,ud_replacement_status[lookupValue],ud_replacement_status[lookupKey],"ERROR"),""), "")</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O170" s="3" t="str">
        <f>IF($A170="ADD",IF(NOT(ISBLANK(AN170)),_xlfn.XLOOKUP(AN170,ud_maintenance_organisation[lookupValue],ud_maintenance_organisation[lookupKey],"ERROR"),""), "")</f>
        <v/>
      </c>
      <c r="AP170" s="3" t="str">
        <f t="shared" si="23"/>
        <v/>
      </c>
      <c r="AQ170" s="3" t="str">
        <f>IF($A170="","",IF((AND($A170="ADD",OR(AP170="",AP170="Vested Assets"))),"12",(_xlfn.XLOOKUP(AP170,ud_work_category[lookupValue],ud_work_category[lookupKey],""))))</f>
        <v/>
      </c>
      <c r="AR170" s="6"/>
      <c r="AS170" s="2" t="str">
        <f t="shared" si="24"/>
        <v/>
      </c>
      <c r="AT170" s="3" t="str">
        <f t="shared" si="25"/>
        <v/>
      </c>
      <c r="AU170" s="3" t="str">
        <f>IF($A170="","",IF((AND($A170="ADD",OR(AT170="",AT170="Excellent"))),"1",(_xlfn.XLOOKUP(AT170,condition[lookupValue],condition[lookupKey],""))))</f>
        <v/>
      </c>
      <c r="AV170" s="7" t="str">
        <f t="shared" si="26"/>
        <v/>
      </c>
      <c r="AW170" s="8"/>
    </row>
    <row r="171" spans="2:49" x14ac:dyDescent="0.25">
      <c r="B171" s="4"/>
      <c r="D171" s="3" t="str">
        <f>IF($A171="ADD",IF(NOT(ISBLANK(C171)),_xlfn.XLOOKUP(C171,ud_amds_table_list[lookupValue],ud_amds_table_list[lookupKey],"ERROR"),""), "")</f>
        <v/>
      </c>
      <c r="G171" s="3" t="str">
        <f>IF($A171="ADD",IF(NOT(ISBLANK(F171)),_xlfn.XLOOKUP(F171,roadnames[lookupValue],roadnames[lookupKey],"ERROR"),""), "")</f>
        <v/>
      </c>
      <c r="H171" s="5"/>
      <c r="I171" s="5"/>
      <c r="J171" s="22"/>
      <c r="L171" s="3" t="str">
        <f>IF($A171="ADD",IF(NOT(ISBLANK(K171)),_xlfn.XLOOKUP(K171,side[lookupValue],side[lookupKey],"ERROR"),""), "")</f>
        <v/>
      </c>
      <c r="M171" s="4"/>
      <c r="O171" s="3" t="str">
        <f>IF($A171="ADD",IF(NOT(ISBLANK(N171)),_xlfn.XLOOKUP(N171,ud_placement[lookupValue],ud_placement[lookupKey],"ERROR"),""), "")</f>
        <v/>
      </c>
      <c r="Q171" s="3" t="str">
        <f>IF($A171="ADD",IF(NOT(ISBLANK(P171)),_xlfn.XLOOKUP(P171,ud_outreach_type[lookupValue],ud_outreach_type[lookupKey],"ERROR"),""), "")</f>
        <v/>
      </c>
      <c r="R171" s="22"/>
      <c r="S171" s="6"/>
      <c r="V171" s="3" t="str">
        <f>IF($A171="ADD",IF(NOT(ISBLANK(U171)),_xlfn.XLOOKUP(U171,ud_coating_system[lookupValue],ud_coating_system[lookupKey],"ERROR"),""), "")</f>
        <v/>
      </c>
      <c r="W171" s="8"/>
      <c r="X171" s="7"/>
      <c r="Y171" s="4" t="str">
        <f t="shared" ca="1" si="18"/>
        <v/>
      </c>
      <c r="Z171" s="4"/>
      <c r="AA171" s="3" t="str">
        <f t="shared" si="19"/>
        <v/>
      </c>
      <c r="AB171" s="3" t="str">
        <f>IF($A171="","",IF((AND($A171="ADD",OR(AA171="",AA171="In Use"))),"5",(_xlfn.XLOOKUP(AA171,ud_asset_status[lookupValue],ud_asset_status[lookupKey],""))))</f>
        <v/>
      </c>
      <c r="AD171" s="3" t="str">
        <f>IF($A171="ADD",IF(NOT(ISBLANK(AC171)),_xlfn.XLOOKUP(AC171,ud_replacement_status[lookupValue],ud_replacement_status[lookupKey],"ERROR"),""), "")</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O171" s="3" t="str">
        <f>IF($A171="ADD",IF(NOT(ISBLANK(AN171)),_xlfn.XLOOKUP(AN171,ud_maintenance_organisation[lookupValue],ud_maintenance_organisation[lookupKey],"ERROR"),""), "")</f>
        <v/>
      </c>
      <c r="AP171" s="3" t="str">
        <f t="shared" si="23"/>
        <v/>
      </c>
      <c r="AQ171" s="3" t="str">
        <f>IF($A171="","",IF((AND($A171="ADD",OR(AP171="",AP171="Vested Assets"))),"12",(_xlfn.XLOOKUP(AP171,ud_work_category[lookupValue],ud_work_category[lookupKey],""))))</f>
        <v/>
      </c>
      <c r="AR171" s="6"/>
      <c r="AS171" s="2" t="str">
        <f t="shared" si="24"/>
        <v/>
      </c>
      <c r="AT171" s="3" t="str">
        <f t="shared" si="25"/>
        <v/>
      </c>
      <c r="AU171" s="3" t="str">
        <f>IF($A171="","",IF((AND($A171="ADD",OR(AT171="",AT171="Excellent"))),"1",(_xlfn.XLOOKUP(AT171,condition[lookupValue],condition[lookupKey],""))))</f>
        <v/>
      </c>
      <c r="AV171" s="7" t="str">
        <f t="shared" si="26"/>
        <v/>
      </c>
      <c r="AW171" s="8"/>
    </row>
    <row r="172" spans="2:49" x14ac:dyDescent="0.25">
      <c r="B172" s="4"/>
      <c r="D172" s="3" t="str">
        <f>IF($A172="ADD",IF(NOT(ISBLANK(C172)),_xlfn.XLOOKUP(C172,ud_amds_table_list[lookupValue],ud_amds_table_list[lookupKey],"ERROR"),""), "")</f>
        <v/>
      </c>
      <c r="G172" s="3" t="str">
        <f>IF($A172="ADD",IF(NOT(ISBLANK(F172)),_xlfn.XLOOKUP(F172,roadnames[lookupValue],roadnames[lookupKey],"ERROR"),""), "")</f>
        <v/>
      </c>
      <c r="H172" s="5"/>
      <c r="I172" s="5"/>
      <c r="J172" s="22"/>
      <c r="L172" s="3" t="str">
        <f>IF($A172="ADD",IF(NOT(ISBLANK(K172)),_xlfn.XLOOKUP(K172,side[lookupValue],side[lookupKey],"ERROR"),""), "")</f>
        <v/>
      </c>
      <c r="M172" s="4"/>
      <c r="O172" s="3" t="str">
        <f>IF($A172="ADD",IF(NOT(ISBLANK(N172)),_xlfn.XLOOKUP(N172,ud_placement[lookupValue],ud_placement[lookupKey],"ERROR"),""), "")</f>
        <v/>
      </c>
      <c r="Q172" s="3" t="str">
        <f>IF($A172="ADD",IF(NOT(ISBLANK(P172)),_xlfn.XLOOKUP(P172,ud_outreach_type[lookupValue],ud_outreach_type[lookupKey],"ERROR"),""), "")</f>
        <v/>
      </c>
      <c r="R172" s="22"/>
      <c r="S172" s="6"/>
      <c r="V172" s="3" t="str">
        <f>IF($A172="ADD",IF(NOT(ISBLANK(U172)),_xlfn.XLOOKUP(U172,ud_coating_system[lookupValue],ud_coating_system[lookupKey],"ERROR"),""), "")</f>
        <v/>
      </c>
      <c r="W172" s="8"/>
      <c r="X172" s="7"/>
      <c r="Y172" s="4" t="str">
        <f t="shared" ca="1" si="18"/>
        <v/>
      </c>
      <c r="Z172" s="4"/>
      <c r="AA172" s="3" t="str">
        <f t="shared" si="19"/>
        <v/>
      </c>
      <c r="AB172" s="3" t="str">
        <f>IF($A172="","",IF((AND($A172="ADD",OR(AA172="",AA172="In Use"))),"5",(_xlfn.XLOOKUP(AA172,ud_asset_status[lookupValue],ud_asset_status[lookupKey],""))))</f>
        <v/>
      </c>
      <c r="AD172" s="3" t="str">
        <f>IF($A172="ADD",IF(NOT(ISBLANK(AC172)),_xlfn.XLOOKUP(AC172,ud_replacement_status[lookupValue],ud_replacement_status[lookupKey],"ERROR"),""), "")</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O172" s="3" t="str">
        <f>IF($A172="ADD",IF(NOT(ISBLANK(AN172)),_xlfn.XLOOKUP(AN172,ud_maintenance_organisation[lookupValue],ud_maintenance_organisation[lookupKey],"ERROR"),""), "")</f>
        <v/>
      </c>
      <c r="AP172" s="3" t="str">
        <f t="shared" si="23"/>
        <v/>
      </c>
      <c r="AQ172" s="3" t="str">
        <f>IF($A172="","",IF((AND($A172="ADD",OR(AP172="",AP172="Vested Assets"))),"12",(_xlfn.XLOOKUP(AP172,ud_work_category[lookupValue],ud_work_category[lookupKey],""))))</f>
        <v/>
      </c>
      <c r="AR172" s="6"/>
      <c r="AS172" s="2" t="str">
        <f t="shared" si="24"/>
        <v/>
      </c>
      <c r="AT172" s="3" t="str">
        <f t="shared" si="25"/>
        <v/>
      </c>
      <c r="AU172" s="3" t="str">
        <f>IF($A172="","",IF((AND($A172="ADD",OR(AT172="",AT172="Excellent"))),"1",(_xlfn.XLOOKUP(AT172,condition[lookupValue],condition[lookupKey],""))))</f>
        <v/>
      </c>
      <c r="AV172" s="7" t="str">
        <f t="shared" si="26"/>
        <v/>
      </c>
      <c r="AW172" s="8"/>
    </row>
    <row r="173" spans="2:49" x14ac:dyDescent="0.25">
      <c r="B173" s="4"/>
      <c r="D173" s="3" t="str">
        <f>IF($A173="ADD",IF(NOT(ISBLANK(C173)),_xlfn.XLOOKUP(C173,ud_amds_table_list[lookupValue],ud_amds_table_list[lookupKey],"ERROR"),""), "")</f>
        <v/>
      </c>
      <c r="G173" s="3" t="str">
        <f>IF($A173="ADD",IF(NOT(ISBLANK(F173)),_xlfn.XLOOKUP(F173,roadnames[lookupValue],roadnames[lookupKey],"ERROR"),""), "")</f>
        <v/>
      </c>
      <c r="H173" s="5"/>
      <c r="I173" s="5"/>
      <c r="J173" s="22"/>
      <c r="L173" s="3" t="str">
        <f>IF($A173="ADD",IF(NOT(ISBLANK(K173)),_xlfn.XLOOKUP(K173,side[lookupValue],side[lookupKey],"ERROR"),""), "")</f>
        <v/>
      </c>
      <c r="M173" s="4"/>
      <c r="O173" s="3" t="str">
        <f>IF($A173="ADD",IF(NOT(ISBLANK(N173)),_xlfn.XLOOKUP(N173,ud_placement[lookupValue],ud_placement[lookupKey],"ERROR"),""), "")</f>
        <v/>
      </c>
      <c r="Q173" s="3" t="str">
        <f>IF($A173="ADD",IF(NOT(ISBLANK(P173)),_xlfn.XLOOKUP(P173,ud_outreach_type[lookupValue],ud_outreach_type[lookupKey],"ERROR"),""), "")</f>
        <v/>
      </c>
      <c r="R173" s="22"/>
      <c r="S173" s="6"/>
      <c r="V173" s="3" t="str">
        <f>IF($A173="ADD",IF(NOT(ISBLANK(U173)),_xlfn.XLOOKUP(U173,ud_coating_system[lookupValue],ud_coating_system[lookupKey],"ERROR"),""), "")</f>
        <v/>
      </c>
      <c r="W173" s="8"/>
      <c r="X173" s="7"/>
      <c r="Y173" s="4" t="str">
        <f t="shared" ca="1" si="18"/>
        <v/>
      </c>
      <c r="Z173" s="4"/>
      <c r="AA173" s="3" t="str">
        <f t="shared" si="19"/>
        <v/>
      </c>
      <c r="AB173" s="3" t="str">
        <f>IF($A173="","",IF((AND($A173="ADD",OR(AA173="",AA173="In Use"))),"5",(_xlfn.XLOOKUP(AA173,ud_asset_status[lookupValue],ud_asset_status[lookupKey],""))))</f>
        <v/>
      </c>
      <c r="AD173" s="3" t="str">
        <f>IF($A173="ADD",IF(NOT(ISBLANK(AC173)),_xlfn.XLOOKUP(AC173,ud_replacement_status[lookupValue],ud_replacement_status[lookupKey],"ERROR"),""), "")</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O173" s="3" t="str">
        <f>IF($A173="ADD",IF(NOT(ISBLANK(AN173)),_xlfn.XLOOKUP(AN173,ud_maintenance_organisation[lookupValue],ud_maintenance_organisation[lookupKey],"ERROR"),""), "")</f>
        <v/>
      </c>
      <c r="AP173" s="3" t="str">
        <f t="shared" si="23"/>
        <v/>
      </c>
      <c r="AQ173" s="3" t="str">
        <f>IF($A173="","",IF((AND($A173="ADD",OR(AP173="",AP173="Vested Assets"))),"12",(_xlfn.XLOOKUP(AP173,ud_work_category[lookupValue],ud_work_category[lookupKey],""))))</f>
        <v/>
      </c>
      <c r="AR173" s="6"/>
      <c r="AS173" s="2" t="str">
        <f t="shared" si="24"/>
        <v/>
      </c>
      <c r="AT173" s="3" t="str">
        <f t="shared" si="25"/>
        <v/>
      </c>
      <c r="AU173" s="3" t="str">
        <f>IF($A173="","",IF((AND($A173="ADD",OR(AT173="",AT173="Excellent"))),"1",(_xlfn.XLOOKUP(AT173,condition[lookupValue],condition[lookupKey],""))))</f>
        <v/>
      </c>
      <c r="AV173" s="7" t="str">
        <f t="shared" si="26"/>
        <v/>
      </c>
      <c r="AW173" s="8"/>
    </row>
    <row r="174" spans="2:49" x14ac:dyDescent="0.25">
      <c r="B174" s="4"/>
      <c r="D174" s="3" t="str">
        <f>IF($A174="ADD",IF(NOT(ISBLANK(C174)),_xlfn.XLOOKUP(C174,ud_amds_table_list[lookupValue],ud_amds_table_list[lookupKey],"ERROR"),""), "")</f>
        <v/>
      </c>
      <c r="G174" s="3" t="str">
        <f>IF($A174="ADD",IF(NOT(ISBLANK(F174)),_xlfn.XLOOKUP(F174,roadnames[lookupValue],roadnames[lookupKey],"ERROR"),""), "")</f>
        <v/>
      </c>
      <c r="H174" s="5"/>
      <c r="I174" s="5"/>
      <c r="J174" s="22"/>
      <c r="L174" s="3" t="str">
        <f>IF($A174="ADD",IF(NOT(ISBLANK(K174)),_xlfn.XLOOKUP(K174,side[lookupValue],side[lookupKey],"ERROR"),""), "")</f>
        <v/>
      </c>
      <c r="M174" s="4"/>
      <c r="O174" s="3" t="str">
        <f>IF($A174="ADD",IF(NOT(ISBLANK(N174)),_xlfn.XLOOKUP(N174,ud_placement[lookupValue],ud_placement[lookupKey],"ERROR"),""), "")</f>
        <v/>
      </c>
      <c r="Q174" s="3" t="str">
        <f>IF($A174="ADD",IF(NOT(ISBLANK(P174)),_xlfn.XLOOKUP(P174,ud_outreach_type[lookupValue],ud_outreach_type[lookupKey],"ERROR"),""), "")</f>
        <v/>
      </c>
      <c r="R174" s="22"/>
      <c r="S174" s="6"/>
      <c r="V174" s="3" t="str">
        <f>IF($A174="ADD",IF(NOT(ISBLANK(U174)),_xlfn.XLOOKUP(U174,ud_coating_system[lookupValue],ud_coating_system[lookupKey],"ERROR"),""), "")</f>
        <v/>
      </c>
      <c r="W174" s="8"/>
      <c r="X174" s="7"/>
      <c r="Y174" s="4" t="str">
        <f t="shared" ca="1" si="18"/>
        <v/>
      </c>
      <c r="Z174" s="4"/>
      <c r="AA174" s="3" t="str">
        <f t="shared" si="19"/>
        <v/>
      </c>
      <c r="AB174" s="3" t="str">
        <f>IF($A174="","",IF((AND($A174="ADD",OR(AA174="",AA174="In Use"))),"5",(_xlfn.XLOOKUP(AA174,ud_asset_status[lookupValue],ud_asset_status[lookupKey],""))))</f>
        <v/>
      </c>
      <c r="AD174" s="3" t="str">
        <f>IF($A174="ADD",IF(NOT(ISBLANK(AC174)),_xlfn.XLOOKUP(AC174,ud_replacement_status[lookupValue],ud_replacement_status[lookupKey],"ERROR"),""), "")</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O174" s="3" t="str">
        <f>IF($A174="ADD",IF(NOT(ISBLANK(AN174)),_xlfn.XLOOKUP(AN174,ud_maintenance_organisation[lookupValue],ud_maintenance_organisation[lookupKey],"ERROR"),""), "")</f>
        <v/>
      </c>
      <c r="AP174" s="3" t="str">
        <f t="shared" si="23"/>
        <v/>
      </c>
      <c r="AQ174" s="3" t="str">
        <f>IF($A174="","",IF((AND($A174="ADD",OR(AP174="",AP174="Vested Assets"))),"12",(_xlfn.XLOOKUP(AP174,ud_work_category[lookupValue],ud_work_category[lookupKey],""))))</f>
        <v/>
      </c>
      <c r="AR174" s="6"/>
      <c r="AS174" s="2" t="str">
        <f t="shared" si="24"/>
        <v/>
      </c>
      <c r="AT174" s="3" t="str">
        <f t="shared" si="25"/>
        <v/>
      </c>
      <c r="AU174" s="3" t="str">
        <f>IF($A174="","",IF((AND($A174="ADD",OR(AT174="",AT174="Excellent"))),"1",(_xlfn.XLOOKUP(AT174,condition[lookupValue],condition[lookupKey],""))))</f>
        <v/>
      </c>
      <c r="AV174" s="7" t="str">
        <f t="shared" si="26"/>
        <v/>
      </c>
      <c r="AW174" s="8"/>
    </row>
    <row r="175" spans="2:49" x14ac:dyDescent="0.25">
      <c r="B175" s="4"/>
      <c r="D175" s="3" t="str">
        <f>IF($A175="ADD",IF(NOT(ISBLANK(C175)),_xlfn.XLOOKUP(C175,ud_amds_table_list[lookupValue],ud_amds_table_list[lookupKey],"ERROR"),""), "")</f>
        <v/>
      </c>
      <c r="G175" s="3" t="str">
        <f>IF($A175="ADD",IF(NOT(ISBLANK(F175)),_xlfn.XLOOKUP(F175,roadnames[lookupValue],roadnames[lookupKey],"ERROR"),""), "")</f>
        <v/>
      </c>
      <c r="H175" s="5"/>
      <c r="I175" s="5"/>
      <c r="J175" s="22"/>
      <c r="L175" s="3" t="str">
        <f>IF($A175="ADD",IF(NOT(ISBLANK(K175)),_xlfn.XLOOKUP(K175,side[lookupValue],side[lookupKey],"ERROR"),""), "")</f>
        <v/>
      </c>
      <c r="M175" s="4"/>
      <c r="O175" s="3" t="str">
        <f>IF($A175="ADD",IF(NOT(ISBLANK(N175)),_xlfn.XLOOKUP(N175,ud_placement[lookupValue],ud_placement[lookupKey],"ERROR"),""), "")</f>
        <v/>
      </c>
      <c r="Q175" s="3" t="str">
        <f>IF($A175="ADD",IF(NOT(ISBLANK(P175)),_xlfn.XLOOKUP(P175,ud_outreach_type[lookupValue],ud_outreach_type[lookupKey],"ERROR"),""), "")</f>
        <v/>
      </c>
      <c r="R175" s="22"/>
      <c r="S175" s="6"/>
      <c r="V175" s="3" t="str">
        <f>IF($A175="ADD",IF(NOT(ISBLANK(U175)),_xlfn.XLOOKUP(U175,ud_coating_system[lookupValue],ud_coating_system[lookupKey],"ERROR"),""), "")</f>
        <v/>
      </c>
      <c r="W175" s="8"/>
      <c r="X175" s="7"/>
      <c r="Y175" s="4" t="str">
        <f t="shared" ca="1" si="18"/>
        <v/>
      </c>
      <c r="Z175" s="4"/>
      <c r="AA175" s="3" t="str">
        <f t="shared" si="19"/>
        <v/>
      </c>
      <c r="AB175" s="3" t="str">
        <f>IF($A175="","",IF((AND($A175="ADD",OR(AA175="",AA175="In Use"))),"5",(_xlfn.XLOOKUP(AA175,ud_asset_status[lookupValue],ud_asset_status[lookupKey],""))))</f>
        <v/>
      </c>
      <c r="AD175" s="3" t="str">
        <f>IF($A175="ADD",IF(NOT(ISBLANK(AC175)),_xlfn.XLOOKUP(AC175,ud_replacement_status[lookupValue],ud_replacement_status[lookupKey],"ERROR"),""), "")</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O175" s="3" t="str">
        <f>IF($A175="ADD",IF(NOT(ISBLANK(AN175)),_xlfn.XLOOKUP(AN175,ud_maintenance_organisation[lookupValue],ud_maintenance_organisation[lookupKey],"ERROR"),""), "")</f>
        <v/>
      </c>
      <c r="AP175" s="3" t="str">
        <f t="shared" si="23"/>
        <v/>
      </c>
      <c r="AQ175" s="3" t="str">
        <f>IF($A175="","",IF((AND($A175="ADD",OR(AP175="",AP175="Vested Assets"))),"12",(_xlfn.XLOOKUP(AP175,ud_work_category[lookupValue],ud_work_category[lookupKey],""))))</f>
        <v/>
      </c>
      <c r="AR175" s="6"/>
      <c r="AS175" s="2" t="str">
        <f t="shared" si="24"/>
        <v/>
      </c>
      <c r="AT175" s="3" t="str">
        <f t="shared" si="25"/>
        <v/>
      </c>
      <c r="AU175" s="3" t="str">
        <f>IF($A175="","",IF((AND($A175="ADD",OR(AT175="",AT175="Excellent"))),"1",(_xlfn.XLOOKUP(AT175,condition[lookupValue],condition[lookupKey],""))))</f>
        <v/>
      </c>
      <c r="AV175" s="7" t="str">
        <f t="shared" si="26"/>
        <v/>
      </c>
      <c r="AW175" s="8"/>
    </row>
    <row r="176" spans="2:49" x14ac:dyDescent="0.25">
      <c r="B176" s="4"/>
      <c r="D176" s="3" t="str">
        <f>IF($A176="ADD",IF(NOT(ISBLANK(C176)),_xlfn.XLOOKUP(C176,ud_amds_table_list[lookupValue],ud_amds_table_list[lookupKey],"ERROR"),""), "")</f>
        <v/>
      </c>
      <c r="G176" s="3" t="str">
        <f>IF($A176="ADD",IF(NOT(ISBLANK(F176)),_xlfn.XLOOKUP(F176,roadnames[lookupValue],roadnames[lookupKey],"ERROR"),""), "")</f>
        <v/>
      </c>
      <c r="H176" s="5"/>
      <c r="I176" s="5"/>
      <c r="J176" s="22"/>
      <c r="L176" s="3" t="str">
        <f>IF($A176="ADD",IF(NOT(ISBLANK(K176)),_xlfn.XLOOKUP(K176,side[lookupValue],side[lookupKey],"ERROR"),""), "")</f>
        <v/>
      </c>
      <c r="M176" s="4"/>
      <c r="O176" s="3" t="str">
        <f>IF($A176="ADD",IF(NOT(ISBLANK(N176)),_xlfn.XLOOKUP(N176,ud_placement[lookupValue],ud_placement[lookupKey],"ERROR"),""), "")</f>
        <v/>
      </c>
      <c r="Q176" s="3" t="str">
        <f>IF($A176="ADD",IF(NOT(ISBLANK(P176)),_xlfn.XLOOKUP(P176,ud_outreach_type[lookupValue],ud_outreach_type[lookupKey],"ERROR"),""), "")</f>
        <v/>
      </c>
      <c r="R176" s="22"/>
      <c r="S176" s="6"/>
      <c r="V176" s="3" t="str">
        <f>IF($A176="ADD",IF(NOT(ISBLANK(U176)),_xlfn.XLOOKUP(U176,ud_coating_system[lookupValue],ud_coating_system[lookupKey],"ERROR"),""), "")</f>
        <v/>
      </c>
      <c r="W176" s="8"/>
      <c r="X176" s="7"/>
      <c r="Y176" s="4" t="str">
        <f t="shared" ca="1" si="18"/>
        <v/>
      </c>
      <c r="Z176" s="4"/>
      <c r="AA176" s="3" t="str">
        <f t="shared" si="19"/>
        <v/>
      </c>
      <c r="AB176" s="3" t="str">
        <f>IF($A176="","",IF((AND($A176="ADD",OR(AA176="",AA176="In Use"))),"5",(_xlfn.XLOOKUP(AA176,ud_asset_status[lookupValue],ud_asset_status[lookupKey],""))))</f>
        <v/>
      </c>
      <c r="AD176" s="3" t="str">
        <f>IF($A176="ADD",IF(NOT(ISBLANK(AC176)),_xlfn.XLOOKUP(AC176,ud_replacement_status[lookupValue],ud_replacement_status[lookupKey],"ERROR"),""), "")</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O176" s="3" t="str">
        <f>IF($A176="ADD",IF(NOT(ISBLANK(AN176)),_xlfn.XLOOKUP(AN176,ud_maintenance_organisation[lookupValue],ud_maintenance_organisation[lookupKey],"ERROR"),""), "")</f>
        <v/>
      </c>
      <c r="AP176" s="3" t="str">
        <f t="shared" si="23"/>
        <v/>
      </c>
      <c r="AQ176" s="3" t="str">
        <f>IF($A176="","",IF((AND($A176="ADD",OR(AP176="",AP176="Vested Assets"))),"12",(_xlfn.XLOOKUP(AP176,ud_work_category[lookupValue],ud_work_category[lookupKey],""))))</f>
        <v/>
      </c>
      <c r="AR176" s="6"/>
      <c r="AS176" s="2" t="str">
        <f t="shared" si="24"/>
        <v/>
      </c>
      <c r="AT176" s="3" t="str">
        <f t="shared" si="25"/>
        <v/>
      </c>
      <c r="AU176" s="3" t="str">
        <f>IF($A176="","",IF((AND($A176="ADD",OR(AT176="",AT176="Excellent"))),"1",(_xlfn.XLOOKUP(AT176,condition[lookupValue],condition[lookupKey],""))))</f>
        <v/>
      </c>
      <c r="AV176" s="7" t="str">
        <f t="shared" si="26"/>
        <v/>
      </c>
      <c r="AW176" s="8"/>
    </row>
    <row r="177" spans="2:49" x14ac:dyDescent="0.25">
      <c r="B177" s="4"/>
      <c r="D177" s="3" t="str">
        <f>IF($A177="ADD",IF(NOT(ISBLANK(C177)),_xlfn.XLOOKUP(C177,ud_amds_table_list[lookupValue],ud_amds_table_list[lookupKey],"ERROR"),""), "")</f>
        <v/>
      </c>
      <c r="G177" s="3" t="str">
        <f>IF($A177="ADD",IF(NOT(ISBLANK(F177)),_xlfn.XLOOKUP(F177,roadnames[lookupValue],roadnames[lookupKey],"ERROR"),""), "")</f>
        <v/>
      </c>
      <c r="H177" s="5"/>
      <c r="I177" s="5"/>
      <c r="J177" s="22"/>
      <c r="L177" s="3" t="str">
        <f>IF($A177="ADD",IF(NOT(ISBLANK(K177)),_xlfn.XLOOKUP(K177,side[lookupValue],side[lookupKey],"ERROR"),""), "")</f>
        <v/>
      </c>
      <c r="M177" s="4"/>
      <c r="O177" s="3" t="str">
        <f>IF($A177="ADD",IF(NOT(ISBLANK(N177)),_xlfn.XLOOKUP(N177,ud_placement[lookupValue],ud_placement[lookupKey],"ERROR"),""), "")</f>
        <v/>
      </c>
      <c r="Q177" s="3" t="str">
        <f>IF($A177="ADD",IF(NOT(ISBLANK(P177)),_xlfn.XLOOKUP(P177,ud_outreach_type[lookupValue],ud_outreach_type[lookupKey],"ERROR"),""), "")</f>
        <v/>
      </c>
      <c r="R177" s="22"/>
      <c r="S177" s="6"/>
      <c r="V177" s="3" t="str">
        <f>IF($A177="ADD",IF(NOT(ISBLANK(U177)),_xlfn.XLOOKUP(U177,ud_coating_system[lookupValue],ud_coating_system[lookupKey],"ERROR"),""), "")</f>
        <v/>
      </c>
      <c r="W177" s="8"/>
      <c r="X177" s="7"/>
      <c r="Y177" s="4" t="str">
        <f t="shared" ca="1" si="18"/>
        <v/>
      </c>
      <c r="Z177" s="4"/>
      <c r="AA177" s="3" t="str">
        <f t="shared" si="19"/>
        <v/>
      </c>
      <c r="AB177" s="3" t="str">
        <f>IF($A177="","",IF((AND($A177="ADD",OR(AA177="",AA177="In Use"))),"5",(_xlfn.XLOOKUP(AA177,ud_asset_status[lookupValue],ud_asset_status[lookupKey],""))))</f>
        <v/>
      </c>
      <c r="AD177" s="3" t="str">
        <f>IF($A177="ADD",IF(NOT(ISBLANK(AC177)),_xlfn.XLOOKUP(AC177,ud_replacement_status[lookupValue],ud_replacement_status[lookupKey],"ERROR"),""), "")</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O177" s="3" t="str">
        <f>IF($A177="ADD",IF(NOT(ISBLANK(AN177)),_xlfn.XLOOKUP(AN177,ud_maintenance_organisation[lookupValue],ud_maintenance_organisation[lookupKey],"ERROR"),""), "")</f>
        <v/>
      </c>
      <c r="AP177" s="3" t="str">
        <f t="shared" si="23"/>
        <v/>
      </c>
      <c r="AQ177" s="3" t="str">
        <f>IF($A177="","",IF((AND($A177="ADD",OR(AP177="",AP177="Vested Assets"))),"12",(_xlfn.XLOOKUP(AP177,ud_work_category[lookupValue],ud_work_category[lookupKey],""))))</f>
        <v/>
      </c>
      <c r="AR177" s="6"/>
      <c r="AS177" s="2" t="str">
        <f t="shared" si="24"/>
        <v/>
      </c>
      <c r="AT177" s="3" t="str">
        <f t="shared" si="25"/>
        <v/>
      </c>
      <c r="AU177" s="3" t="str">
        <f>IF($A177="","",IF((AND($A177="ADD",OR(AT177="",AT177="Excellent"))),"1",(_xlfn.XLOOKUP(AT177,condition[lookupValue],condition[lookupKey],""))))</f>
        <v/>
      </c>
      <c r="AV177" s="7" t="str">
        <f t="shared" si="26"/>
        <v/>
      </c>
      <c r="AW177" s="8"/>
    </row>
    <row r="178" spans="2:49" x14ac:dyDescent="0.25">
      <c r="B178" s="4"/>
      <c r="D178" s="3" t="str">
        <f>IF($A178="ADD",IF(NOT(ISBLANK(C178)),_xlfn.XLOOKUP(C178,ud_amds_table_list[lookupValue],ud_amds_table_list[lookupKey],"ERROR"),""), "")</f>
        <v/>
      </c>
      <c r="G178" s="3" t="str">
        <f>IF($A178="ADD",IF(NOT(ISBLANK(F178)),_xlfn.XLOOKUP(F178,roadnames[lookupValue],roadnames[lookupKey],"ERROR"),""), "")</f>
        <v/>
      </c>
      <c r="H178" s="5"/>
      <c r="I178" s="5"/>
      <c r="J178" s="22"/>
      <c r="L178" s="3" t="str">
        <f>IF($A178="ADD",IF(NOT(ISBLANK(K178)),_xlfn.XLOOKUP(K178,side[lookupValue],side[lookupKey],"ERROR"),""), "")</f>
        <v/>
      </c>
      <c r="M178" s="4"/>
      <c r="O178" s="3" t="str">
        <f>IF($A178="ADD",IF(NOT(ISBLANK(N178)),_xlfn.XLOOKUP(N178,ud_placement[lookupValue],ud_placement[lookupKey],"ERROR"),""), "")</f>
        <v/>
      </c>
      <c r="Q178" s="3" t="str">
        <f>IF($A178="ADD",IF(NOT(ISBLANK(P178)),_xlfn.XLOOKUP(P178,ud_outreach_type[lookupValue],ud_outreach_type[lookupKey],"ERROR"),""), "")</f>
        <v/>
      </c>
      <c r="R178" s="22"/>
      <c r="S178" s="6"/>
      <c r="V178" s="3" t="str">
        <f>IF($A178="ADD",IF(NOT(ISBLANK(U178)),_xlfn.XLOOKUP(U178,ud_coating_system[lookupValue],ud_coating_system[lookupKey],"ERROR"),""), "")</f>
        <v/>
      </c>
      <c r="W178" s="8"/>
      <c r="X178" s="7"/>
      <c r="Y178" s="4" t="str">
        <f t="shared" ca="1" si="18"/>
        <v/>
      </c>
      <c r="Z178" s="4"/>
      <c r="AA178" s="3" t="str">
        <f t="shared" si="19"/>
        <v/>
      </c>
      <c r="AB178" s="3" t="str">
        <f>IF($A178="","",IF((AND($A178="ADD",OR(AA178="",AA178="In Use"))),"5",(_xlfn.XLOOKUP(AA178,ud_asset_status[lookupValue],ud_asset_status[lookupKey],""))))</f>
        <v/>
      </c>
      <c r="AD178" s="3" t="str">
        <f>IF($A178="ADD",IF(NOT(ISBLANK(AC178)),_xlfn.XLOOKUP(AC178,ud_replacement_status[lookupValue],ud_replacement_status[lookupKey],"ERROR"),""), "")</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O178" s="3" t="str">
        <f>IF($A178="ADD",IF(NOT(ISBLANK(AN178)),_xlfn.XLOOKUP(AN178,ud_maintenance_organisation[lookupValue],ud_maintenance_organisation[lookupKey],"ERROR"),""), "")</f>
        <v/>
      </c>
      <c r="AP178" s="3" t="str">
        <f t="shared" si="23"/>
        <v/>
      </c>
      <c r="AQ178" s="3" t="str">
        <f>IF($A178="","",IF((AND($A178="ADD",OR(AP178="",AP178="Vested Assets"))),"12",(_xlfn.XLOOKUP(AP178,ud_work_category[lookupValue],ud_work_category[lookupKey],""))))</f>
        <v/>
      </c>
      <c r="AR178" s="6"/>
      <c r="AS178" s="2" t="str">
        <f t="shared" si="24"/>
        <v/>
      </c>
      <c r="AT178" s="3" t="str">
        <f t="shared" si="25"/>
        <v/>
      </c>
      <c r="AU178" s="3" t="str">
        <f>IF($A178="","",IF((AND($A178="ADD",OR(AT178="",AT178="Excellent"))),"1",(_xlfn.XLOOKUP(AT178,condition[lookupValue],condition[lookupKey],""))))</f>
        <v/>
      </c>
      <c r="AV178" s="7" t="str">
        <f t="shared" si="26"/>
        <v/>
      </c>
      <c r="AW178" s="8"/>
    </row>
    <row r="179" spans="2:49" x14ac:dyDescent="0.25">
      <c r="B179" s="4"/>
      <c r="D179" s="3" t="str">
        <f>IF($A179="ADD",IF(NOT(ISBLANK(C179)),_xlfn.XLOOKUP(C179,ud_amds_table_list[lookupValue],ud_amds_table_list[lookupKey],"ERROR"),""), "")</f>
        <v/>
      </c>
      <c r="G179" s="3" t="str">
        <f>IF($A179="ADD",IF(NOT(ISBLANK(F179)),_xlfn.XLOOKUP(F179,roadnames[lookupValue],roadnames[lookupKey],"ERROR"),""), "")</f>
        <v/>
      </c>
      <c r="H179" s="5"/>
      <c r="I179" s="5"/>
      <c r="J179" s="22"/>
      <c r="L179" s="3" t="str">
        <f>IF($A179="ADD",IF(NOT(ISBLANK(K179)),_xlfn.XLOOKUP(K179,side[lookupValue],side[lookupKey],"ERROR"),""), "")</f>
        <v/>
      </c>
      <c r="M179" s="4"/>
      <c r="O179" s="3" t="str">
        <f>IF($A179="ADD",IF(NOT(ISBLANK(N179)),_xlfn.XLOOKUP(N179,ud_placement[lookupValue],ud_placement[lookupKey],"ERROR"),""), "")</f>
        <v/>
      </c>
      <c r="Q179" s="3" t="str">
        <f>IF($A179="ADD",IF(NOT(ISBLANK(P179)),_xlfn.XLOOKUP(P179,ud_outreach_type[lookupValue],ud_outreach_type[lookupKey],"ERROR"),""), "")</f>
        <v/>
      </c>
      <c r="R179" s="22"/>
      <c r="S179" s="6"/>
      <c r="V179" s="3" t="str">
        <f>IF($A179="ADD",IF(NOT(ISBLANK(U179)),_xlfn.XLOOKUP(U179,ud_coating_system[lookupValue],ud_coating_system[lookupKey],"ERROR"),""), "")</f>
        <v/>
      </c>
      <c r="W179" s="8"/>
      <c r="X179" s="7"/>
      <c r="Y179" s="4" t="str">
        <f t="shared" ca="1" si="18"/>
        <v/>
      </c>
      <c r="Z179" s="4"/>
      <c r="AA179" s="3" t="str">
        <f t="shared" si="19"/>
        <v/>
      </c>
      <c r="AB179" s="3" t="str">
        <f>IF($A179="","",IF((AND($A179="ADD",OR(AA179="",AA179="In Use"))),"5",(_xlfn.XLOOKUP(AA179,ud_asset_status[lookupValue],ud_asset_status[lookupKey],""))))</f>
        <v/>
      </c>
      <c r="AD179" s="3" t="str">
        <f>IF($A179="ADD",IF(NOT(ISBLANK(AC179)),_xlfn.XLOOKUP(AC179,ud_replacement_status[lookupValue],ud_replacement_status[lookupKey],"ERROR"),""), "")</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O179" s="3" t="str">
        <f>IF($A179="ADD",IF(NOT(ISBLANK(AN179)),_xlfn.XLOOKUP(AN179,ud_maintenance_organisation[lookupValue],ud_maintenance_organisation[lookupKey],"ERROR"),""), "")</f>
        <v/>
      </c>
      <c r="AP179" s="3" t="str">
        <f t="shared" si="23"/>
        <v/>
      </c>
      <c r="AQ179" s="3" t="str">
        <f>IF($A179="","",IF((AND($A179="ADD",OR(AP179="",AP179="Vested Assets"))),"12",(_xlfn.XLOOKUP(AP179,ud_work_category[lookupValue],ud_work_category[lookupKey],""))))</f>
        <v/>
      </c>
      <c r="AR179" s="6"/>
      <c r="AS179" s="2" t="str">
        <f t="shared" si="24"/>
        <v/>
      </c>
      <c r="AT179" s="3" t="str">
        <f t="shared" si="25"/>
        <v/>
      </c>
      <c r="AU179" s="3" t="str">
        <f>IF($A179="","",IF((AND($A179="ADD",OR(AT179="",AT179="Excellent"))),"1",(_xlfn.XLOOKUP(AT179,condition[lookupValue],condition[lookupKey],""))))</f>
        <v/>
      </c>
      <c r="AV179" s="7" t="str">
        <f t="shared" si="26"/>
        <v/>
      </c>
      <c r="AW179" s="8"/>
    </row>
    <row r="180" spans="2:49" x14ac:dyDescent="0.25">
      <c r="B180" s="4"/>
      <c r="D180" s="3" t="str">
        <f>IF($A180="ADD",IF(NOT(ISBLANK(C180)),_xlfn.XLOOKUP(C180,ud_amds_table_list[lookupValue],ud_amds_table_list[lookupKey],"ERROR"),""), "")</f>
        <v/>
      </c>
      <c r="G180" s="3" t="str">
        <f>IF($A180="ADD",IF(NOT(ISBLANK(F180)),_xlfn.XLOOKUP(F180,roadnames[lookupValue],roadnames[lookupKey],"ERROR"),""), "")</f>
        <v/>
      </c>
      <c r="H180" s="5"/>
      <c r="I180" s="5"/>
      <c r="J180" s="22"/>
      <c r="L180" s="3" t="str">
        <f>IF($A180="ADD",IF(NOT(ISBLANK(K180)),_xlfn.XLOOKUP(K180,side[lookupValue],side[lookupKey],"ERROR"),""), "")</f>
        <v/>
      </c>
      <c r="M180" s="4"/>
      <c r="O180" s="3" t="str">
        <f>IF($A180="ADD",IF(NOT(ISBLANK(N180)),_xlfn.XLOOKUP(N180,ud_placement[lookupValue],ud_placement[lookupKey],"ERROR"),""), "")</f>
        <v/>
      </c>
      <c r="Q180" s="3" t="str">
        <f>IF($A180="ADD",IF(NOT(ISBLANK(P180)),_xlfn.XLOOKUP(P180,ud_outreach_type[lookupValue],ud_outreach_type[lookupKey],"ERROR"),""), "")</f>
        <v/>
      </c>
      <c r="R180" s="22"/>
      <c r="S180" s="6"/>
      <c r="V180" s="3" t="str">
        <f>IF($A180="ADD",IF(NOT(ISBLANK(U180)),_xlfn.XLOOKUP(U180,ud_coating_system[lookupValue],ud_coating_system[lookupKey],"ERROR"),""), "")</f>
        <v/>
      </c>
      <c r="W180" s="8"/>
      <c r="X180" s="7"/>
      <c r="Y180" s="4" t="str">
        <f t="shared" ca="1" si="18"/>
        <v/>
      </c>
      <c r="Z180" s="4"/>
      <c r="AA180" s="3" t="str">
        <f t="shared" si="19"/>
        <v/>
      </c>
      <c r="AB180" s="3" t="str">
        <f>IF($A180="","",IF((AND($A180="ADD",OR(AA180="",AA180="In Use"))),"5",(_xlfn.XLOOKUP(AA180,ud_asset_status[lookupValue],ud_asset_status[lookupKey],""))))</f>
        <v/>
      </c>
      <c r="AD180" s="3" t="str">
        <f>IF($A180="ADD",IF(NOT(ISBLANK(AC180)),_xlfn.XLOOKUP(AC180,ud_replacement_status[lookupValue],ud_replacement_status[lookupKey],"ERROR"),""), "")</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O180" s="3" t="str">
        <f>IF($A180="ADD",IF(NOT(ISBLANK(AN180)),_xlfn.XLOOKUP(AN180,ud_maintenance_organisation[lookupValue],ud_maintenance_organisation[lookupKey],"ERROR"),""), "")</f>
        <v/>
      </c>
      <c r="AP180" s="3" t="str">
        <f t="shared" si="23"/>
        <v/>
      </c>
      <c r="AQ180" s="3" t="str">
        <f>IF($A180="","",IF((AND($A180="ADD",OR(AP180="",AP180="Vested Assets"))),"12",(_xlfn.XLOOKUP(AP180,ud_work_category[lookupValue],ud_work_category[lookupKey],""))))</f>
        <v/>
      </c>
      <c r="AR180" s="6"/>
      <c r="AS180" s="2" t="str">
        <f t="shared" si="24"/>
        <v/>
      </c>
      <c r="AT180" s="3" t="str">
        <f t="shared" si="25"/>
        <v/>
      </c>
      <c r="AU180" s="3" t="str">
        <f>IF($A180="","",IF((AND($A180="ADD",OR(AT180="",AT180="Excellent"))),"1",(_xlfn.XLOOKUP(AT180,condition[lookupValue],condition[lookupKey],""))))</f>
        <v/>
      </c>
      <c r="AV180" s="7" t="str">
        <f t="shared" si="26"/>
        <v/>
      </c>
      <c r="AW180" s="8"/>
    </row>
    <row r="181" spans="2:49" x14ac:dyDescent="0.25">
      <c r="B181" s="4"/>
      <c r="D181" s="3" t="str">
        <f>IF($A181="ADD",IF(NOT(ISBLANK(C181)),_xlfn.XLOOKUP(C181,ud_amds_table_list[lookupValue],ud_amds_table_list[lookupKey],"ERROR"),""), "")</f>
        <v/>
      </c>
      <c r="G181" s="3" t="str">
        <f>IF($A181="ADD",IF(NOT(ISBLANK(F181)),_xlfn.XLOOKUP(F181,roadnames[lookupValue],roadnames[lookupKey],"ERROR"),""), "")</f>
        <v/>
      </c>
      <c r="H181" s="5"/>
      <c r="I181" s="5"/>
      <c r="J181" s="22"/>
      <c r="L181" s="3" t="str">
        <f>IF($A181="ADD",IF(NOT(ISBLANK(K181)),_xlfn.XLOOKUP(K181,side[lookupValue],side[lookupKey],"ERROR"),""), "")</f>
        <v/>
      </c>
      <c r="M181" s="4"/>
      <c r="O181" s="3" t="str">
        <f>IF($A181="ADD",IF(NOT(ISBLANK(N181)),_xlfn.XLOOKUP(N181,ud_placement[lookupValue],ud_placement[lookupKey],"ERROR"),""), "")</f>
        <v/>
      </c>
      <c r="Q181" s="3" t="str">
        <f>IF($A181="ADD",IF(NOT(ISBLANK(P181)),_xlfn.XLOOKUP(P181,ud_outreach_type[lookupValue],ud_outreach_type[lookupKey],"ERROR"),""), "")</f>
        <v/>
      </c>
      <c r="R181" s="22"/>
      <c r="S181" s="6"/>
      <c r="V181" s="3" t="str">
        <f>IF($A181="ADD",IF(NOT(ISBLANK(U181)),_xlfn.XLOOKUP(U181,ud_coating_system[lookupValue],ud_coating_system[lookupKey],"ERROR"),""), "")</f>
        <v/>
      </c>
      <c r="W181" s="8"/>
      <c r="X181" s="7"/>
      <c r="Y181" s="4" t="str">
        <f t="shared" ca="1" si="18"/>
        <v/>
      </c>
      <c r="Z181" s="4"/>
      <c r="AA181" s="3" t="str">
        <f t="shared" si="19"/>
        <v/>
      </c>
      <c r="AB181" s="3" t="str">
        <f>IF($A181="","",IF((AND($A181="ADD",OR(AA181="",AA181="In Use"))),"5",(_xlfn.XLOOKUP(AA181,ud_asset_status[lookupValue],ud_asset_status[lookupKey],""))))</f>
        <v/>
      </c>
      <c r="AD181" s="3" t="str">
        <f>IF($A181="ADD",IF(NOT(ISBLANK(AC181)),_xlfn.XLOOKUP(AC181,ud_replacement_status[lookupValue],ud_replacement_status[lookupKey],"ERROR"),""), "")</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O181" s="3" t="str">
        <f>IF($A181="ADD",IF(NOT(ISBLANK(AN181)),_xlfn.XLOOKUP(AN181,ud_maintenance_organisation[lookupValue],ud_maintenance_organisation[lookupKey],"ERROR"),""), "")</f>
        <v/>
      </c>
      <c r="AP181" s="3" t="str">
        <f t="shared" si="23"/>
        <v/>
      </c>
      <c r="AQ181" s="3" t="str">
        <f>IF($A181="","",IF((AND($A181="ADD",OR(AP181="",AP181="Vested Assets"))),"12",(_xlfn.XLOOKUP(AP181,ud_work_category[lookupValue],ud_work_category[lookupKey],""))))</f>
        <v/>
      </c>
      <c r="AR181" s="6"/>
      <c r="AS181" s="2" t="str">
        <f t="shared" si="24"/>
        <v/>
      </c>
      <c r="AT181" s="3" t="str">
        <f t="shared" si="25"/>
        <v/>
      </c>
      <c r="AU181" s="3" t="str">
        <f>IF($A181="","",IF((AND($A181="ADD",OR(AT181="",AT181="Excellent"))),"1",(_xlfn.XLOOKUP(AT181,condition[lookupValue],condition[lookupKey],""))))</f>
        <v/>
      </c>
      <c r="AV181" s="7" t="str">
        <f t="shared" si="26"/>
        <v/>
      </c>
      <c r="AW181" s="8"/>
    </row>
    <row r="182" spans="2:49" x14ac:dyDescent="0.25">
      <c r="B182" s="4"/>
      <c r="D182" s="3" t="str">
        <f>IF($A182="ADD",IF(NOT(ISBLANK(C182)),_xlfn.XLOOKUP(C182,ud_amds_table_list[lookupValue],ud_amds_table_list[lookupKey],"ERROR"),""), "")</f>
        <v/>
      </c>
      <c r="G182" s="3" t="str">
        <f>IF($A182="ADD",IF(NOT(ISBLANK(F182)),_xlfn.XLOOKUP(F182,roadnames[lookupValue],roadnames[lookupKey],"ERROR"),""), "")</f>
        <v/>
      </c>
      <c r="H182" s="5"/>
      <c r="I182" s="5"/>
      <c r="J182" s="22"/>
      <c r="L182" s="3" t="str">
        <f>IF($A182="ADD",IF(NOT(ISBLANK(K182)),_xlfn.XLOOKUP(K182,side[lookupValue],side[lookupKey],"ERROR"),""), "")</f>
        <v/>
      </c>
      <c r="M182" s="4"/>
      <c r="O182" s="3" t="str">
        <f>IF($A182="ADD",IF(NOT(ISBLANK(N182)),_xlfn.XLOOKUP(N182,ud_placement[lookupValue],ud_placement[lookupKey],"ERROR"),""), "")</f>
        <v/>
      </c>
      <c r="Q182" s="3" t="str">
        <f>IF($A182="ADD",IF(NOT(ISBLANK(P182)),_xlfn.XLOOKUP(P182,ud_outreach_type[lookupValue],ud_outreach_type[lookupKey],"ERROR"),""), "")</f>
        <v/>
      </c>
      <c r="R182" s="22"/>
      <c r="S182" s="6"/>
      <c r="V182" s="3" t="str">
        <f>IF($A182="ADD",IF(NOT(ISBLANK(U182)),_xlfn.XLOOKUP(U182,ud_coating_system[lookupValue],ud_coating_system[lookupKey],"ERROR"),""), "")</f>
        <v/>
      </c>
      <c r="W182" s="8"/>
      <c r="X182" s="7"/>
      <c r="Y182" s="4" t="str">
        <f t="shared" ca="1" si="18"/>
        <v/>
      </c>
      <c r="Z182" s="4"/>
      <c r="AA182" s="3" t="str">
        <f t="shared" si="19"/>
        <v/>
      </c>
      <c r="AB182" s="3" t="str">
        <f>IF($A182="","",IF((AND($A182="ADD",OR(AA182="",AA182="In Use"))),"5",(_xlfn.XLOOKUP(AA182,ud_asset_status[lookupValue],ud_asset_status[lookupKey],""))))</f>
        <v/>
      </c>
      <c r="AD182" s="3" t="str">
        <f>IF($A182="ADD",IF(NOT(ISBLANK(AC182)),_xlfn.XLOOKUP(AC182,ud_replacement_status[lookupValue],ud_replacement_status[lookupKey],"ERROR"),""), "")</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O182" s="3" t="str">
        <f>IF($A182="ADD",IF(NOT(ISBLANK(AN182)),_xlfn.XLOOKUP(AN182,ud_maintenance_organisation[lookupValue],ud_maintenance_organisation[lookupKey],"ERROR"),""), "")</f>
        <v/>
      </c>
      <c r="AP182" s="3" t="str">
        <f t="shared" si="23"/>
        <v/>
      </c>
      <c r="AQ182" s="3" t="str">
        <f>IF($A182="","",IF((AND($A182="ADD",OR(AP182="",AP182="Vested Assets"))),"12",(_xlfn.XLOOKUP(AP182,ud_work_category[lookupValue],ud_work_category[lookupKey],""))))</f>
        <v/>
      </c>
      <c r="AR182" s="6"/>
      <c r="AS182" s="2" t="str">
        <f t="shared" si="24"/>
        <v/>
      </c>
      <c r="AT182" s="3" t="str">
        <f t="shared" si="25"/>
        <v/>
      </c>
      <c r="AU182" s="3" t="str">
        <f>IF($A182="","",IF((AND($A182="ADD",OR(AT182="",AT182="Excellent"))),"1",(_xlfn.XLOOKUP(AT182,condition[lookupValue],condition[lookupKey],""))))</f>
        <v/>
      </c>
      <c r="AV182" s="7" t="str">
        <f t="shared" si="26"/>
        <v/>
      </c>
      <c r="AW182" s="8"/>
    </row>
    <row r="183" spans="2:49" x14ac:dyDescent="0.25">
      <c r="B183" s="4"/>
      <c r="D183" s="3" t="str">
        <f>IF($A183="ADD",IF(NOT(ISBLANK(C183)),_xlfn.XLOOKUP(C183,ud_amds_table_list[lookupValue],ud_amds_table_list[lookupKey],"ERROR"),""), "")</f>
        <v/>
      </c>
      <c r="G183" s="3" t="str">
        <f>IF($A183="ADD",IF(NOT(ISBLANK(F183)),_xlfn.XLOOKUP(F183,roadnames[lookupValue],roadnames[lookupKey],"ERROR"),""), "")</f>
        <v/>
      </c>
      <c r="H183" s="5"/>
      <c r="I183" s="5"/>
      <c r="J183" s="22"/>
      <c r="L183" s="3" t="str">
        <f>IF($A183="ADD",IF(NOT(ISBLANK(K183)),_xlfn.XLOOKUP(K183,side[lookupValue],side[lookupKey],"ERROR"),""), "")</f>
        <v/>
      </c>
      <c r="M183" s="4"/>
      <c r="O183" s="3" t="str">
        <f>IF($A183="ADD",IF(NOT(ISBLANK(N183)),_xlfn.XLOOKUP(N183,ud_placement[lookupValue],ud_placement[lookupKey],"ERROR"),""), "")</f>
        <v/>
      </c>
      <c r="Q183" s="3" t="str">
        <f>IF($A183="ADD",IF(NOT(ISBLANK(P183)),_xlfn.XLOOKUP(P183,ud_outreach_type[lookupValue],ud_outreach_type[lookupKey],"ERROR"),""), "")</f>
        <v/>
      </c>
      <c r="R183" s="22"/>
      <c r="S183" s="6"/>
      <c r="V183" s="3" t="str">
        <f>IF($A183="ADD",IF(NOT(ISBLANK(U183)),_xlfn.XLOOKUP(U183,ud_coating_system[lookupValue],ud_coating_system[lookupKey],"ERROR"),""), "")</f>
        <v/>
      </c>
      <c r="W183" s="8"/>
      <c r="X183" s="7"/>
      <c r="Y183" s="4" t="str">
        <f t="shared" ca="1" si="18"/>
        <v/>
      </c>
      <c r="Z183" s="4"/>
      <c r="AA183" s="3" t="str">
        <f t="shared" si="19"/>
        <v/>
      </c>
      <c r="AB183" s="3" t="str">
        <f>IF($A183="","",IF((AND($A183="ADD",OR(AA183="",AA183="In Use"))),"5",(_xlfn.XLOOKUP(AA183,ud_asset_status[lookupValue],ud_asset_status[lookupKey],""))))</f>
        <v/>
      </c>
      <c r="AD183" s="3" t="str">
        <f>IF($A183="ADD",IF(NOT(ISBLANK(AC183)),_xlfn.XLOOKUP(AC183,ud_replacement_status[lookupValue],ud_replacement_status[lookupKey],"ERROR"),""), "")</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O183" s="3" t="str">
        <f>IF($A183="ADD",IF(NOT(ISBLANK(AN183)),_xlfn.XLOOKUP(AN183,ud_maintenance_organisation[lookupValue],ud_maintenance_organisation[lookupKey],"ERROR"),""), "")</f>
        <v/>
      </c>
      <c r="AP183" s="3" t="str">
        <f t="shared" si="23"/>
        <v/>
      </c>
      <c r="AQ183" s="3" t="str">
        <f>IF($A183="","",IF((AND($A183="ADD",OR(AP183="",AP183="Vested Assets"))),"12",(_xlfn.XLOOKUP(AP183,ud_work_category[lookupValue],ud_work_category[lookupKey],""))))</f>
        <v/>
      </c>
      <c r="AR183" s="6"/>
      <c r="AS183" s="2" t="str">
        <f t="shared" si="24"/>
        <v/>
      </c>
      <c r="AT183" s="3" t="str">
        <f t="shared" si="25"/>
        <v/>
      </c>
      <c r="AU183" s="3" t="str">
        <f>IF($A183="","",IF((AND($A183="ADD",OR(AT183="",AT183="Excellent"))),"1",(_xlfn.XLOOKUP(AT183,condition[lookupValue],condition[lookupKey],""))))</f>
        <v/>
      </c>
      <c r="AV183" s="7" t="str">
        <f t="shared" si="26"/>
        <v/>
      </c>
      <c r="AW183" s="8"/>
    </row>
    <row r="184" spans="2:49" x14ac:dyDescent="0.25">
      <c r="B184" s="4"/>
      <c r="D184" s="3" t="str">
        <f>IF($A184="ADD",IF(NOT(ISBLANK(C184)),_xlfn.XLOOKUP(C184,ud_amds_table_list[lookupValue],ud_amds_table_list[lookupKey],"ERROR"),""), "")</f>
        <v/>
      </c>
      <c r="G184" s="3" t="str">
        <f>IF($A184="ADD",IF(NOT(ISBLANK(F184)),_xlfn.XLOOKUP(F184,roadnames[lookupValue],roadnames[lookupKey],"ERROR"),""), "")</f>
        <v/>
      </c>
      <c r="H184" s="5"/>
      <c r="I184" s="5"/>
      <c r="J184" s="22"/>
      <c r="L184" s="3" t="str">
        <f>IF($A184="ADD",IF(NOT(ISBLANK(K184)),_xlfn.XLOOKUP(K184,side[lookupValue],side[lookupKey],"ERROR"),""), "")</f>
        <v/>
      </c>
      <c r="M184" s="4"/>
      <c r="O184" s="3" t="str">
        <f>IF($A184="ADD",IF(NOT(ISBLANK(N184)),_xlfn.XLOOKUP(N184,ud_placement[lookupValue],ud_placement[lookupKey],"ERROR"),""), "")</f>
        <v/>
      </c>
      <c r="Q184" s="3" t="str">
        <f>IF($A184="ADD",IF(NOT(ISBLANK(P184)),_xlfn.XLOOKUP(P184,ud_outreach_type[lookupValue],ud_outreach_type[lookupKey],"ERROR"),""), "")</f>
        <v/>
      </c>
      <c r="R184" s="22"/>
      <c r="S184" s="6"/>
      <c r="V184" s="3" t="str">
        <f>IF($A184="ADD",IF(NOT(ISBLANK(U184)),_xlfn.XLOOKUP(U184,ud_coating_system[lookupValue],ud_coating_system[lookupKey],"ERROR"),""), "")</f>
        <v/>
      </c>
      <c r="W184" s="8"/>
      <c r="X184" s="7"/>
      <c r="Y184" s="4" t="str">
        <f t="shared" ca="1" si="18"/>
        <v/>
      </c>
      <c r="Z184" s="4"/>
      <c r="AA184" s="3" t="str">
        <f t="shared" si="19"/>
        <v/>
      </c>
      <c r="AB184" s="3" t="str">
        <f>IF($A184="","",IF((AND($A184="ADD",OR(AA184="",AA184="In Use"))),"5",(_xlfn.XLOOKUP(AA184,ud_asset_status[lookupValue],ud_asset_status[lookupKey],""))))</f>
        <v/>
      </c>
      <c r="AD184" s="3" t="str">
        <f>IF($A184="ADD",IF(NOT(ISBLANK(AC184)),_xlfn.XLOOKUP(AC184,ud_replacement_status[lookupValue],ud_replacement_status[lookupKey],"ERROR"),""), "")</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O184" s="3" t="str">
        <f>IF($A184="ADD",IF(NOT(ISBLANK(AN184)),_xlfn.XLOOKUP(AN184,ud_maintenance_organisation[lookupValue],ud_maintenance_organisation[lookupKey],"ERROR"),""), "")</f>
        <v/>
      </c>
      <c r="AP184" s="3" t="str">
        <f t="shared" si="23"/>
        <v/>
      </c>
      <c r="AQ184" s="3" t="str">
        <f>IF($A184="","",IF((AND($A184="ADD",OR(AP184="",AP184="Vested Assets"))),"12",(_xlfn.XLOOKUP(AP184,ud_work_category[lookupValue],ud_work_category[lookupKey],""))))</f>
        <v/>
      </c>
      <c r="AR184" s="6"/>
      <c r="AS184" s="2" t="str">
        <f t="shared" si="24"/>
        <v/>
      </c>
      <c r="AT184" s="3" t="str">
        <f t="shared" si="25"/>
        <v/>
      </c>
      <c r="AU184" s="3" t="str">
        <f>IF($A184="","",IF((AND($A184="ADD",OR(AT184="",AT184="Excellent"))),"1",(_xlfn.XLOOKUP(AT184,condition[lookupValue],condition[lookupKey],""))))</f>
        <v/>
      </c>
      <c r="AV184" s="7" t="str">
        <f t="shared" si="26"/>
        <v/>
      </c>
      <c r="AW184" s="8"/>
    </row>
    <row r="185" spans="2:49" x14ac:dyDescent="0.25">
      <c r="B185" s="4"/>
      <c r="D185" s="3" t="str">
        <f>IF($A185="ADD",IF(NOT(ISBLANK(C185)),_xlfn.XLOOKUP(C185,ud_amds_table_list[lookupValue],ud_amds_table_list[lookupKey],"ERROR"),""), "")</f>
        <v/>
      </c>
      <c r="G185" s="3" t="str">
        <f>IF($A185="ADD",IF(NOT(ISBLANK(F185)),_xlfn.XLOOKUP(F185,roadnames[lookupValue],roadnames[lookupKey],"ERROR"),""), "")</f>
        <v/>
      </c>
      <c r="H185" s="5"/>
      <c r="I185" s="5"/>
      <c r="J185" s="22"/>
      <c r="L185" s="3" t="str">
        <f>IF($A185="ADD",IF(NOT(ISBLANK(K185)),_xlfn.XLOOKUP(K185,side[lookupValue],side[lookupKey],"ERROR"),""), "")</f>
        <v/>
      </c>
      <c r="M185" s="4"/>
      <c r="O185" s="3" t="str">
        <f>IF($A185="ADD",IF(NOT(ISBLANK(N185)),_xlfn.XLOOKUP(N185,ud_placement[lookupValue],ud_placement[lookupKey],"ERROR"),""), "")</f>
        <v/>
      </c>
      <c r="Q185" s="3" t="str">
        <f>IF($A185="ADD",IF(NOT(ISBLANK(P185)),_xlfn.XLOOKUP(P185,ud_outreach_type[lookupValue],ud_outreach_type[lookupKey],"ERROR"),""), "")</f>
        <v/>
      </c>
      <c r="R185" s="22"/>
      <c r="S185" s="6"/>
      <c r="V185" s="3" t="str">
        <f>IF($A185="ADD",IF(NOT(ISBLANK(U185)),_xlfn.XLOOKUP(U185,ud_coating_system[lookupValue],ud_coating_system[lookupKey],"ERROR"),""), "")</f>
        <v/>
      </c>
      <c r="W185" s="8"/>
      <c r="X185" s="7"/>
      <c r="Y185" s="4" t="str">
        <f t="shared" ca="1" si="18"/>
        <v/>
      </c>
      <c r="Z185" s="4"/>
      <c r="AA185" s="3" t="str">
        <f t="shared" si="19"/>
        <v/>
      </c>
      <c r="AB185" s="3" t="str">
        <f>IF($A185="","",IF((AND($A185="ADD",OR(AA185="",AA185="In Use"))),"5",(_xlfn.XLOOKUP(AA185,ud_asset_status[lookupValue],ud_asset_status[lookupKey],""))))</f>
        <v/>
      </c>
      <c r="AD185" s="3" t="str">
        <f>IF($A185="ADD",IF(NOT(ISBLANK(AC185)),_xlfn.XLOOKUP(AC185,ud_replacement_status[lookupValue],ud_replacement_status[lookupKey],"ERROR"),""), "")</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O185" s="3" t="str">
        <f>IF($A185="ADD",IF(NOT(ISBLANK(AN185)),_xlfn.XLOOKUP(AN185,ud_maintenance_organisation[lookupValue],ud_maintenance_organisation[lookupKey],"ERROR"),""), "")</f>
        <v/>
      </c>
      <c r="AP185" s="3" t="str">
        <f t="shared" si="23"/>
        <v/>
      </c>
      <c r="AQ185" s="3" t="str">
        <f>IF($A185="","",IF((AND($A185="ADD",OR(AP185="",AP185="Vested Assets"))),"12",(_xlfn.XLOOKUP(AP185,ud_work_category[lookupValue],ud_work_category[lookupKey],""))))</f>
        <v/>
      </c>
      <c r="AR185" s="6"/>
      <c r="AS185" s="2" t="str">
        <f t="shared" si="24"/>
        <v/>
      </c>
      <c r="AT185" s="3" t="str">
        <f t="shared" si="25"/>
        <v/>
      </c>
      <c r="AU185" s="3" t="str">
        <f>IF($A185="","",IF((AND($A185="ADD",OR(AT185="",AT185="Excellent"))),"1",(_xlfn.XLOOKUP(AT185,condition[lookupValue],condition[lookupKey],""))))</f>
        <v/>
      </c>
      <c r="AV185" s="7" t="str">
        <f t="shared" si="26"/>
        <v/>
      </c>
      <c r="AW185" s="8"/>
    </row>
    <row r="186" spans="2:49" x14ac:dyDescent="0.25">
      <c r="B186" s="4"/>
      <c r="D186" s="3" t="str">
        <f>IF($A186="ADD",IF(NOT(ISBLANK(C186)),_xlfn.XLOOKUP(C186,ud_amds_table_list[lookupValue],ud_amds_table_list[lookupKey],"ERROR"),""), "")</f>
        <v/>
      </c>
      <c r="G186" s="3" t="str">
        <f>IF($A186="ADD",IF(NOT(ISBLANK(F186)),_xlfn.XLOOKUP(F186,roadnames[lookupValue],roadnames[lookupKey],"ERROR"),""), "")</f>
        <v/>
      </c>
      <c r="H186" s="5"/>
      <c r="I186" s="5"/>
      <c r="J186" s="22"/>
      <c r="L186" s="3" t="str">
        <f>IF($A186="ADD",IF(NOT(ISBLANK(K186)),_xlfn.XLOOKUP(K186,side[lookupValue],side[lookupKey],"ERROR"),""), "")</f>
        <v/>
      </c>
      <c r="M186" s="4"/>
      <c r="O186" s="3" t="str">
        <f>IF($A186="ADD",IF(NOT(ISBLANK(N186)),_xlfn.XLOOKUP(N186,ud_placement[lookupValue],ud_placement[lookupKey],"ERROR"),""), "")</f>
        <v/>
      </c>
      <c r="Q186" s="3" t="str">
        <f>IF($A186="ADD",IF(NOT(ISBLANK(P186)),_xlfn.XLOOKUP(P186,ud_outreach_type[lookupValue],ud_outreach_type[lookupKey],"ERROR"),""), "")</f>
        <v/>
      </c>
      <c r="R186" s="22"/>
      <c r="S186" s="6"/>
      <c r="V186" s="3" t="str">
        <f>IF($A186="ADD",IF(NOT(ISBLANK(U186)),_xlfn.XLOOKUP(U186,ud_coating_system[lookupValue],ud_coating_system[lookupKey],"ERROR"),""), "")</f>
        <v/>
      </c>
      <c r="W186" s="8"/>
      <c r="X186" s="7"/>
      <c r="Y186" s="4" t="str">
        <f t="shared" ca="1" si="18"/>
        <v/>
      </c>
      <c r="Z186" s="4"/>
      <c r="AA186" s="3" t="str">
        <f t="shared" si="19"/>
        <v/>
      </c>
      <c r="AB186" s="3" t="str">
        <f>IF($A186="","",IF((AND($A186="ADD",OR(AA186="",AA186="In Use"))),"5",(_xlfn.XLOOKUP(AA186,ud_asset_status[lookupValue],ud_asset_status[lookupKey],""))))</f>
        <v/>
      </c>
      <c r="AD186" s="3" t="str">
        <f>IF($A186="ADD",IF(NOT(ISBLANK(AC186)),_xlfn.XLOOKUP(AC186,ud_replacement_status[lookupValue],ud_replacement_status[lookupKey],"ERROR"),""), "")</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O186" s="3" t="str">
        <f>IF($A186="ADD",IF(NOT(ISBLANK(AN186)),_xlfn.XLOOKUP(AN186,ud_maintenance_organisation[lookupValue],ud_maintenance_organisation[lookupKey],"ERROR"),""), "")</f>
        <v/>
      </c>
      <c r="AP186" s="3" t="str">
        <f t="shared" si="23"/>
        <v/>
      </c>
      <c r="AQ186" s="3" t="str">
        <f>IF($A186="","",IF((AND($A186="ADD",OR(AP186="",AP186="Vested Assets"))),"12",(_xlfn.XLOOKUP(AP186,ud_work_category[lookupValue],ud_work_category[lookupKey],""))))</f>
        <v/>
      </c>
      <c r="AR186" s="6"/>
      <c r="AS186" s="2" t="str">
        <f t="shared" si="24"/>
        <v/>
      </c>
      <c r="AT186" s="3" t="str">
        <f t="shared" si="25"/>
        <v/>
      </c>
      <c r="AU186" s="3" t="str">
        <f>IF($A186="","",IF((AND($A186="ADD",OR(AT186="",AT186="Excellent"))),"1",(_xlfn.XLOOKUP(AT186,condition[lookupValue],condition[lookupKey],""))))</f>
        <v/>
      </c>
      <c r="AV186" s="7" t="str">
        <f t="shared" si="26"/>
        <v/>
      </c>
      <c r="AW186" s="8"/>
    </row>
    <row r="187" spans="2:49" x14ac:dyDescent="0.25">
      <c r="B187" s="4"/>
      <c r="D187" s="3" t="str">
        <f>IF($A187="ADD",IF(NOT(ISBLANK(C187)),_xlfn.XLOOKUP(C187,ud_amds_table_list[lookupValue],ud_amds_table_list[lookupKey],"ERROR"),""), "")</f>
        <v/>
      </c>
      <c r="G187" s="3" t="str">
        <f>IF($A187="ADD",IF(NOT(ISBLANK(F187)),_xlfn.XLOOKUP(F187,roadnames[lookupValue],roadnames[lookupKey],"ERROR"),""), "")</f>
        <v/>
      </c>
      <c r="H187" s="5"/>
      <c r="I187" s="5"/>
      <c r="J187" s="22"/>
      <c r="L187" s="3" t="str">
        <f>IF($A187="ADD",IF(NOT(ISBLANK(K187)),_xlfn.XLOOKUP(K187,side[lookupValue],side[lookupKey],"ERROR"),""), "")</f>
        <v/>
      </c>
      <c r="M187" s="4"/>
      <c r="O187" s="3" t="str">
        <f>IF($A187="ADD",IF(NOT(ISBLANK(N187)),_xlfn.XLOOKUP(N187,ud_placement[lookupValue],ud_placement[lookupKey],"ERROR"),""), "")</f>
        <v/>
      </c>
      <c r="Q187" s="3" t="str">
        <f>IF($A187="ADD",IF(NOT(ISBLANK(P187)),_xlfn.XLOOKUP(P187,ud_outreach_type[lookupValue],ud_outreach_type[lookupKey],"ERROR"),""), "")</f>
        <v/>
      </c>
      <c r="R187" s="22"/>
      <c r="S187" s="6"/>
      <c r="V187" s="3" t="str">
        <f>IF($A187="ADD",IF(NOT(ISBLANK(U187)),_xlfn.XLOOKUP(U187,ud_coating_system[lookupValue],ud_coating_system[lookupKey],"ERROR"),""), "")</f>
        <v/>
      </c>
      <c r="W187" s="8"/>
      <c r="X187" s="7"/>
      <c r="Y187" s="4" t="str">
        <f t="shared" ca="1" si="18"/>
        <v/>
      </c>
      <c r="Z187" s="4"/>
      <c r="AA187" s="3" t="str">
        <f t="shared" si="19"/>
        <v/>
      </c>
      <c r="AB187" s="3" t="str">
        <f>IF($A187="","",IF((AND($A187="ADD",OR(AA187="",AA187="In Use"))),"5",(_xlfn.XLOOKUP(AA187,ud_asset_status[lookupValue],ud_asset_status[lookupKey],""))))</f>
        <v/>
      </c>
      <c r="AD187" s="3" t="str">
        <f>IF($A187="ADD",IF(NOT(ISBLANK(AC187)),_xlfn.XLOOKUP(AC187,ud_replacement_status[lookupValue],ud_replacement_status[lookupKey],"ERROR"),""), "")</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O187" s="3" t="str">
        <f>IF($A187="ADD",IF(NOT(ISBLANK(AN187)),_xlfn.XLOOKUP(AN187,ud_maintenance_organisation[lookupValue],ud_maintenance_organisation[lookupKey],"ERROR"),""), "")</f>
        <v/>
      </c>
      <c r="AP187" s="3" t="str">
        <f t="shared" si="23"/>
        <v/>
      </c>
      <c r="AQ187" s="3" t="str">
        <f>IF($A187="","",IF((AND($A187="ADD",OR(AP187="",AP187="Vested Assets"))),"12",(_xlfn.XLOOKUP(AP187,ud_work_category[lookupValue],ud_work_category[lookupKey],""))))</f>
        <v/>
      </c>
      <c r="AR187" s="6"/>
      <c r="AS187" s="2" t="str">
        <f t="shared" si="24"/>
        <v/>
      </c>
      <c r="AT187" s="3" t="str">
        <f t="shared" si="25"/>
        <v/>
      </c>
      <c r="AU187" s="3" t="str">
        <f>IF($A187="","",IF((AND($A187="ADD",OR(AT187="",AT187="Excellent"))),"1",(_xlfn.XLOOKUP(AT187,condition[lookupValue],condition[lookupKey],""))))</f>
        <v/>
      </c>
      <c r="AV187" s="7" t="str">
        <f t="shared" si="26"/>
        <v/>
      </c>
      <c r="AW187" s="8"/>
    </row>
    <row r="188" spans="2:49" x14ac:dyDescent="0.25">
      <c r="B188" s="4"/>
      <c r="D188" s="3" t="str">
        <f>IF($A188="ADD",IF(NOT(ISBLANK(C188)),_xlfn.XLOOKUP(C188,ud_amds_table_list[lookupValue],ud_amds_table_list[lookupKey],"ERROR"),""), "")</f>
        <v/>
      </c>
      <c r="G188" s="3" t="str">
        <f>IF($A188="ADD",IF(NOT(ISBLANK(F188)),_xlfn.XLOOKUP(F188,roadnames[lookupValue],roadnames[lookupKey],"ERROR"),""), "")</f>
        <v/>
      </c>
      <c r="H188" s="5"/>
      <c r="I188" s="5"/>
      <c r="J188" s="22"/>
      <c r="L188" s="3" t="str">
        <f>IF($A188="ADD",IF(NOT(ISBLANK(K188)),_xlfn.XLOOKUP(K188,side[lookupValue],side[lookupKey],"ERROR"),""), "")</f>
        <v/>
      </c>
      <c r="M188" s="4"/>
      <c r="O188" s="3" t="str">
        <f>IF($A188="ADD",IF(NOT(ISBLANK(N188)),_xlfn.XLOOKUP(N188,ud_placement[lookupValue],ud_placement[lookupKey],"ERROR"),""), "")</f>
        <v/>
      </c>
      <c r="Q188" s="3" t="str">
        <f>IF($A188="ADD",IF(NOT(ISBLANK(P188)),_xlfn.XLOOKUP(P188,ud_outreach_type[lookupValue],ud_outreach_type[lookupKey],"ERROR"),""), "")</f>
        <v/>
      </c>
      <c r="R188" s="22"/>
      <c r="S188" s="6"/>
      <c r="V188" s="3" t="str">
        <f>IF($A188="ADD",IF(NOT(ISBLANK(U188)),_xlfn.XLOOKUP(U188,ud_coating_system[lookupValue],ud_coating_system[lookupKey],"ERROR"),""), "")</f>
        <v/>
      </c>
      <c r="W188" s="8"/>
      <c r="X188" s="7"/>
      <c r="Y188" s="4" t="str">
        <f t="shared" ca="1" si="18"/>
        <v/>
      </c>
      <c r="Z188" s="4"/>
      <c r="AA188" s="3" t="str">
        <f t="shared" si="19"/>
        <v/>
      </c>
      <c r="AB188" s="3" t="str">
        <f>IF($A188="","",IF((AND($A188="ADD",OR(AA188="",AA188="In Use"))),"5",(_xlfn.XLOOKUP(AA188,ud_asset_status[lookupValue],ud_asset_status[lookupKey],""))))</f>
        <v/>
      </c>
      <c r="AD188" s="3" t="str">
        <f>IF($A188="ADD",IF(NOT(ISBLANK(AC188)),_xlfn.XLOOKUP(AC188,ud_replacement_status[lookupValue],ud_replacement_status[lookupKey],"ERROR"),""), "")</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O188" s="3" t="str">
        <f>IF($A188="ADD",IF(NOT(ISBLANK(AN188)),_xlfn.XLOOKUP(AN188,ud_maintenance_organisation[lookupValue],ud_maintenance_organisation[lookupKey],"ERROR"),""), "")</f>
        <v/>
      </c>
      <c r="AP188" s="3" t="str">
        <f t="shared" si="23"/>
        <v/>
      </c>
      <c r="AQ188" s="3" t="str">
        <f>IF($A188="","",IF((AND($A188="ADD",OR(AP188="",AP188="Vested Assets"))),"12",(_xlfn.XLOOKUP(AP188,ud_work_category[lookupValue],ud_work_category[lookupKey],""))))</f>
        <v/>
      </c>
      <c r="AR188" s="6"/>
      <c r="AS188" s="2" t="str">
        <f t="shared" si="24"/>
        <v/>
      </c>
      <c r="AT188" s="3" t="str">
        <f t="shared" si="25"/>
        <v/>
      </c>
      <c r="AU188" s="3" t="str">
        <f>IF($A188="","",IF((AND($A188="ADD",OR(AT188="",AT188="Excellent"))),"1",(_xlfn.XLOOKUP(AT188,condition[lookupValue],condition[lookupKey],""))))</f>
        <v/>
      </c>
      <c r="AV188" s="7" t="str">
        <f t="shared" si="26"/>
        <v/>
      </c>
      <c r="AW188" s="8"/>
    </row>
    <row r="189" spans="2:49" x14ac:dyDescent="0.25">
      <c r="B189" s="4"/>
      <c r="D189" s="3" t="str">
        <f>IF($A189="ADD",IF(NOT(ISBLANK(C189)),_xlfn.XLOOKUP(C189,ud_amds_table_list[lookupValue],ud_amds_table_list[lookupKey],"ERROR"),""), "")</f>
        <v/>
      </c>
      <c r="G189" s="3" t="str">
        <f>IF($A189="ADD",IF(NOT(ISBLANK(F189)),_xlfn.XLOOKUP(F189,roadnames[lookupValue],roadnames[lookupKey],"ERROR"),""), "")</f>
        <v/>
      </c>
      <c r="H189" s="5"/>
      <c r="I189" s="5"/>
      <c r="J189" s="22"/>
      <c r="L189" s="3" t="str">
        <f>IF($A189="ADD",IF(NOT(ISBLANK(K189)),_xlfn.XLOOKUP(K189,side[lookupValue],side[lookupKey],"ERROR"),""), "")</f>
        <v/>
      </c>
      <c r="M189" s="4"/>
      <c r="O189" s="3" t="str">
        <f>IF($A189="ADD",IF(NOT(ISBLANK(N189)),_xlfn.XLOOKUP(N189,ud_placement[lookupValue],ud_placement[lookupKey],"ERROR"),""), "")</f>
        <v/>
      </c>
      <c r="Q189" s="3" t="str">
        <f>IF($A189="ADD",IF(NOT(ISBLANK(P189)),_xlfn.XLOOKUP(P189,ud_outreach_type[lookupValue],ud_outreach_type[lookupKey],"ERROR"),""), "")</f>
        <v/>
      </c>
      <c r="R189" s="22"/>
      <c r="S189" s="6"/>
      <c r="V189" s="3" t="str">
        <f>IF($A189="ADD",IF(NOT(ISBLANK(U189)),_xlfn.XLOOKUP(U189,ud_coating_system[lookupValue],ud_coating_system[lookupKey],"ERROR"),""), "")</f>
        <v/>
      </c>
      <c r="W189" s="8"/>
      <c r="X189" s="7"/>
      <c r="Y189" s="4" t="str">
        <f t="shared" ca="1" si="18"/>
        <v/>
      </c>
      <c r="Z189" s="4"/>
      <c r="AA189" s="3" t="str">
        <f t="shared" si="19"/>
        <v/>
      </c>
      <c r="AB189" s="3" t="str">
        <f>IF($A189="","",IF((AND($A189="ADD",OR(AA189="",AA189="In Use"))),"5",(_xlfn.XLOOKUP(AA189,ud_asset_status[lookupValue],ud_asset_status[lookupKey],""))))</f>
        <v/>
      </c>
      <c r="AD189" s="3" t="str">
        <f>IF($A189="ADD",IF(NOT(ISBLANK(AC189)),_xlfn.XLOOKUP(AC189,ud_replacement_status[lookupValue],ud_replacement_status[lookupKey],"ERROR"),""), "")</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O189" s="3" t="str">
        <f>IF($A189="ADD",IF(NOT(ISBLANK(AN189)),_xlfn.XLOOKUP(AN189,ud_maintenance_organisation[lookupValue],ud_maintenance_organisation[lookupKey],"ERROR"),""), "")</f>
        <v/>
      </c>
      <c r="AP189" s="3" t="str">
        <f t="shared" si="23"/>
        <v/>
      </c>
      <c r="AQ189" s="3" t="str">
        <f>IF($A189="","",IF((AND($A189="ADD",OR(AP189="",AP189="Vested Assets"))),"12",(_xlfn.XLOOKUP(AP189,ud_work_category[lookupValue],ud_work_category[lookupKey],""))))</f>
        <v/>
      </c>
      <c r="AR189" s="6"/>
      <c r="AS189" s="2" t="str">
        <f t="shared" si="24"/>
        <v/>
      </c>
      <c r="AT189" s="3" t="str">
        <f t="shared" si="25"/>
        <v/>
      </c>
      <c r="AU189" s="3" t="str">
        <f>IF($A189="","",IF((AND($A189="ADD",OR(AT189="",AT189="Excellent"))),"1",(_xlfn.XLOOKUP(AT189,condition[lookupValue],condition[lookupKey],""))))</f>
        <v/>
      </c>
      <c r="AV189" s="7" t="str">
        <f t="shared" si="26"/>
        <v/>
      </c>
      <c r="AW189" s="8"/>
    </row>
    <row r="190" spans="2:49" x14ac:dyDescent="0.25">
      <c r="B190" s="4"/>
      <c r="D190" s="3" t="str">
        <f>IF($A190="ADD",IF(NOT(ISBLANK(C190)),_xlfn.XLOOKUP(C190,ud_amds_table_list[lookupValue],ud_amds_table_list[lookupKey],"ERROR"),""), "")</f>
        <v/>
      </c>
      <c r="G190" s="3" t="str">
        <f>IF($A190="ADD",IF(NOT(ISBLANK(F190)),_xlfn.XLOOKUP(F190,roadnames[lookupValue],roadnames[lookupKey],"ERROR"),""), "")</f>
        <v/>
      </c>
      <c r="H190" s="5"/>
      <c r="I190" s="5"/>
      <c r="J190" s="22"/>
      <c r="L190" s="3" t="str">
        <f>IF($A190="ADD",IF(NOT(ISBLANK(K190)),_xlfn.XLOOKUP(K190,side[lookupValue],side[lookupKey],"ERROR"),""), "")</f>
        <v/>
      </c>
      <c r="M190" s="4"/>
      <c r="O190" s="3" t="str">
        <f>IF($A190="ADD",IF(NOT(ISBLANK(N190)),_xlfn.XLOOKUP(N190,ud_placement[lookupValue],ud_placement[lookupKey],"ERROR"),""), "")</f>
        <v/>
      </c>
      <c r="Q190" s="3" t="str">
        <f>IF($A190="ADD",IF(NOT(ISBLANK(P190)),_xlfn.XLOOKUP(P190,ud_outreach_type[lookupValue],ud_outreach_type[lookupKey],"ERROR"),""), "")</f>
        <v/>
      </c>
      <c r="R190" s="22"/>
      <c r="S190" s="6"/>
      <c r="V190" s="3" t="str">
        <f>IF($A190="ADD",IF(NOT(ISBLANK(U190)),_xlfn.XLOOKUP(U190,ud_coating_system[lookupValue],ud_coating_system[lookupKey],"ERROR"),""), "")</f>
        <v/>
      </c>
      <c r="W190" s="8"/>
      <c r="X190" s="7"/>
      <c r="Y190" s="4" t="str">
        <f t="shared" ca="1" si="18"/>
        <v/>
      </c>
      <c r="Z190" s="4"/>
      <c r="AA190" s="3" t="str">
        <f t="shared" si="19"/>
        <v/>
      </c>
      <c r="AB190" s="3" t="str">
        <f>IF($A190="","",IF((AND($A190="ADD",OR(AA190="",AA190="In Use"))),"5",(_xlfn.XLOOKUP(AA190,ud_asset_status[lookupValue],ud_asset_status[lookupKey],""))))</f>
        <v/>
      </c>
      <c r="AD190" s="3" t="str">
        <f>IF($A190="ADD",IF(NOT(ISBLANK(AC190)),_xlfn.XLOOKUP(AC190,ud_replacement_status[lookupValue],ud_replacement_status[lookupKey],"ERROR"),""), "")</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O190" s="3" t="str">
        <f>IF($A190="ADD",IF(NOT(ISBLANK(AN190)),_xlfn.XLOOKUP(AN190,ud_maintenance_organisation[lookupValue],ud_maintenance_organisation[lookupKey],"ERROR"),""), "")</f>
        <v/>
      </c>
      <c r="AP190" s="3" t="str">
        <f t="shared" si="23"/>
        <v/>
      </c>
      <c r="AQ190" s="3" t="str">
        <f>IF($A190="","",IF((AND($A190="ADD",OR(AP190="",AP190="Vested Assets"))),"12",(_xlfn.XLOOKUP(AP190,ud_work_category[lookupValue],ud_work_category[lookupKey],""))))</f>
        <v/>
      </c>
      <c r="AR190" s="6"/>
      <c r="AS190" s="2" t="str">
        <f t="shared" si="24"/>
        <v/>
      </c>
      <c r="AT190" s="3" t="str">
        <f t="shared" si="25"/>
        <v/>
      </c>
      <c r="AU190" s="3" t="str">
        <f>IF($A190="","",IF((AND($A190="ADD",OR(AT190="",AT190="Excellent"))),"1",(_xlfn.XLOOKUP(AT190,condition[lookupValue],condition[lookupKey],""))))</f>
        <v/>
      </c>
      <c r="AV190" s="7" t="str">
        <f t="shared" si="26"/>
        <v/>
      </c>
      <c r="AW190" s="8"/>
    </row>
    <row r="191" spans="2:49" x14ac:dyDescent="0.25">
      <c r="B191" s="4"/>
      <c r="D191" s="3" t="str">
        <f>IF($A191="ADD",IF(NOT(ISBLANK(C191)),_xlfn.XLOOKUP(C191,ud_amds_table_list[lookupValue],ud_amds_table_list[lookupKey],"ERROR"),""), "")</f>
        <v/>
      </c>
      <c r="G191" s="3" t="str">
        <f>IF($A191="ADD",IF(NOT(ISBLANK(F191)),_xlfn.XLOOKUP(F191,roadnames[lookupValue],roadnames[lookupKey],"ERROR"),""), "")</f>
        <v/>
      </c>
      <c r="H191" s="5"/>
      <c r="I191" s="5"/>
      <c r="J191" s="22"/>
      <c r="L191" s="3" t="str">
        <f>IF($A191="ADD",IF(NOT(ISBLANK(K191)),_xlfn.XLOOKUP(K191,side[lookupValue],side[lookupKey],"ERROR"),""), "")</f>
        <v/>
      </c>
      <c r="M191" s="4"/>
      <c r="O191" s="3" t="str">
        <f>IF($A191="ADD",IF(NOT(ISBLANK(N191)),_xlfn.XLOOKUP(N191,ud_placement[lookupValue],ud_placement[lookupKey],"ERROR"),""), "")</f>
        <v/>
      </c>
      <c r="Q191" s="3" t="str">
        <f>IF($A191="ADD",IF(NOT(ISBLANK(P191)),_xlfn.XLOOKUP(P191,ud_outreach_type[lookupValue],ud_outreach_type[lookupKey],"ERROR"),""), "")</f>
        <v/>
      </c>
      <c r="R191" s="22"/>
      <c r="S191" s="6"/>
      <c r="V191" s="3" t="str">
        <f>IF($A191="ADD",IF(NOT(ISBLANK(U191)),_xlfn.XLOOKUP(U191,ud_coating_system[lookupValue],ud_coating_system[lookupKey],"ERROR"),""), "")</f>
        <v/>
      </c>
      <c r="W191" s="8"/>
      <c r="X191" s="7"/>
      <c r="Y191" s="4" t="str">
        <f t="shared" ca="1" si="18"/>
        <v/>
      </c>
      <c r="Z191" s="4"/>
      <c r="AA191" s="3" t="str">
        <f t="shared" si="19"/>
        <v/>
      </c>
      <c r="AB191" s="3" t="str">
        <f>IF($A191="","",IF((AND($A191="ADD",OR(AA191="",AA191="In Use"))),"5",(_xlfn.XLOOKUP(AA191,ud_asset_status[lookupValue],ud_asset_status[lookupKey],""))))</f>
        <v/>
      </c>
      <c r="AD191" s="3" t="str">
        <f>IF($A191="ADD",IF(NOT(ISBLANK(AC191)),_xlfn.XLOOKUP(AC191,ud_replacement_status[lookupValue],ud_replacement_status[lookupKey],"ERROR"),""), "")</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O191" s="3" t="str">
        <f>IF($A191="ADD",IF(NOT(ISBLANK(AN191)),_xlfn.XLOOKUP(AN191,ud_maintenance_organisation[lookupValue],ud_maintenance_organisation[lookupKey],"ERROR"),""), "")</f>
        <v/>
      </c>
      <c r="AP191" s="3" t="str">
        <f t="shared" si="23"/>
        <v/>
      </c>
      <c r="AQ191" s="3" t="str">
        <f>IF($A191="","",IF((AND($A191="ADD",OR(AP191="",AP191="Vested Assets"))),"12",(_xlfn.XLOOKUP(AP191,ud_work_category[lookupValue],ud_work_category[lookupKey],""))))</f>
        <v/>
      </c>
      <c r="AR191" s="6"/>
      <c r="AS191" s="2" t="str">
        <f t="shared" si="24"/>
        <v/>
      </c>
      <c r="AT191" s="3" t="str">
        <f t="shared" si="25"/>
        <v/>
      </c>
      <c r="AU191" s="3" t="str">
        <f>IF($A191="","",IF((AND($A191="ADD",OR(AT191="",AT191="Excellent"))),"1",(_xlfn.XLOOKUP(AT191,condition[lookupValue],condition[lookupKey],""))))</f>
        <v/>
      </c>
      <c r="AV191" s="7" t="str">
        <f t="shared" si="26"/>
        <v/>
      </c>
      <c r="AW191" s="8"/>
    </row>
    <row r="192" spans="2:49" x14ac:dyDescent="0.25">
      <c r="B192" s="4"/>
      <c r="D192" s="3" t="str">
        <f>IF($A192="ADD",IF(NOT(ISBLANK(C192)),_xlfn.XLOOKUP(C192,ud_amds_table_list[lookupValue],ud_amds_table_list[lookupKey],"ERROR"),""), "")</f>
        <v/>
      </c>
      <c r="G192" s="3" t="str">
        <f>IF($A192="ADD",IF(NOT(ISBLANK(F192)),_xlfn.XLOOKUP(F192,roadnames[lookupValue],roadnames[lookupKey],"ERROR"),""), "")</f>
        <v/>
      </c>
      <c r="H192" s="5"/>
      <c r="I192" s="5"/>
      <c r="J192" s="22"/>
      <c r="L192" s="3" t="str">
        <f>IF($A192="ADD",IF(NOT(ISBLANK(K192)),_xlfn.XLOOKUP(K192,side[lookupValue],side[lookupKey],"ERROR"),""), "")</f>
        <v/>
      </c>
      <c r="M192" s="4"/>
      <c r="O192" s="3" t="str">
        <f>IF($A192="ADD",IF(NOT(ISBLANK(N192)),_xlfn.XLOOKUP(N192,ud_placement[lookupValue],ud_placement[lookupKey],"ERROR"),""), "")</f>
        <v/>
      </c>
      <c r="Q192" s="3" t="str">
        <f>IF($A192="ADD",IF(NOT(ISBLANK(P192)),_xlfn.XLOOKUP(P192,ud_outreach_type[lookupValue],ud_outreach_type[lookupKey],"ERROR"),""), "")</f>
        <v/>
      </c>
      <c r="R192" s="22"/>
      <c r="S192" s="6"/>
      <c r="V192" s="3" t="str">
        <f>IF($A192="ADD",IF(NOT(ISBLANK(U192)),_xlfn.XLOOKUP(U192,ud_coating_system[lookupValue],ud_coating_system[lookupKey],"ERROR"),""), "")</f>
        <v/>
      </c>
      <c r="W192" s="8"/>
      <c r="X192" s="7"/>
      <c r="Y192" s="4" t="str">
        <f t="shared" ca="1" si="18"/>
        <v/>
      </c>
      <c r="Z192" s="4"/>
      <c r="AA192" s="3" t="str">
        <f t="shared" si="19"/>
        <v/>
      </c>
      <c r="AB192" s="3" t="str">
        <f>IF($A192="","",IF((AND($A192="ADD",OR(AA192="",AA192="In Use"))),"5",(_xlfn.XLOOKUP(AA192,ud_asset_status[lookupValue],ud_asset_status[lookupKey],""))))</f>
        <v/>
      </c>
      <c r="AD192" s="3" t="str">
        <f>IF($A192="ADD",IF(NOT(ISBLANK(AC192)),_xlfn.XLOOKUP(AC192,ud_replacement_status[lookupValue],ud_replacement_status[lookupKey],"ERROR"),""), "")</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O192" s="3" t="str">
        <f>IF($A192="ADD",IF(NOT(ISBLANK(AN192)),_xlfn.XLOOKUP(AN192,ud_maintenance_organisation[lookupValue],ud_maintenance_organisation[lookupKey],"ERROR"),""), "")</f>
        <v/>
      </c>
      <c r="AP192" s="3" t="str">
        <f t="shared" si="23"/>
        <v/>
      </c>
      <c r="AQ192" s="3" t="str">
        <f>IF($A192="","",IF((AND($A192="ADD",OR(AP192="",AP192="Vested Assets"))),"12",(_xlfn.XLOOKUP(AP192,ud_work_category[lookupValue],ud_work_category[lookupKey],""))))</f>
        <v/>
      </c>
      <c r="AR192" s="6"/>
      <c r="AS192" s="2" t="str">
        <f t="shared" si="24"/>
        <v/>
      </c>
      <c r="AT192" s="3" t="str">
        <f t="shared" si="25"/>
        <v/>
      </c>
      <c r="AU192" s="3" t="str">
        <f>IF($A192="","",IF((AND($A192="ADD",OR(AT192="",AT192="Excellent"))),"1",(_xlfn.XLOOKUP(AT192,condition[lookupValue],condition[lookupKey],""))))</f>
        <v/>
      </c>
      <c r="AV192" s="7" t="str">
        <f t="shared" si="26"/>
        <v/>
      </c>
      <c r="AW192" s="8"/>
    </row>
    <row r="193" spans="2:49" x14ac:dyDescent="0.25">
      <c r="B193" s="4"/>
      <c r="D193" s="3" t="str">
        <f>IF($A193="ADD",IF(NOT(ISBLANK(C193)),_xlfn.XLOOKUP(C193,ud_amds_table_list[lookupValue],ud_amds_table_list[lookupKey],"ERROR"),""), "")</f>
        <v/>
      </c>
      <c r="G193" s="3" t="str">
        <f>IF($A193="ADD",IF(NOT(ISBLANK(F193)),_xlfn.XLOOKUP(F193,roadnames[lookupValue],roadnames[lookupKey],"ERROR"),""), "")</f>
        <v/>
      </c>
      <c r="H193" s="5"/>
      <c r="I193" s="5"/>
      <c r="J193" s="22"/>
      <c r="L193" s="3" t="str">
        <f>IF($A193="ADD",IF(NOT(ISBLANK(K193)),_xlfn.XLOOKUP(K193,side[lookupValue],side[lookupKey],"ERROR"),""), "")</f>
        <v/>
      </c>
      <c r="M193" s="4"/>
      <c r="O193" s="3" t="str">
        <f>IF($A193="ADD",IF(NOT(ISBLANK(N193)),_xlfn.XLOOKUP(N193,ud_placement[lookupValue],ud_placement[lookupKey],"ERROR"),""), "")</f>
        <v/>
      </c>
      <c r="Q193" s="3" t="str">
        <f>IF($A193="ADD",IF(NOT(ISBLANK(P193)),_xlfn.XLOOKUP(P193,ud_outreach_type[lookupValue],ud_outreach_type[lookupKey],"ERROR"),""), "")</f>
        <v/>
      </c>
      <c r="R193" s="22"/>
      <c r="S193" s="6"/>
      <c r="V193" s="3" t="str">
        <f>IF($A193="ADD",IF(NOT(ISBLANK(U193)),_xlfn.XLOOKUP(U193,ud_coating_system[lookupValue],ud_coating_system[lookupKey],"ERROR"),""), "")</f>
        <v/>
      </c>
      <c r="W193" s="8"/>
      <c r="X193" s="7"/>
      <c r="Y193" s="4" t="str">
        <f t="shared" ca="1" si="18"/>
        <v/>
      </c>
      <c r="Z193" s="4"/>
      <c r="AA193" s="3" t="str">
        <f t="shared" si="19"/>
        <v/>
      </c>
      <c r="AB193" s="3" t="str">
        <f>IF($A193="","",IF((AND($A193="ADD",OR(AA193="",AA193="In Use"))),"5",(_xlfn.XLOOKUP(AA193,ud_asset_status[lookupValue],ud_asset_status[lookupKey],""))))</f>
        <v/>
      </c>
      <c r="AD193" s="3" t="str">
        <f>IF($A193="ADD",IF(NOT(ISBLANK(AC193)),_xlfn.XLOOKUP(AC193,ud_replacement_status[lookupValue],ud_replacement_status[lookupKey],"ERROR"),""), "")</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O193" s="3" t="str">
        <f>IF($A193="ADD",IF(NOT(ISBLANK(AN193)),_xlfn.XLOOKUP(AN193,ud_maintenance_organisation[lookupValue],ud_maintenance_organisation[lookupKey],"ERROR"),""), "")</f>
        <v/>
      </c>
      <c r="AP193" s="3" t="str">
        <f t="shared" si="23"/>
        <v/>
      </c>
      <c r="AQ193" s="3" t="str">
        <f>IF($A193="","",IF((AND($A193="ADD",OR(AP193="",AP193="Vested Assets"))),"12",(_xlfn.XLOOKUP(AP193,ud_work_category[lookupValue],ud_work_category[lookupKey],""))))</f>
        <v/>
      </c>
      <c r="AR193" s="6"/>
      <c r="AS193" s="2" t="str">
        <f t="shared" si="24"/>
        <v/>
      </c>
      <c r="AT193" s="3" t="str">
        <f t="shared" si="25"/>
        <v/>
      </c>
      <c r="AU193" s="3" t="str">
        <f>IF($A193="","",IF((AND($A193="ADD",OR(AT193="",AT193="Excellent"))),"1",(_xlfn.XLOOKUP(AT193,condition[lookupValue],condition[lookupKey],""))))</f>
        <v/>
      </c>
      <c r="AV193" s="7" t="str">
        <f t="shared" si="26"/>
        <v/>
      </c>
      <c r="AW193" s="8"/>
    </row>
    <row r="194" spans="2:49" x14ac:dyDescent="0.25">
      <c r="B194" s="4"/>
      <c r="D194" s="3" t="str">
        <f>IF($A194="ADD",IF(NOT(ISBLANK(C194)),_xlfn.XLOOKUP(C194,ud_amds_table_list[lookupValue],ud_amds_table_list[lookupKey],"ERROR"),""), "")</f>
        <v/>
      </c>
      <c r="G194" s="3" t="str">
        <f>IF($A194="ADD",IF(NOT(ISBLANK(F194)),_xlfn.XLOOKUP(F194,roadnames[lookupValue],roadnames[lookupKey],"ERROR"),""), "")</f>
        <v/>
      </c>
      <c r="H194" s="5"/>
      <c r="I194" s="5"/>
      <c r="J194" s="22"/>
      <c r="L194" s="3" t="str">
        <f>IF($A194="ADD",IF(NOT(ISBLANK(K194)),_xlfn.XLOOKUP(K194,side[lookupValue],side[lookupKey],"ERROR"),""), "")</f>
        <v/>
      </c>
      <c r="M194" s="4"/>
      <c r="O194" s="3" t="str">
        <f>IF($A194="ADD",IF(NOT(ISBLANK(N194)),_xlfn.XLOOKUP(N194,ud_placement[lookupValue],ud_placement[lookupKey],"ERROR"),""), "")</f>
        <v/>
      </c>
      <c r="Q194" s="3" t="str">
        <f>IF($A194="ADD",IF(NOT(ISBLANK(P194)),_xlfn.XLOOKUP(P194,ud_outreach_type[lookupValue],ud_outreach_type[lookupKey],"ERROR"),""), "")</f>
        <v/>
      </c>
      <c r="R194" s="22"/>
      <c r="S194" s="6"/>
      <c r="V194" s="3" t="str">
        <f>IF($A194="ADD",IF(NOT(ISBLANK(U194)),_xlfn.XLOOKUP(U194,ud_coating_system[lookupValue],ud_coating_system[lookupKey],"ERROR"),""), "")</f>
        <v/>
      </c>
      <c r="W194" s="8"/>
      <c r="X194" s="7"/>
      <c r="Y194" s="4" t="str">
        <f t="shared" ca="1" si="18"/>
        <v/>
      </c>
      <c r="Z194" s="4"/>
      <c r="AA194" s="3" t="str">
        <f t="shared" si="19"/>
        <v/>
      </c>
      <c r="AB194" s="3" t="str">
        <f>IF($A194="","",IF((AND($A194="ADD",OR(AA194="",AA194="In Use"))),"5",(_xlfn.XLOOKUP(AA194,ud_asset_status[lookupValue],ud_asset_status[lookupKey],""))))</f>
        <v/>
      </c>
      <c r="AD194" s="3" t="str">
        <f>IF($A194="ADD",IF(NOT(ISBLANK(AC194)),_xlfn.XLOOKUP(AC194,ud_replacement_status[lookupValue],ud_replacement_status[lookupKey],"ERROR"),""), "")</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O194" s="3" t="str">
        <f>IF($A194="ADD",IF(NOT(ISBLANK(AN194)),_xlfn.XLOOKUP(AN194,ud_maintenance_organisation[lookupValue],ud_maintenance_organisation[lookupKey],"ERROR"),""), "")</f>
        <v/>
      </c>
      <c r="AP194" s="3" t="str">
        <f t="shared" si="23"/>
        <v/>
      </c>
      <c r="AQ194" s="3" t="str">
        <f>IF($A194="","",IF((AND($A194="ADD",OR(AP194="",AP194="Vested Assets"))),"12",(_xlfn.XLOOKUP(AP194,ud_work_category[lookupValue],ud_work_category[lookupKey],""))))</f>
        <v/>
      </c>
      <c r="AR194" s="6"/>
      <c r="AS194" s="2" t="str">
        <f t="shared" si="24"/>
        <v/>
      </c>
      <c r="AT194" s="3" t="str">
        <f t="shared" si="25"/>
        <v/>
      </c>
      <c r="AU194" s="3" t="str">
        <f>IF($A194="","",IF((AND($A194="ADD",OR(AT194="",AT194="Excellent"))),"1",(_xlfn.XLOOKUP(AT194,condition[lookupValue],condition[lookupKey],""))))</f>
        <v/>
      </c>
      <c r="AV194" s="7" t="str">
        <f t="shared" si="26"/>
        <v/>
      </c>
      <c r="AW194" s="8"/>
    </row>
    <row r="195" spans="2:49" x14ac:dyDescent="0.25">
      <c r="B195" s="4"/>
      <c r="D195" s="3" t="str">
        <f>IF($A195="ADD",IF(NOT(ISBLANK(C195)),_xlfn.XLOOKUP(C195,ud_amds_table_list[lookupValue],ud_amds_table_list[lookupKey],"ERROR"),""), "")</f>
        <v/>
      </c>
      <c r="G195" s="3" t="str">
        <f>IF($A195="ADD",IF(NOT(ISBLANK(F195)),_xlfn.XLOOKUP(F195,roadnames[lookupValue],roadnames[lookupKey],"ERROR"),""), "")</f>
        <v/>
      </c>
      <c r="H195" s="5"/>
      <c r="I195" s="5"/>
      <c r="J195" s="22"/>
      <c r="L195" s="3" t="str">
        <f>IF($A195="ADD",IF(NOT(ISBLANK(K195)),_xlfn.XLOOKUP(K195,side[lookupValue],side[lookupKey],"ERROR"),""), "")</f>
        <v/>
      </c>
      <c r="M195" s="4"/>
      <c r="O195" s="3" t="str">
        <f>IF($A195="ADD",IF(NOT(ISBLANK(N195)),_xlfn.XLOOKUP(N195,ud_placement[lookupValue],ud_placement[lookupKey],"ERROR"),""), "")</f>
        <v/>
      </c>
      <c r="Q195" s="3" t="str">
        <f>IF($A195="ADD",IF(NOT(ISBLANK(P195)),_xlfn.XLOOKUP(P195,ud_outreach_type[lookupValue],ud_outreach_type[lookupKey],"ERROR"),""), "")</f>
        <v/>
      </c>
      <c r="R195" s="22"/>
      <c r="S195" s="6"/>
      <c r="V195" s="3" t="str">
        <f>IF($A195="ADD",IF(NOT(ISBLANK(U195)),_xlfn.XLOOKUP(U195,ud_coating_system[lookupValue],ud_coating_system[lookupKey],"ERROR"),""), "")</f>
        <v/>
      </c>
      <c r="W195" s="8"/>
      <c r="X195" s="7"/>
      <c r="Y195" s="4" t="str">
        <f t="shared" ca="1" si="18"/>
        <v/>
      </c>
      <c r="Z195" s="4"/>
      <c r="AA195" s="3" t="str">
        <f t="shared" si="19"/>
        <v/>
      </c>
      <c r="AB195" s="3" t="str">
        <f>IF($A195="","",IF((AND($A195="ADD",OR(AA195="",AA195="In Use"))),"5",(_xlfn.XLOOKUP(AA195,ud_asset_status[lookupValue],ud_asset_status[lookupKey],""))))</f>
        <v/>
      </c>
      <c r="AD195" s="3" t="str">
        <f>IF($A195="ADD",IF(NOT(ISBLANK(AC195)),_xlfn.XLOOKUP(AC195,ud_replacement_status[lookupValue],ud_replacement_status[lookupKey],"ERROR"),""), "")</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O195" s="3" t="str">
        <f>IF($A195="ADD",IF(NOT(ISBLANK(AN195)),_xlfn.XLOOKUP(AN195,ud_maintenance_organisation[lookupValue],ud_maintenance_organisation[lookupKey],"ERROR"),""), "")</f>
        <v/>
      </c>
      <c r="AP195" s="3" t="str">
        <f t="shared" si="23"/>
        <v/>
      </c>
      <c r="AQ195" s="3" t="str">
        <f>IF($A195="","",IF((AND($A195="ADD",OR(AP195="",AP195="Vested Assets"))),"12",(_xlfn.XLOOKUP(AP195,ud_work_category[lookupValue],ud_work_category[lookupKey],""))))</f>
        <v/>
      </c>
      <c r="AR195" s="6"/>
      <c r="AS195" s="2" t="str">
        <f t="shared" si="24"/>
        <v/>
      </c>
      <c r="AT195" s="3" t="str">
        <f t="shared" si="25"/>
        <v/>
      </c>
      <c r="AU195" s="3" t="str">
        <f>IF($A195="","",IF((AND($A195="ADD",OR(AT195="",AT195="Excellent"))),"1",(_xlfn.XLOOKUP(AT195,condition[lookupValue],condition[lookupKey],""))))</f>
        <v/>
      </c>
      <c r="AV195" s="7" t="str">
        <f t="shared" si="26"/>
        <v/>
      </c>
      <c r="AW195" s="8"/>
    </row>
    <row r="196" spans="2:49" x14ac:dyDescent="0.25">
      <c r="B196" s="4"/>
      <c r="D196" s="3" t="str">
        <f>IF($A196="ADD",IF(NOT(ISBLANK(C196)),_xlfn.XLOOKUP(C196,ud_amds_table_list[lookupValue],ud_amds_table_list[lookupKey],"ERROR"),""), "")</f>
        <v/>
      </c>
      <c r="G196" s="3" t="str">
        <f>IF($A196="ADD",IF(NOT(ISBLANK(F196)),_xlfn.XLOOKUP(F196,roadnames[lookupValue],roadnames[lookupKey],"ERROR"),""), "")</f>
        <v/>
      </c>
      <c r="H196" s="5"/>
      <c r="I196" s="5"/>
      <c r="J196" s="22"/>
      <c r="L196" s="3" t="str">
        <f>IF($A196="ADD",IF(NOT(ISBLANK(K196)),_xlfn.XLOOKUP(K196,side[lookupValue],side[lookupKey],"ERROR"),""), "")</f>
        <v/>
      </c>
      <c r="M196" s="4"/>
      <c r="O196" s="3" t="str">
        <f>IF($A196="ADD",IF(NOT(ISBLANK(N196)),_xlfn.XLOOKUP(N196,ud_placement[lookupValue],ud_placement[lookupKey],"ERROR"),""), "")</f>
        <v/>
      </c>
      <c r="Q196" s="3" t="str">
        <f>IF($A196="ADD",IF(NOT(ISBLANK(P196)),_xlfn.XLOOKUP(P196,ud_outreach_type[lookupValue],ud_outreach_type[lookupKey],"ERROR"),""), "")</f>
        <v/>
      </c>
      <c r="R196" s="22"/>
      <c r="S196" s="6"/>
      <c r="V196" s="3" t="str">
        <f>IF($A196="ADD",IF(NOT(ISBLANK(U196)),_xlfn.XLOOKUP(U196,ud_coating_system[lookupValue],ud_coating_system[lookupKey],"ERROR"),""), "")</f>
        <v/>
      </c>
      <c r="W196" s="8"/>
      <c r="X196" s="7"/>
      <c r="Y196" s="4" t="str">
        <f t="shared" ca="1" si="18"/>
        <v/>
      </c>
      <c r="Z196" s="4"/>
      <c r="AA196" s="3" t="str">
        <f t="shared" si="19"/>
        <v/>
      </c>
      <c r="AB196" s="3" t="str">
        <f>IF($A196="","",IF((AND($A196="ADD",OR(AA196="",AA196="In Use"))),"5",(_xlfn.XLOOKUP(AA196,ud_asset_status[lookupValue],ud_asset_status[lookupKey],""))))</f>
        <v/>
      </c>
      <c r="AD196" s="3" t="str">
        <f>IF($A196="ADD",IF(NOT(ISBLANK(AC196)),_xlfn.XLOOKUP(AC196,ud_replacement_status[lookupValue],ud_replacement_status[lookupKey],"ERROR"),""), "")</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O196" s="3" t="str">
        <f>IF($A196="ADD",IF(NOT(ISBLANK(AN196)),_xlfn.XLOOKUP(AN196,ud_maintenance_organisation[lookupValue],ud_maintenance_organisation[lookupKey],"ERROR"),""), "")</f>
        <v/>
      </c>
      <c r="AP196" s="3" t="str">
        <f t="shared" si="23"/>
        <v/>
      </c>
      <c r="AQ196" s="3" t="str">
        <f>IF($A196="","",IF((AND($A196="ADD",OR(AP196="",AP196="Vested Assets"))),"12",(_xlfn.XLOOKUP(AP196,ud_work_category[lookupValue],ud_work_category[lookupKey],""))))</f>
        <v/>
      </c>
      <c r="AR196" s="6"/>
      <c r="AS196" s="2" t="str">
        <f t="shared" si="24"/>
        <v/>
      </c>
      <c r="AT196" s="3" t="str">
        <f t="shared" si="25"/>
        <v/>
      </c>
      <c r="AU196" s="3" t="str">
        <f>IF($A196="","",IF((AND($A196="ADD",OR(AT196="",AT196="Excellent"))),"1",(_xlfn.XLOOKUP(AT196,condition[lookupValue],condition[lookupKey],""))))</f>
        <v/>
      </c>
      <c r="AV196" s="7" t="str">
        <f t="shared" si="26"/>
        <v/>
      </c>
      <c r="AW196" s="8"/>
    </row>
    <row r="197" spans="2:49" x14ac:dyDescent="0.25">
      <c r="B197" s="4"/>
      <c r="D197" s="3" t="str">
        <f>IF($A197="ADD",IF(NOT(ISBLANK(C197)),_xlfn.XLOOKUP(C197,ud_amds_table_list[lookupValue],ud_amds_table_list[lookupKey],"ERROR"),""), "")</f>
        <v/>
      </c>
      <c r="G197" s="3" t="str">
        <f>IF($A197="ADD",IF(NOT(ISBLANK(F197)),_xlfn.XLOOKUP(F197,roadnames[lookupValue],roadnames[lookupKey],"ERROR"),""), "")</f>
        <v/>
      </c>
      <c r="H197" s="5"/>
      <c r="I197" s="5"/>
      <c r="J197" s="22"/>
      <c r="L197" s="3" t="str">
        <f>IF($A197="ADD",IF(NOT(ISBLANK(K197)),_xlfn.XLOOKUP(K197,side[lookupValue],side[lookupKey],"ERROR"),""), "")</f>
        <v/>
      </c>
      <c r="M197" s="4"/>
      <c r="O197" s="3" t="str">
        <f>IF($A197="ADD",IF(NOT(ISBLANK(N197)),_xlfn.XLOOKUP(N197,ud_placement[lookupValue],ud_placement[lookupKey],"ERROR"),""), "")</f>
        <v/>
      </c>
      <c r="Q197" s="3" t="str">
        <f>IF($A197="ADD",IF(NOT(ISBLANK(P197)),_xlfn.XLOOKUP(P197,ud_outreach_type[lookupValue],ud_outreach_type[lookupKey],"ERROR"),""), "")</f>
        <v/>
      </c>
      <c r="R197" s="22"/>
      <c r="S197" s="6"/>
      <c r="V197" s="3" t="str">
        <f>IF($A197="ADD",IF(NOT(ISBLANK(U197)),_xlfn.XLOOKUP(U197,ud_coating_system[lookupValue],ud_coating_system[lookupKey],"ERROR"),""), "")</f>
        <v/>
      </c>
      <c r="W197" s="8"/>
      <c r="X197" s="7"/>
      <c r="Y197" s="4" t="str">
        <f t="shared" ca="1" si="18"/>
        <v/>
      </c>
      <c r="Z197" s="4"/>
      <c r="AA197" s="3" t="str">
        <f t="shared" si="19"/>
        <v/>
      </c>
      <c r="AB197" s="3" t="str">
        <f>IF($A197="","",IF((AND($A197="ADD",OR(AA197="",AA197="In Use"))),"5",(_xlfn.XLOOKUP(AA197,ud_asset_status[lookupValue],ud_asset_status[lookupKey],""))))</f>
        <v/>
      </c>
      <c r="AD197" s="3" t="str">
        <f>IF($A197="ADD",IF(NOT(ISBLANK(AC197)),_xlfn.XLOOKUP(AC197,ud_replacement_status[lookupValue],ud_replacement_status[lookupKey],"ERROR"),""), "")</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O197" s="3" t="str">
        <f>IF($A197="ADD",IF(NOT(ISBLANK(AN197)),_xlfn.XLOOKUP(AN197,ud_maintenance_organisation[lookupValue],ud_maintenance_organisation[lookupKey],"ERROR"),""), "")</f>
        <v/>
      </c>
      <c r="AP197" s="3" t="str">
        <f t="shared" si="23"/>
        <v/>
      </c>
      <c r="AQ197" s="3" t="str">
        <f>IF($A197="","",IF((AND($A197="ADD",OR(AP197="",AP197="Vested Assets"))),"12",(_xlfn.XLOOKUP(AP197,ud_work_category[lookupValue],ud_work_category[lookupKey],""))))</f>
        <v/>
      </c>
      <c r="AR197" s="6"/>
      <c r="AS197" s="2" t="str">
        <f t="shared" si="24"/>
        <v/>
      </c>
      <c r="AT197" s="3" t="str">
        <f t="shared" si="25"/>
        <v/>
      </c>
      <c r="AU197" s="3" t="str">
        <f>IF($A197="","",IF((AND($A197="ADD",OR(AT197="",AT197="Excellent"))),"1",(_xlfn.XLOOKUP(AT197,condition[lookupValue],condition[lookupKey],""))))</f>
        <v/>
      </c>
      <c r="AV197" s="7" t="str">
        <f t="shared" si="26"/>
        <v/>
      </c>
      <c r="AW197" s="8"/>
    </row>
    <row r="198" spans="2:49" x14ac:dyDescent="0.25">
      <c r="B198" s="4"/>
      <c r="D198" s="3" t="str">
        <f>IF($A198="ADD",IF(NOT(ISBLANK(C198)),_xlfn.XLOOKUP(C198,ud_amds_table_list[lookupValue],ud_amds_table_list[lookupKey],"ERROR"),""), "")</f>
        <v/>
      </c>
      <c r="G198" s="3" t="str">
        <f>IF($A198="ADD",IF(NOT(ISBLANK(F198)),_xlfn.XLOOKUP(F198,roadnames[lookupValue],roadnames[lookupKey],"ERROR"),""), "")</f>
        <v/>
      </c>
      <c r="H198" s="5"/>
      <c r="I198" s="5"/>
      <c r="J198" s="22"/>
      <c r="L198" s="3" t="str">
        <f>IF($A198="ADD",IF(NOT(ISBLANK(K198)),_xlfn.XLOOKUP(K198,side[lookupValue],side[lookupKey],"ERROR"),""), "")</f>
        <v/>
      </c>
      <c r="M198" s="4"/>
      <c r="O198" s="3" t="str">
        <f>IF($A198="ADD",IF(NOT(ISBLANK(N198)),_xlfn.XLOOKUP(N198,ud_placement[lookupValue],ud_placement[lookupKey],"ERROR"),""), "")</f>
        <v/>
      </c>
      <c r="Q198" s="3" t="str">
        <f>IF($A198="ADD",IF(NOT(ISBLANK(P198)),_xlfn.XLOOKUP(P198,ud_outreach_type[lookupValue],ud_outreach_type[lookupKey],"ERROR"),""), "")</f>
        <v/>
      </c>
      <c r="R198" s="22"/>
      <c r="S198" s="6"/>
      <c r="V198" s="3" t="str">
        <f>IF($A198="ADD",IF(NOT(ISBLANK(U198)),_xlfn.XLOOKUP(U198,ud_coating_system[lookupValue],ud_coating_system[lookupKey],"ERROR"),""), "")</f>
        <v/>
      </c>
      <c r="W198" s="8"/>
      <c r="X198" s="7"/>
      <c r="Y198" s="4" t="str">
        <f t="shared" ca="1" si="18"/>
        <v/>
      </c>
      <c r="Z198" s="4"/>
      <c r="AA198" s="3" t="str">
        <f t="shared" si="19"/>
        <v/>
      </c>
      <c r="AB198" s="3" t="str">
        <f>IF($A198="","",IF((AND($A198="ADD",OR(AA198="",AA198="In Use"))),"5",(_xlfn.XLOOKUP(AA198,ud_asset_status[lookupValue],ud_asset_status[lookupKey],""))))</f>
        <v/>
      </c>
      <c r="AD198" s="3" t="str">
        <f>IF($A198="ADD",IF(NOT(ISBLANK(AC198)),_xlfn.XLOOKUP(AC198,ud_replacement_status[lookupValue],ud_replacement_status[lookupKey],"ERROR"),""), "")</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O198" s="3" t="str">
        <f>IF($A198="ADD",IF(NOT(ISBLANK(AN198)),_xlfn.XLOOKUP(AN198,ud_maintenance_organisation[lookupValue],ud_maintenance_organisation[lookupKey],"ERROR"),""), "")</f>
        <v/>
      </c>
      <c r="AP198" s="3" t="str">
        <f t="shared" si="23"/>
        <v/>
      </c>
      <c r="AQ198" s="3" t="str">
        <f>IF($A198="","",IF((AND($A198="ADD",OR(AP198="",AP198="Vested Assets"))),"12",(_xlfn.XLOOKUP(AP198,ud_work_category[lookupValue],ud_work_category[lookupKey],""))))</f>
        <v/>
      </c>
      <c r="AR198" s="6"/>
      <c r="AS198" s="2" t="str">
        <f t="shared" si="24"/>
        <v/>
      </c>
      <c r="AT198" s="3" t="str">
        <f t="shared" si="25"/>
        <v/>
      </c>
      <c r="AU198" s="3" t="str">
        <f>IF($A198="","",IF((AND($A198="ADD",OR(AT198="",AT198="Excellent"))),"1",(_xlfn.XLOOKUP(AT198,condition[lookupValue],condition[lookupKey],""))))</f>
        <v/>
      </c>
      <c r="AV198" s="7" t="str">
        <f t="shared" si="26"/>
        <v/>
      </c>
      <c r="AW198" s="8"/>
    </row>
    <row r="199" spans="2:49" x14ac:dyDescent="0.25">
      <c r="B199" s="4"/>
      <c r="D199" s="3" t="str">
        <f>IF($A199="ADD",IF(NOT(ISBLANK(C199)),_xlfn.XLOOKUP(C199,ud_amds_table_list[lookupValue],ud_amds_table_list[lookupKey],"ERROR"),""), "")</f>
        <v/>
      </c>
      <c r="G199" s="3" t="str">
        <f>IF($A199="ADD",IF(NOT(ISBLANK(F199)),_xlfn.XLOOKUP(F199,roadnames[lookupValue],roadnames[lookupKey],"ERROR"),""), "")</f>
        <v/>
      </c>
      <c r="H199" s="5"/>
      <c r="I199" s="5"/>
      <c r="J199" s="22"/>
      <c r="L199" s="3" t="str">
        <f>IF($A199="ADD",IF(NOT(ISBLANK(K199)),_xlfn.XLOOKUP(K199,side[lookupValue],side[lookupKey],"ERROR"),""), "")</f>
        <v/>
      </c>
      <c r="M199" s="4"/>
      <c r="O199" s="3" t="str">
        <f>IF($A199="ADD",IF(NOT(ISBLANK(N199)),_xlfn.XLOOKUP(N199,ud_placement[lookupValue],ud_placement[lookupKey],"ERROR"),""), "")</f>
        <v/>
      </c>
      <c r="Q199" s="3" t="str">
        <f>IF($A199="ADD",IF(NOT(ISBLANK(P199)),_xlfn.XLOOKUP(P199,ud_outreach_type[lookupValue],ud_outreach_type[lookupKey],"ERROR"),""), "")</f>
        <v/>
      </c>
      <c r="R199" s="22"/>
      <c r="S199" s="6"/>
      <c r="V199" s="3" t="str">
        <f>IF($A199="ADD",IF(NOT(ISBLANK(U199)),_xlfn.XLOOKUP(U199,ud_coating_system[lookupValue],ud_coating_system[lookupKey],"ERROR"),""), "")</f>
        <v/>
      </c>
      <c r="W199" s="8"/>
      <c r="X199" s="7"/>
      <c r="Y199" s="4" t="str">
        <f t="shared" ca="1" si="18"/>
        <v/>
      </c>
      <c r="Z199" s="4"/>
      <c r="AA199" s="3" t="str">
        <f t="shared" si="19"/>
        <v/>
      </c>
      <c r="AB199" s="3" t="str">
        <f>IF($A199="","",IF((AND($A199="ADD",OR(AA199="",AA199="In Use"))),"5",(_xlfn.XLOOKUP(AA199,ud_asset_status[lookupValue],ud_asset_status[lookupKey],""))))</f>
        <v/>
      </c>
      <c r="AD199" s="3" t="str">
        <f>IF($A199="ADD",IF(NOT(ISBLANK(AC199)),_xlfn.XLOOKUP(AC199,ud_replacement_status[lookupValue],ud_replacement_status[lookupKey],"ERROR"),""), "")</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O199" s="3" t="str">
        <f>IF($A199="ADD",IF(NOT(ISBLANK(AN199)),_xlfn.XLOOKUP(AN199,ud_maintenance_organisation[lookupValue],ud_maintenance_organisation[lookupKey],"ERROR"),""), "")</f>
        <v/>
      </c>
      <c r="AP199" s="3" t="str">
        <f t="shared" si="23"/>
        <v/>
      </c>
      <c r="AQ199" s="3" t="str">
        <f>IF($A199="","",IF((AND($A199="ADD",OR(AP199="",AP199="Vested Assets"))),"12",(_xlfn.XLOOKUP(AP199,ud_work_category[lookupValue],ud_work_category[lookupKey],""))))</f>
        <v/>
      </c>
      <c r="AR199" s="6"/>
      <c r="AS199" s="2" t="str">
        <f t="shared" si="24"/>
        <v/>
      </c>
      <c r="AT199" s="3" t="str">
        <f t="shared" si="25"/>
        <v/>
      </c>
      <c r="AU199" s="3" t="str">
        <f>IF($A199="","",IF((AND($A199="ADD",OR(AT199="",AT199="Excellent"))),"1",(_xlfn.XLOOKUP(AT199,condition[lookupValue],condition[lookupKey],""))))</f>
        <v/>
      </c>
      <c r="AV199" s="7" t="str">
        <f t="shared" si="26"/>
        <v/>
      </c>
      <c r="AW199" s="8"/>
    </row>
    <row r="200" spans="2:49" x14ac:dyDescent="0.25">
      <c r="B200" s="4"/>
      <c r="D200" s="3" t="str">
        <f>IF($A200="ADD",IF(NOT(ISBLANK(C200)),_xlfn.XLOOKUP(C200,ud_amds_table_list[lookupValue],ud_amds_table_list[lookupKey],"ERROR"),""), "")</f>
        <v/>
      </c>
      <c r="G200" s="3" t="str">
        <f>IF($A200="ADD",IF(NOT(ISBLANK(F200)),_xlfn.XLOOKUP(F200,roadnames[lookupValue],roadnames[lookupKey],"ERROR"),""), "")</f>
        <v/>
      </c>
      <c r="H200" s="5"/>
      <c r="I200" s="5"/>
      <c r="J200" s="22"/>
      <c r="L200" s="3" t="str">
        <f>IF($A200="ADD",IF(NOT(ISBLANK(K200)),_xlfn.XLOOKUP(K200,side[lookupValue],side[lookupKey],"ERROR"),""), "")</f>
        <v/>
      </c>
      <c r="M200" s="4"/>
      <c r="O200" s="3" t="str">
        <f>IF($A200="ADD",IF(NOT(ISBLANK(N200)),_xlfn.XLOOKUP(N200,ud_placement[lookupValue],ud_placement[lookupKey],"ERROR"),""), "")</f>
        <v/>
      </c>
      <c r="Q200" s="3" t="str">
        <f>IF($A200="ADD",IF(NOT(ISBLANK(P200)),_xlfn.XLOOKUP(P200,ud_outreach_type[lookupValue],ud_outreach_type[lookupKey],"ERROR"),""), "")</f>
        <v/>
      </c>
      <c r="R200" s="22"/>
      <c r="S200" s="6"/>
      <c r="V200" s="3" t="str">
        <f>IF($A200="ADD",IF(NOT(ISBLANK(U200)),_xlfn.XLOOKUP(U200,ud_coating_system[lookupValue],ud_coating_system[lookupKey],"ERROR"),""), "")</f>
        <v/>
      </c>
      <c r="W200" s="8"/>
      <c r="X200" s="7"/>
      <c r="Y200" s="4" t="str">
        <f t="shared" ca="1" si="18"/>
        <v/>
      </c>
      <c r="Z200" s="4"/>
      <c r="AA200" s="3" t="str">
        <f t="shared" si="19"/>
        <v/>
      </c>
      <c r="AB200" s="3" t="str">
        <f>IF($A200="","",IF((AND($A200="ADD",OR(AA200="",AA200="In Use"))),"5",(_xlfn.XLOOKUP(AA200,ud_asset_status[lookupValue],ud_asset_status[lookupKey],""))))</f>
        <v/>
      </c>
      <c r="AD200" s="3" t="str">
        <f>IF($A200="ADD",IF(NOT(ISBLANK(AC200)),_xlfn.XLOOKUP(AC200,ud_replacement_status[lookupValue],ud_replacement_status[lookupKey],"ERROR"),""), "")</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O200" s="3" t="str">
        <f>IF($A200="ADD",IF(NOT(ISBLANK(AN200)),_xlfn.XLOOKUP(AN200,ud_maintenance_organisation[lookupValue],ud_maintenance_organisation[lookupKey],"ERROR"),""), "")</f>
        <v/>
      </c>
      <c r="AP200" s="3" t="str">
        <f t="shared" si="23"/>
        <v/>
      </c>
      <c r="AQ200" s="3" t="str">
        <f>IF($A200="","",IF((AND($A200="ADD",OR(AP200="",AP200="Vested Assets"))),"12",(_xlfn.XLOOKUP(AP200,ud_work_category[lookupValue],ud_work_category[lookupKey],""))))</f>
        <v/>
      </c>
      <c r="AR200" s="6"/>
      <c r="AS200" s="2" t="str">
        <f t="shared" si="24"/>
        <v/>
      </c>
      <c r="AT200" s="3" t="str">
        <f t="shared" si="25"/>
        <v/>
      </c>
      <c r="AU200" s="3" t="str">
        <f>IF($A200="","",IF((AND($A200="ADD",OR(AT200="",AT200="Excellent"))),"1",(_xlfn.XLOOKUP(AT200,condition[lookupValue],condition[lookupKey],""))))</f>
        <v/>
      </c>
      <c r="AV200" s="7" t="str">
        <f t="shared" si="26"/>
        <v/>
      </c>
      <c r="AW200" s="8"/>
    </row>
    <row r="201" spans="2:49" x14ac:dyDescent="0.25">
      <c r="B201" s="4"/>
      <c r="D201" s="3" t="str">
        <f>IF($A201="ADD",IF(NOT(ISBLANK(C201)),_xlfn.XLOOKUP(C201,ud_amds_table_list[lookupValue],ud_amds_table_list[lookupKey],"ERROR"),""), "")</f>
        <v/>
      </c>
      <c r="G201" s="3" t="str">
        <f>IF($A201="ADD",IF(NOT(ISBLANK(F201)),_xlfn.XLOOKUP(F201,roadnames[lookupValue],roadnames[lookupKey],"ERROR"),""), "")</f>
        <v/>
      </c>
      <c r="H201" s="5"/>
      <c r="I201" s="5"/>
      <c r="J201" s="22"/>
      <c r="L201" s="3" t="str">
        <f>IF($A201="ADD",IF(NOT(ISBLANK(K201)),_xlfn.XLOOKUP(K201,side[lookupValue],side[lookupKey],"ERROR"),""), "")</f>
        <v/>
      </c>
      <c r="M201" s="4"/>
      <c r="O201" s="3" t="str">
        <f>IF($A201="ADD",IF(NOT(ISBLANK(N201)),_xlfn.XLOOKUP(N201,ud_placement[lookupValue],ud_placement[lookupKey],"ERROR"),""), "")</f>
        <v/>
      </c>
      <c r="Q201" s="3" t="str">
        <f>IF($A201="ADD",IF(NOT(ISBLANK(P201)),_xlfn.XLOOKUP(P201,ud_outreach_type[lookupValue],ud_outreach_type[lookupKey],"ERROR"),""), "")</f>
        <v/>
      </c>
      <c r="R201" s="22"/>
      <c r="S201" s="6"/>
      <c r="V201" s="3" t="str">
        <f>IF($A201="ADD",IF(NOT(ISBLANK(U201)),_xlfn.XLOOKUP(U201,ud_coating_system[lookupValue],ud_coating_system[lookupKey],"ERROR"),""), "")</f>
        <v/>
      </c>
      <c r="W201" s="8"/>
      <c r="X201" s="7"/>
      <c r="Y201" s="4" t="str">
        <f t="shared" ca="1" si="18"/>
        <v/>
      </c>
      <c r="Z201" s="4"/>
      <c r="AA201" s="3" t="str">
        <f t="shared" si="19"/>
        <v/>
      </c>
      <c r="AB201" s="3" t="str">
        <f>IF($A201="","",IF((AND($A201="ADD",OR(AA201="",AA201="In Use"))),"5",(_xlfn.XLOOKUP(AA201,ud_asset_status[lookupValue],ud_asset_status[lookupKey],""))))</f>
        <v/>
      </c>
      <c r="AD201" s="3" t="str">
        <f>IF($A201="ADD",IF(NOT(ISBLANK(AC201)),_xlfn.XLOOKUP(AC201,ud_replacement_status[lookupValue],ud_replacement_status[lookupKey],"ERROR"),""), "")</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O201" s="3" t="str">
        <f>IF($A201="ADD",IF(NOT(ISBLANK(AN201)),_xlfn.XLOOKUP(AN201,ud_maintenance_organisation[lookupValue],ud_maintenance_organisation[lookupKey],"ERROR"),""), "")</f>
        <v/>
      </c>
      <c r="AP201" s="3" t="str">
        <f t="shared" si="23"/>
        <v/>
      </c>
      <c r="AQ201" s="3" t="str">
        <f>IF($A201="","",IF((AND($A201="ADD",OR(AP201="",AP201="Vested Assets"))),"12",(_xlfn.XLOOKUP(AP201,ud_work_category[lookupValue],ud_work_category[lookupKey],""))))</f>
        <v/>
      </c>
      <c r="AR201" s="6"/>
      <c r="AS201" s="2" t="str">
        <f t="shared" si="24"/>
        <v/>
      </c>
      <c r="AT201" s="3" t="str">
        <f t="shared" si="25"/>
        <v/>
      </c>
      <c r="AU201" s="3" t="str">
        <f>IF($A201="","",IF((AND($A201="ADD",OR(AT201="",AT201="Excellent"))),"1",(_xlfn.XLOOKUP(AT201,condition[lookupValue],condition[lookupKey],""))))</f>
        <v/>
      </c>
      <c r="AV201" s="7" t="str">
        <f t="shared" si="26"/>
        <v/>
      </c>
      <c r="AW201" s="8"/>
    </row>
    <row r="202" spans="2:49" x14ac:dyDescent="0.25">
      <c r="B202" s="4"/>
      <c r="D202" s="3" t="str">
        <f>IF($A202="ADD",IF(NOT(ISBLANK(C202)),_xlfn.XLOOKUP(C202,ud_amds_table_list[lookupValue],ud_amds_table_list[lookupKey],"ERROR"),""), "")</f>
        <v/>
      </c>
      <c r="G202" s="3" t="str">
        <f>IF($A202="ADD",IF(NOT(ISBLANK(F202)),_xlfn.XLOOKUP(F202,roadnames[lookupValue],roadnames[lookupKey],"ERROR"),""), "")</f>
        <v/>
      </c>
      <c r="H202" s="5"/>
      <c r="I202" s="5"/>
      <c r="J202" s="22"/>
      <c r="L202" s="3" t="str">
        <f>IF($A202="ADD",IF(NOT(ISBLANK(K202)),_xlfn.XLOOKUP(K202,side[lookupValue],side[lookupKey],"ERROR"),""), "")</f>
        <v/>
      </c>
      <c r="M202" s="4"/>
      <c r="O202" s="3" t="str">
        <f>IF($A202="ADD",IF(NOT(ISBLANK(N202)),_xlfn.XLOOKUP(N202,ud_placement[lookupValue],ud_placement[lookupKey],"ERROR"),""), "")</f>
        <v/>
      </c>
      <c r="Q202" s="3" t="str">
        <f>IF($A202="ADD",IF(NOT(ISBLANK(P202)),_xlfn.XLOOKUP(P202,ud_outreach_type[lookupValue],ud_outreach_type[lookupKey],"ERROR"),""), "")</f>
        <v/>
      </c>
      <c r="R202" s="22"/>
      <c r="S202" s="6"/>
      <c r="V202" s="3" t="str">
        <f>IF($A202="ADD",IF(NOT(ISBLANK(U202)),_xlfn.XLOOKUP(U202,ud_coating_system[lookupValue],ud_coating_system[lookupKey],"ERROR"),""), "")</f>
        <v/>
      </c>
      <c r="W202" s="8"/>
      <c r="X202" s="7"/>
      <c r="Y202" s="4" t="str">
        <f t="shared" ca="1" si="18"/>
        <v/>
      </c>
      <c r="Z202" s="4"/>
      <c r="AA202" s="3" t="str">
        <f t="shared" si="19"/>
        <v/>
      </c>
      <c r="AB202" s="3" t="str">
        <f>IF($A202="","",IF((AND($A202="ADD",OR(AA202="",AA202="In Use"))),"5",(_xlfn.XLOOKUP(AA202,ud_asset_status[lookupValue],ud_asset_status[lookupKey],""))))</f>
        <v/>
      </c>
      <c r="AD202" s="3" t="str">
        <f>IF($A202="ADD",IF(NOT(ISBLANK(AC202)),_xlfn.XLOOKUP(AC202,ud_replacement_status[lookupValue],ud_replacement_status[lookupKey],"ERROR"),""), "")</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O202" s="3" t="str">
        <f>IF($A202="ADD",IF(NOT(ISBLANK(AN202)),_xlfn.XLOOKUP(AN202,ud_maintenance_organisation[lookupValue],ud_maintenance_organisation[lookupKey],"ERROR"),""), "")</f>
        <v/>
      </c>
      <c r="AP202" s="3" t="str">
        <f t="shared" si="23"/>
        <v/>
      </c>
      <c r="AQ202" s="3" t="str">
        <f>IF($A202="","",IF((AND($A202="ADD",OR(AP202="",AP202="Vested Assets"))),"12",(_xlfn.XLOOKUP(AP202,ud_work_category[lookupValue],ud_work_category[lookupKey],""))))</f>
        <v/>
      </c>
      <c r="AR202" s="6"/>
      <c r="AS202" s="2" t="str">
        <f t="shared" si="24"/>
        <v/>
      </c>
      <c r="AT202" s="3" t="str">
        <f t="shared" si="25"/>
        <v/>
      </c>
      <c r="AU202" s="3" t="str">
        <f>IF($A202="","",IF((AND($A202="ADD",OR(AT202="",AT202="Excellent"))),"1",(_xlfn.XLOOKUP(AT202,condition[lookupValue],condition[lookupKey],""))))</f>
        <v/>
      </c>
      <c r="AV202" s="7" t="str">
        <f t="shared" si="26"/>
        <v/>
      </c>
      <c r="AW202" s="8"/>
    </row>
    <row r="203" spans="2:49" x14ac:dyDescent="0.25">
      <c r="B203" s="4"/>
      <c r="D203" s="3" t="str">
        <f>IF($A203="ADD",IF(NOT(ISBLANK(C203)),_xlfn.XLOOKUP(C203,ud_amds_table_list[lookupValue],ud_amds_table_list[lookupKey],"ERROR"),""), "")</f>
        <v/>
      </c>
      <c r="G203" s="3" t="str">
        <f>IF($A203="ADD",IF(NOT(ISBLANK(F203)),_xlfn.XLOOKUP(F203,roadnames[lookupValue],roadnames[lookupKey],"ERROR"),""), "")</f>
        <v/>
      </c>
      <c r="H203" s="5"/>
      <c r="I203" s="5"/>
      <c r="J203" s="22"/>
      <c r="L203" s="3" t="str">
        <f>IF($A203="ADD",IF(NOT(ISBLANK(K203)),_xlfn.XLOOKUP(K203,side[lookupValue],side[lookupKey],"ERROR"),""), "")</f>
        <v/>
      </c>
      <c r="M203" s="4"/>
      <c r="O203" s="3" t="str">
        <f>IF($A203="ADD",IF(NOT(ISBLANK(N203)),_xlfn.XLOOKUP(N203,ud_placement[lookupValue],ud_placement[lookupKey],"ERROR"),""), "")</f>
        <v/>
      </c>
      <c r="Q203" s="3" t="str">
        <f>IF($A203="ADD",IF(NOT(ISBLANK(P203)),_xlfn.XLOOKUP(P203,ud_outreach_type[lookupValue],ud_outreach_type[lookupKey],"ERROR"),""), "")</f>
        <v/>
      </c>
      <c r="R203" s="22"/>
      <c r="S203" s="6"/>
      <c r="V203" s="3" t="str">
        <f>IF($A203="ADD",IF(NOT(ISBLANK(U203)),_xlfn.XLOOKUP(U203,ud_coating_system[lookupValue],ud_coating_system[lookupKey],"ERROR"),""), "")</f>
        <v/>
      </c>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D203" s="3" t="str">
        <f>IF($A203="ADD",IF(NOT(ISBLANK(AC203)),_xlfn.XLOOKUP(AC203,ud_replacement_status[lookupValue],ud_replacement_status[lookupKey],"ERROR"),""), "")</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O203" s="3" t="str">
        <f>IF($A203="ADD",IF(NOT(ISBLANK(AN203)),_xlfn.XLOOKUP(AN203,ud_maintenance_organisation[lookupValue],ud_maintenance_organisation[lookupKey],"ERROR"),""), "")</f>
        <v/>
      </c>
      <c r="AP203" s="3" t="str">
        <f t="shared" ref="AP203:AP266" si="32">IF($A203="ADD","Vested Assets","")</f>
        <v/>
      </c>
      <c r="AQ203" s="3" t="str">
        <f>IF($A203="","",IF((AND($A203="ADD",OR(AP203="",AP203="Vested Assets"))),"12",(_xlfn.XLOOKUP(AP203,ud_work_category[lookupValue],ud_work_category[lookupKey],""))))</f>
        <v/>
      </c>
      <c r="AR203" s="6"/>
      <c r="AS203" s="2" t="str">
        <f t="shared" ref="AS203:AS266" si="33">IF($A203="ADD","TRUE","")</f>
        <v/>
      </c>
      <c r="AT203" s="3" t="str">
        <f t="shared" ref="AT203:AT266" si="34">IF($A203="ADD","Excellent","")</f>
        <v/>
      </c>
      <c r="AU203" s="3" t="str">
        <f>IF($A203="","",IF((AND($A203="ADD",OR(AT203="",AT203="Excellent"))),"1",(_xlfn.XLOOKUP(AT203,condition[lookupValue],condition[lookupKey],""))))</f>
        <v/>
      </c>
      <c r="AV203" s="7" t="str">
        <f t="shared" ref="AV203:AV266" si="35">IF(X203&lt;&gt;"",X203,"")</f>
        <v/>
      </c>
      <c r="AW203" s="8"/>
    </row>
    <row r="204" spans="2:49" x14ac:dyDescent="0.25">
      <c r="B204" s="4"/>
      <c r="D204" s="3" t="str">
        <f>IF($A204="ADD",IF(NOT(ISBLANK(C204)),_xlfn.XLOOKUP(C204,ud_amds_table_list[lookupValue],ud_amds_table_list[lookupKey],"ERROR"),""), "")</f>
        <v/>
      </c>
      <c r="G204" s="3" t="str">
        <f>IF($A204="ADD",IF(NOT(ISBLANK(F204)),_xlfn.XLOOKUP(F204,roadnames[lookupValue],roadnames[lookupKey],"ERROR"),""), "")</f>
        <v/>
      </c>
      <c r="H204" s="5"/>
      <c r="I204" s="5"/>
      <c r="J204" s="22"/>
      <c r="L204" s="3" t="str">
        <f>IF($A204="ADD",IF(NOT(ISBLANK(K204)),_xlfn.XLOOKUP(K204,side[lookupValue],side[lookupKey],"ERROR"),""), "")</f>
        <v/>
      </c>
      <c r="M204" s="4"/>
      <c r="O204" s="3" t="str">
        <f>IF($A204="ADD",IF(NOT(ISBLANK(N204)),_xlfn.XLOOKUP(N204,ud_placement[lookupValue],ud_placement[lookupKey],"ERROR"),""), "")</f>
        <v/>
      </c>
      <c r="Q204" s="3" t="str">
        <f>IF($A204="ADD",IF(NOT(ISBLANK(P204)),_xlfn.XLOOKUP(P204,ud_outreach_type[lookupValue],ud_outreach_type[lookupKey],"ERROR"),""), "")</f>
        <v/>
      </c>
      <c r="R204" s="22"/>
      <c r="S204" s="6"/>
      <c r="V204" s="3" t="str">
        <f>IF($A204="ADD",IF(NOT(ISBLANK(U204)),_xlfn.XLOOKUP(U204,ud_coating_system[lookupValue],ud_coating_system[lookupKey],"ERROR"),""), "")</f>
        <v/>
      </c>
      <c r="W204" s="8"/>
      <c r="X204" s="7"/>
      <c r="Y204" s="4" t="str">
        <f t="shared" ca="1" si="27"/>
        <v/>
      </c>
      <c r="Z204" s="4"/>
      <c r="AA204" s="3" t="str">
        <f t="shared" si="28"/>
        <v/>
      </c>
      <c r="AB204" s="3" t="str">
        <f>IF($A204="","",IF((AND($A204="ADD",OR(AA204="",AA204="In Use"))),"5",(_xlfn.XLOOKUP(AA204,ud_asset_status[lookupValue],ud_asset_status[lookupKey],""))))</f>
        <v/>
      </c>
      <c r="AD204" s="3" t="str">
        <f>IF($A204="ADD",IF(NOT(ISBLANK(AC204)),_xlfn.XLOOKUP(AC204,ud_replacement_status[lookupValue],ud_replacement_status[lookupKey],"ERROR"),""), "")</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O204" s="3" t="str">
        <f>IF($A204="ADD",IF(NOT(ISBLANK(AN204)),_xlfn.XLOOKUP(AN204,ud_maintenance_organisation[lookupValue],ud_maintenance_organisation[lookupKey],"ERROR"),""), "")</f>
        <v/>
      </c>
      <c r="AP204" s="3" t="str">
        <f t="shared" si="32"/>
        <v/>
      </c>
      <c r="AQ204" s="3" t="str">
        <f>IF($A204="","",IF((AND($A204="ADD",OR(AP204="",AP204="Vested Assets"))),"12",(_xlfn.XLOOKUP(AP204,ud_work_category[lookupValue],ud_work_category[lookupKey],""))))</f>
        <v/>
      </c>
      <c r="AR204" s="6"/>
      <c r="AS204" s="2" t="str">
        <f t="shared" si="33"/>
        <v/>
      </c>
      <c r="AT204" s="3" t="str">
        <f t="shared" si="34"/>
        <v/>
      </c>
      <c r="AU204" s="3" t="str">
        <f>IF($A204="","",IF((AND($A204="ADD",OR(AT204="",AT204="Excellent"))),"1",(_xlfn.XLOOKUP(AT204,condition[lookupValue],condition[lookupKey],""))))</f>
        <v/>
      </c>
      <c r="AV204" s="7" t="str">
        <f t="shared" si="35"/>
        <v/>
      </c>
      <c r="AW204" s="8"/>
    </row>
    <row r="205" spans="2:49" x14ac:dyDescent="0.25">
      <c r="B205" s="4"/>
      <c r="D205" s="3" t="str">
        <f>IF($A205="ADD",IF(NOT(ISBLANK(C205)),_xlfn.XLOOKUP(C205,ud_amds_table_list[lookupValue],ud_amds_table_list[lookupKey],"ERROR"),""), "")</f>
        <v/>
      </c>
      <c r="G205" s="3" t="str">
        <f>IF($A205="ADD",IF(NOT(ISBLANK(F205)),_xlfn.XLOOKUP(F205,roadnames[lookupValue],roadnames[lookupKey],"ERROR"),""), "")</f>
        <v/>
      </c>
      <c r="H205" s="5"/>
      <c r="I205" s="5"/>
      <c r="J205" s="22"/>
      <c r="L205" s="3" t="str">
        <f>IF($A205="ADD",IF(NOT(ISBLANK(K205)),_xlfn.XLOOKUP(K205,side[lookupValue],side[lookupKey],"ERROR"),""), "")</f>
        <v/>
      </c>
      <c r="M205" s="4"/>
      <c r="O205" s="3" t="str">
        <f>IF($A205="ADD",IF(NOT(ISBLANK(N205)),_xlfn.XLOOKUP(N205,ud_placement[lookupValue],ud_placement[lookupKey],"ERROR"),""), "")</f>
        <v/>
      </c>
      <c r="Q205" s="3" t="str">
        <f>IF($A205="ADD",IF(NOT(ISBLANK(P205)),_xlfn.XLOOKUP(P205,ud_outreach_type[lookupValue],ud_outreach_type[lookupKey],"ERROR"),""), "")</f>
        <v/>
      </c>
      <c r="R205" s="22"/>
      <c r="S205" s="6"/>
      <c r="V205" s="3" t="str">
        <f>IF($A205="ADD",IF(NOT(ISBLANK(U205)),_xlfn.XLOOKUP(U205,ud_coating_system[lookupValue],ud_coating_system[lookupKey],"ERROR"),""), "")</f>
        <v/>
      </c>
      <c r="W205" s="8"/>
      <c r="X205" s="7"/>
      <c r="Y205" s="4" t="str">
        <f t="shared" ca="1" si="27"/>
        <v/>
      </c>
      <c r="Z205" s="4"/>
      <c r="AA205" s="3" t="str">
        <f t="shared" si="28"/>
        <v/>
      </c>
      <c r="AB205" s="3" t="str">
        <f>IF($A205="","",IF((AND($A205="ADD",OR(AA205="",AA205="In Use"))),"5",(_xlfn.XLOOKUP(AA205,ud_asset_status[lookupValue],ud_asset_status[lookupKey],""))))</f>
        <v/>
      </c>
      <c r="AD205" s="3" t="str">
        <f>IF($A205="ADD",IF(NOT(ISBLANK(AC205)),_xlfn.XLOOKUP(AC205,ud_replacement_status[lookupValue],ud_replacement_status[lookupKey],"ERROR"),""), "")</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O205" s="3" t="str">
        <f>IF($A205="ADD",IF(NOT(ISBLANK(AN205)),_xlfn.XLOOKUP(AN205,ud_maintenance_organisation[lookupValue],ud_maintenance_organisation[lookupKey],"ERROR"),""), "")</f>
        <v/>
      </c>
      <c r="AP205" s="3" t="str">
        <f t="shared" si="32"/>
        <v/>
      </c>
      <c r="AQ205" s="3" t="str">
        <f>IF($A205="","",IF((AND($A205="ADD",OR(AP205="",AP205="Vested Assets"))),"12",(_xlfn.XLOOKUP(AP205,ud_work_category[lookupValue],ud_work_category[lookupKey],""))))</f>
        <v/>
      </c>
      <c r="AR205" s="6"/>
      <c r="AS205" s="2" t="str">
        <f t="shared" si="33"/>
        <v/>
      </c>
      <c r="AT205" s="3" t="str">
        <f t="shared" si="34"/>
        <v/>
      </c>
      <c r="AU205" s="3" t="str">
        <f>IF($A205="","",IF((AND($A205="ADD",OR(AT205="",AT205="Excellent"))),"1",(_xlfn.XLOOKUP(AT205,condition[lookupValue],condition[lookupKey],""))))</f>
        <v/>
      </c>
      <c r="AV205" s="7" t="str">
        <f t="shared" si="35"/>
        <v/>
      </c>
      <c r="AW205" s="8"/>
    </row>
    <row r="206" spans="2:49" x14ac:dyDescent="0.25">
      <c r="B206" s="4"/>
      <c r="D206" s="3" t="str">
        <f>IF($A206="ADD",IF(NOT(ISBLANK(C206)),_xlfn.XLOOKUP(C206,ud_amds_table_list[lookupValue],ud_amds_table_list[lookupKey],"ERROR"),""), "")</f>
        <v/>
      </c>
      <c r="G206" s="3" t="str">
        <f>IF($A206="ADD",IF(NOT(ISBLANK(F206)),_xlfn.XLOOKUP(F206,roadnames[lookupValue],roadnames[lookupKey],"ERROR"),""), "")</f>
        <v/>
      </c>
      <c r="H206" s="5"/>
      <c r="I206" s="5"/>
      <c r="J206" s="22"/>
      <c r="L206" s="3" t="str">
        <f>IF($A206="ADD",IF(NOT(ISBLANK(K206)),_xlfn.XLOOKUP(K206,side[lookupValue],side[lookupKey],"ERROR"),""), "")</f>
        <v/>
      </c>
      <c r="M206" s="4"/>
      <c r="O206" s="3" t="str">
        <f>IF($A206="ADD",IF(NOT(ISBLANK(N206)),_xlfn.XLOOKUP(N206,ud_placement[lookupValue],ud_placement[lookupKey],"ERROR"),""), "")</f>
        <v/>
      </c>
      <c r="Q206" s="3" t="str">
        <f>IF($A206="ADD",IF(NOT(ISBLANK(P206)),_xlfn.XLOOKUP(P206,ud_outreach_type[lookupValue],ud_outreach_type[lookupKey],"ERROR"),""), "")</f>
        <v/>
      </c>
      <c r="R206" s="22"/>
      <c r="S206" s="6"/>
      <c r="V206" s="3" t="str">
        <f>IF($A206="ADD",IF(NOT(ISBLANK(U206)),_xlfn.XLOOKUP(U206,ud_coating_system[lookupValue],ud_coating_system[lookupKey],"ERROR"),""), "")</f>
        <v/>
      </c>
      <c r="W206" s="8"/>
      <c r="X206" s="7"/>
      <c r="Y206" s="4" t="str">
        <f t="shared" ca="1" si="27"/>
        <v/>
      </c>
      <c r="Z206" s="4"/>
      <c r="AA206" s="3" t="str">
        <f t="shared" si="28"/>
        <v/>
      </c>
      <c r="AB206" s="3" t="str">
        <f>IF($A206="","",IF((AND($A206="ADD",OR(AA206="",AA206="In Use"))),"5",(_xlfn.XLOOKUP(AA206,ud_asset_status[lookupValue],ud_asset_status[lookupKey],""))))</f>
        <v/>
      </c>
      <c r="AD206" s="3" t="str">
        <f>IF($A206="ADD",IF(NOT(ISBLANK(AC206)),_xlfn.XLOOKUP(AC206,ud_replacement_status[lookupValue],ud_replacement_status[lookupKey],"ERROR"),""), "")</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O206" s="3" t="str">
        <f>IF($A206="ADD",IF(NOT(ISBLANK(AN206)),_xlfn.XLOOKUP(AN206,ud_maintenance_organisation[lookupValue],ud_maintenance_organisation[lookupKey],"ERROR"),""), "")</f>
        <v/>
      </c>
      <c r="AP206" s="3" t="str">
        <f t="shared" si="32"/>
        <v/>
      </c>
      <c r="AQ206" s="3" t="str">
        <f>IF($A206="","",IF((AND($A206="ADD",OR(AP206="",AP206="Vested Assets"))),"12",(_xlfn.XLOOKUP(AP206,ud_work_category[lookupValue],ud_work_category[lookupKey],""))))</f>
        <v/>
      </c>
      <c r="AR206" s="6"/>
      <c r="AS206" s="2" t="str">
        <f t="shared" si="33"/>
        <v/>
      </c>
      <c r="AT206" s="3" t="str">
        <f t="shared" si="34"/>
        <v/>
      </c>
      <c r="AU206" s="3" t="str">
        <f>IF($A206="","",IF((AND($A206="ADD",OR(AT206="",AT206="Excellent"))),"1",(_xlfn.XLOOKUP(AT206,condition[lookupValue],condition[lookupKey],""))))</f>
        <v/>
      </c>
      <c r="AV206" s="7" t="str">
        <f t="shared" si="35"/>
        <v/>
      </c>
      <c r="AW206" s="8"/>
    </row>
    <row r="207" spans="2:49" x14ac:dyDescent="0.25">
      <c r="B207" s="4"/>
      <c r="D207" s="3" t="str">
        <f>IF($A207="ADD",IF(NOT(ISBLANK(C207)),_xlfn.XLOOKUP(C207,ud_amds_table_list[lookupValue],ud_amds_table_list[lookupKey],"ERROR"),""), "")</f>
        <v/>
      </c>
      <c r="G207" s="3" t="str">
        <f>IF($A207="ADD",IF(NOT(ISBLANK(F207)),_xlfn.XLOOKUP(F207,roadnames[lookupValue],roadnames[lookupKey],"ERROR"),""), "")</f>
        <v/>
      </c>
      <c r="H207" s="5"/>
      <c r="I207" s="5"/>
      <c r="J207" s="22"/>
      <c r="L207" s="3" t="str">
        <f>IF($A207="ADD",IF(NOT(ISBLANK(K207)),_xlfn.XLOOKUP(K207,side[lookupValue],side[lookupKey],"ERROR"),""), "")</f>
        <v/>
      </c>
      <c r="M207" s="4"/>
      <c r="O207" s="3" t="str">
        <f>IF($A207="ADD",IF(NOT(ISBLANK(N207)),_xlfn.XLOOKUP(N207,ud_placement[lookupValue],ud_placement[lookupKey],"ERROR"),""), "")</f>
        <v/>
      </c>
      <c r="Q207" s="3" t="str">
        <f>IF($A207="ADD",IF(NOT(ISBLANK(P207)),_xlfn.XLOOKUP(P207,ud_outreach_type[lookupValue],ud_outreach_type[lookupKey],"ERROR"),""), "")</f>
        <v/>
      </c>
      <c r="R207" s="22"/>
      <c r="S207" s="6"/>
      <c r="V207" s="3" t="str">
        <f>IF($A207="ADD",IF(NOT(ISBLANK(U207)),_xlfn.XLOOKUP(U207,ud_coating_system[lookupValue],ud_coating_system[lookupKey],"ERROR"),""), "")</f>
        <v/>
      </c>
      <c r="W207" s="8"/>
      <c r="X207" s="7"/>
      <c r="Y207" s="4" t="str">
        <f t="shared" ca="1" si="27"/>
        <v/>
      </c>
      <c r="Z207" s="4"/>
      <c r="AA207" s="3" t="str">
        <f t="shared" si="28"/>
        <v/>
      </c>
      <c r="AB207" s="3" t="str">
        <f>IF($A207="","",IF((AND($A207="ADD",OR(AA207="",AA207="In Use"))),"5",(_xlfn.XLOOKUP(AA207,ud_asset_status[lookupValue],ud_asset_status[lookupKey],""))))</f>
        <v/>
      </c>
      <c r="AD207" s="3" t="str">
        <f>IF($A207="ADD",IF(NOT(ISBLANK(AC207)),_xlfn.XLOOKUP(AC207,ud_replacement_status[lookupValue],ud_replacement_status[lookupKey],"ERROR"),""), "")</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O207" s="3" t="str">
        <f>IF($A207="ADD",IF(NOT(ISBLANK(AN207)),_xlfn.XLOOKUP(AN207,ud_maintenance_organisation[lookupValue],ud_maintenance_organisation[lookupKey],"ERROR"),""), "")</f>
        <v/>
      </c>
      <c r="AP207" s="3" t="str">
        <f t="shared" si="32"/>
        <v/>
      </c>
      <c r="AQ207" s="3" t="str">
        <f>IF($A207="","",IF((AND($A207="ADD",OR(AP207="",AP207="Vested Assets"))),"12",(_xlfn.XLOOKUP(AP207,ud_work_category[lookupValue],ud_work_category[lookupKey],""))))</f>
        <v/>
      </c>
      <c r="AR207" s="6"/>
      <c r="AS207" s="2" t="str">
        <f t="shared" si="33"/>
        <v/>
      </c>
      <c r="AT207" s="3" t="str">
        <f t="shared" si="34"/>
        <v/>
      </c>
      <c r="AU207" s="3" t="str">
        <f>IF($A207="","",IF((AND($A207="ADD",OR(AT207="",AT207="Excellent"))),"1",(_xlfn.XLOOKUP(AT207,condition[lookupValue],condition[lookupKey],""))))</f>
        <v/>
      </c>
      <c r="AV207" s="7" t="str">
        <f t="shared" si="35"/>
        <v/>
      </c>
      <c r="AW207" s="8"/>
    </row>
    <row r="208" spans="2:49" x14ac:dyDescent="0.25">
      <c r="B208" s="4"/>
      <c r="D208" s="3" t="str">
        <f>IF($A208="ADD",IF(NOT(ISBLANK(C208)),_xlfn.XLOOKUP(C208,ud_amds_table_list[lookupValue],ud_amds_table_list[lookupKey],"ERROR"),""), "")</f>
        <v/>
      </c>
      <c r="G208" s="3" t="str">
        <f>IF($A208="ADD",IF(NOT(ISBLANK(F208)),_xlfn.XLOOKUP(F208,roadnames[lookupValue],roadnames[lookupKey],"ERROR"),""), "")</f>
        <v/>
      </c>
      <c r="H208" s="5"/>
      <c r="I208" s="5"/>
      <c r="J208" s="22"/>
      <c r="L208" s="3" t="str">
        <f>IF($A208="ADD",IF(NOT(ISBLANK(K208)),_xlfn.XLOOKUP(K208,side[lookupValue],side[lookupKey],"ERROR"),""), "")</f>
        <v/>
      </c>
      <c r="M208" s="4"/>
      <c r="O208" s="3" t="str">
        <f>IF($A208="ADD",IF(NOT(ISBLANK(N208)),_xlfn.XLOOKUP(N208,ud_placement[lookupValue],ud_placement[lookupKey],"ERROR"),""), "")</f>
        <v/>
      </c>
      <c r="Q208" s="3" t="str">
        <f>IF($A208="ADD",IF(NOT(ISBLANK(P208)),_xlfn.XLOOKUP(P208,ud_outreach_type[lookupValue],ud_outreach_type[lookupKey],"ERROR"),""), "")</f>
        <v/>
      </c>
      <c r="R208" s="22"/>
      <c r="S208" s="6"/>
      <c r="V208" s="3" t="str">
        <f>IF($A208="ADD",IF(NOT(ISBLANK(U208)),_xlfn.XLOOKUP(U208,ud_coating_system[lookupValue],ud_coating_system[lookupKey],"ERROR"),""), "")</f>
        <v/>
      </c>
      <c r="W208" s="8"/>
      <c r="X208" s="7"/>
      <c r="Y208" s="4" t="str">
        <f t="shared" ca="1" si="27"/>
        <v/>
      </c>
      <c r="Z208" s="4"/>
      <c r="AA208" s="3" t="str">
        <f t="shared" si="28"/>
        <v/>
      </c>
      <c r="AB208" s="3" t="str">
        <f>IF($A208="","",IF((AND($A208="ADD",OR(AA208="",AA208="In Use"))),"5",(_xlfn.XLOOKUP(AA208,ud_asset_status[lookupValue],ud_asset_status[lookupKey],""))))</f>
        <v/>
      </c>
      <c r="AD208" s="3" t="str">
        <f>IF($A208="ADD",IF(NOT(ISBLANK(AC208)),_xlfn.XLOOKUP(AC208,ud_replacement_status[lookupValue],ud_replacement_status[lookupKey],"ERROR"),""), "")</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O208" s="3" t="str">
        <f>IF($A208="ADD",IF(NOT(ISBLANK(AN208)),_xlfn.XLOOKUP(AN208,ud_maintenance_organisation[lookupValue],ud_maintenance_organisation[lookupKey],"ERROR"),""), "")</f>
        <v/>
      </c>
      <c r="AP208" s="3" t="str">
        <f t="shared" si="32"/>
        <v/>
      </c>
      <c r="AQ208" s="3" t="str">
        <f>IF($A208="","",IF((AND($A208="ADD",OR(AP208="",AP208="Vested Assets"))),"12",(_xlfn.XLOOKUP(AP208,ud_work_category[lookupValue],ud_work_category[lookupKey],""))))</f>
        <v/>
      </c>
      <c r="AR208" s="6"/>
      <c r="AS208" s="2" t="str">
        <f t="shared" si="33"/>
        <v/>
      </c>
      <c r="AT208" s="3" t="str">
        <f t="shared" si="34"/>
        <v/>
      </c>
      <c r="AU208" s="3" t="str">
        <f>IF($A208="","",IF((AND($A208="ADD",OR(AT208="",AT208="Excellent"))),"1",(_xlfn.XLOOKUP(AT208,condition[lookupValue],condition[lookupKey],""))))</f>
        <v/>
      </c>
      <c r="AV208" s="7" t="str">
        <f t="shared" si="35"/>
        <v/>
      </c>
      <c r="AW208" s="8"/>
    </row>
    <row r="209" spans="2:49" x14ac:dyDescent="0.25">
      <c r="B209" s="4"/>
      <c r="D209" s="3" t="str">
        <f>IF($A209="ADD",IF(NOT(ISBLANK(C209)),_xlfn.XLOOKUP(C209,ud_amds_table_list[lookupValue],ud_amds_table_list[lookupKey],"ERROR"),""), "")</f>
        <v/>
      </c>
      <c r="G209" s="3" t="str">
        <f>IF($A209="ADD",IF(NOT(ISBLANK(F209)),_xlfn.XLOOKUP(F209,roadnames[lookupValue],roadnames[lookupKey],"ERROR"),""), "")</f>
        <v/>
      </c>
      <c r="H209" s="5"/>
      <c r="I209" s="5"/>
      <c r="J209" s="22"/>
      <c r="L209" s="3" t="str">
        <f>IF($A209="ADD",IF(NOT(ISBLANK(K209)),_xlfn.XLOOKUP(K209,side[lookupValue],side[lookupKey],"ERROR"),""), "")</f>
        <v/>
      </c>
      <c r="M209" s="4"/>
      <c r="O209" s="3" t="str">
        <f>IF($A209="ADD",IF(NOT(ISBLANK(N209)),_xlfn.XLOOKUP(N209,ud_placement[lookupValue],ud_placement[lookupKey],"ERROR"),""), "")</f>
        <v/>
      </c>
      <c r="Q209" s="3" t="str">
        <f>IF($A209="ADD",IF(NOT(ISBLANK(P209)),_xlfn.XLOOKUP(P209,ud_outreach_type[lookupValue],ud_outreach_type[lookupKey],"ERROR"),""), "")</f>
        <v/>
      </c>
      <c r="R209" s="22"/>
      <c r="S209" s="6"/>
      <c r="V209" s="3" t="str">
        <f>IF($A209="ADD",IF(NOT(ISBLANK(U209)),_xlfn.XLOOKUP(U209,ud_coating_system[lookupValue],ud_coating_system[lookupKey],"ERROR"),""), "")</f>
        <v/>
      </c>
      <c r="W209" s="8"/>
      <c r="X209" s="7"/>
      <c r="Y209" s="4" t="str">
        <f t="shared" ca="1" si="27"/>
        <v/>
      </c>
      <c r="Z209" s="4"/>
      <c r="AA209" s="3" t="str">
        <f t="shared" si="28"/>
        <v/>
      </c>
      <c r="AB209" s="3" t="str">
        <f>IF($A209="","",IF((AND($A209="ADD",OR(AA209="",AA209="In Use"))),"5",(_xlfn.XLOOKUP(AA209,ud_asset_status[lookupValue],ud_asset_status[lookupKey],""))))</f>
        <v/>
      </c>
      <c r="AD209" s="3" t="str">
        <f>IF($A209="ADD",IF(NOT(ISBLANK(AC209)),_xlfn.XLOOKUP(AC209,ud_replacement_status[lookupValue],ud_replacement_status[lookupKey],"ERROR"),""), "")</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O209" s="3" t="str">
        <f>IF($A209="ADD",IF(NOT(ISBLANK(AN209)),_xlfn.XLOOKUP(AN209,ud_maintenance_organisation[lookupValue],ud_maintenance_organisation[lookupKey],"ERROR"),""), "")</f>
        <v/>
      </c>
      <c r="AP209" s="3" t="str">
        <f t="shared" si="32"/>
        <v/>
      </c>
      <c r="AQ209" s="3" t="str">
        <f>IF($A209="","",IF((AND($A209="ADD",OR(AP209="",AP209="Vested Assets"))),"12",(_xlfn.XLOOKUP(AP209,ud_work_category[lookupValue],ud_work_category[lookupKey],""))))</f>
        <v/>
      </c>
      <c r="AR209" s="6"/>
      <c r="AS209" s="2" t="str">
        <f t="shared" si="33"/>
        <v/>
      </c>
      <c r="AT209" s="3" t="str">
        <f t="shared" si="34"/>
        <v/>
      </c>
      <c r="AU209" s="3" t="str">
        <f>IF($A209="","",IF((AND($A209="ADD",OR(AT209="",AT209="Excellent"))),"1",(_xlfn.XLOOKUP(AT209,condition[lookupValue],condition[lookupKey],""))))</f>
        <v/>
      </c>
      <c r="AV209" s="7" t="str">
        <f t="shared" si="35"/>
        <v/>
      </c>
      <c r="AW209" s="8"/>
    </row>
    <row r="210" spans="2:49" x14ac:dyDescent="0.25">
      <c r="B210" s="4"/>
      <c r="D210" s="3" t="str">
        <f>IF($A210="ADD",IF(NOT(ISBLANK(C210)),_xlfn.XLOOKUP(C210,ud_amds_table_list[lookupValue],ud_amds_table_list[lookupKey],"ERROR"),""), "")</f>
        <v/>
      </c>
      <c r="G210" s="3" t="str">
        <f>IF($A210="ADD",IF(NOT(ISBLANK(F210)),_xlfn.XLOOKUP(F210,roadnames[lookupValue],roadnames[lookupKey],"ERROR"),""), "")</f>
        <v/>
      </c>
      <c r="H210" s="5"/>
      <c r="I210" s="5"/>
      <c r="J210" s="22"/>
      <c r="L210" s="3" t="str">
        <f>IF($A210="ADD",IF(NOT(ISBLANK(K210)),_xlfn.XLOOKUP(K210,side[lookupValue],side[lookupKey],"ERROR"),""), "")</f>
        <v/>
      </c>
      <c r="M210" s="4"/>
      <c r="O210" s="3" t="str">
        <f>IF($A210="ADD",IF(NOT(ISBLANK(N210)),_xlfn.XLOOKUP(N210,ud_placement[lookupValue],ud_placement[lookupKey],"ERROR"),""), "")</f>
        <v/>
      </c>
      <c r="Q210" s="3" t="str">
        <f>IF($A210="ADD",IF(NOT(ISBLANK(P210)),_xlfn.XLOOKUP(P210,ud_outreach_type[lookupValue],ud_outreach_type[lookupKey],"ERROR"),""), "")</f>
        <v/>
      </c>
      <c r="R210" s="22"/>
      <c r="S210" s="6"/>
      <c r="V210" s="3" t="str">
        <f>IF($A210="ADD",IF(NOT(ISBLANK(U210)),_xlfn.XLOOKUP(U210,ud_coating_system[lookupValue],ud_coating_system[lookupKey],"ERROR"),""), "")</f>
        <v/>
      </c>
      <c r="W210" s="8"/>
      <c r="X210" s="7"/>
      <c r="Y210" s="4" t="str">
        <f t="shared" ca="1" si="27"/>
        <v/>
      </c>
      <c r="Z210" s="4"/>
      <c r="AA210" s="3" t="str">
        <f t="shared" si="28"/>
        <v/>
      </c>
      <c r="AB210" s="3" t="str">
        <f>IF($A210="","",IF((AND($A210="ADD",OR(AA210="",AA210="In Use"))),"5",(_xlfn.XLOOKUP(AA210,ud_asset_status[lookupValue],ud_asset_status[lookupKey],""))))</f>
        <v/>
      </c>
      <c r="AD210" s="3" t="str">
        <f>IF($A210="ADD",IF(NOT(ISBLANK(AC210)),_xlfn.XLOOKUP(AC210,ud_replacement_status[lookupValue],ud_replacement_status[lookupKey],"ERROR"),""), "")</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O210" s="3" t="str">
        <f>IF($A210="ADD",IF(NOT(ISBLANK(AN210)),_xlfn.XLOOKUP(AN210,ud_maintenance_organisation[lookupValue],ud_maintenance_organisation[lookupKey],"ERROR"),""), "")</f>
        <v/>
      </c>
      <c r="AP210" s="3" t="str">
        <f t="shared" si="32"/>
        <v/>
      </c>
      <c r="AQ210" s="3" t="str">
        <f>IF($A210="","",IF((AND($A210="ADD",OR(AP210="",AP210="Vested Assets"))),"12",(_xlfn.XLOOKUP(AP210,ud_work_category[lookupValue],ud_work_category[lookupKey],""))))</f>
        <v/>
      </c>
      <c r="AR210" s="6"/>
      <c r="AS210" s="2" t="str">
        <f t="shared" si="33"/>
        <v/>
      </c>
      <c r="AT210" s="3" t="str">
        <f t="shared" si="34"/>
        <v/>
      </c>
      <c r="AU210" s="3" t="str">
        <f>IF($A210="","",IF((AND($A210="ADD",OR(AT210="",AT210="Excellent"))),"1",(_xlfn.XLOOKUP(AT210,condition[lookupValue],condition[lookupKey],""))))</f>
        <v/>
      </c>
      <c r="AV210" s="7" t="str">
        <f t="shared" si="35"/>
        <v/>
      </c>
      <c r="AW210" s="8"/>
    </row>
    <row r="211" spans="2:49" x14ac:dyDescent="0.25">
      <c r="B211" s="4"/>
      <c r="D211" s="3" t="str">
        <f>IF($A211="ADD",IF(NOT(ISBLANK(C211)),_xlfn.XLOOKUP(C211,ud_amds_table_list[lookupValue],ud_amds_table_list[lookupKey],"ERROR"),""), "")</f>
        <v/>
      </c>
      <c r="G211" s="3" t="str">
        <f>IF($A211="ADD",IF(NOT(ISBLANK(F211)),_xlfn.XLOOKUP(F211,roadnames[lookupValue],roadnames[lookupKey],"ERROR"),""), "")</f>
        <v/>
      </c>
      <c r="H211" s="5"/>
      <c r="I211" s="5"/>
      <c r="J211" s="22"/>
      <c r="L211" s="3" t="str">
        <f>IF($A211="ADD",IF(NOT(ISBLANK(K211)),_xlfn.XLOOKUP(K211,side[lookupValue],side[lookupKey],"ERROR"),""), "")</f>
        <v/>
      </c>
      <c r="M211" s="4"/>
      <c r="O211" s="3" t="str">
        <f>IF($A211="ADD",IF(NOT(ISBLANK(N211)),_xlfn.XLOOKUP(N211,ud_placement[lookupValue],ud_placement[lookupKey],"ERROR"),""), "")</f>
        <v/>
      </c>
      <c r="Q211" s="3" t="str">
        <f>IF($A211="ADD",IF(NOT(ISBLANK(P211)),_xlfn.XLOOKUP(P211,ud_outreach_type[lookupValue],ud_outreach_type[lookupKey],"ERROR"),""), "")</f>
        <v/>
      </c>
      <c r="R211" s="22"/>
      <c r="S211" s="6"/>
      <c r="V211" s="3" t="str">
        <f>IF($A211="ADD",IF(NOT(ISBLANK(U211)),_xlfn.XLOOKUP(U211,ud_coating_system[lookupValue],ud_coating_system[lookupKey],"ERROR"),""), "")</f>
        <v/>
      </c>
      <c r="W211" s="8"/>
      <c r="X211" s="7"/>
      <c r="Y211" s="4" t="str">
        <f t="shared" ca="1" si="27"/>
        <v/>
      </c>
      <c r="Z211" s="4"/>
      <c r="AA211" s="3" t="str">
        <f t="shared" si="28"/>
        <v/>
      </c>
      <c r="AB211" s="3" t="str">
        <f>IF($A211="","",IF((AND($A211="ADD",OR(AA211="",AA211="In Use"))),"5",(_xlfn.XLOOKUP(AA211,ud_asset_status[lookupValue],ud_asset_status[lookupKey],""))))</f>
        <v/>
      </c>
      <c r="AD211" s="3" t="str">
        <f>IF($A211="ADD",IF(NOT(ISBLANK(AC211)),_xlfn.XLOOKUP(AC211,ud_replacement_status[lookupValue],ud_replacement_status[lookupKey],"ERROR"),""), "")</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O211" s="3" t="str">
        <f>IF($A211="ADD",IF(NOT(ISBLANK(AN211)),_xlfn.XLOOKUP(AN211,ud_maintenance_organisation[lookupValue],ud_maintenance_organisation[lookupKey],"ERROR"),""), "")</f>
        <v/>
      </c>
      <c r="AP211" s="3" t="str">
        <f t="shared" si="32"/>
        <v/>
      </c>
      <c r="AQ211" s="3" t="str">
        <f>IF($A211="","",IF((AND($A211="ADD",OR(AP211="",AP211="Vested Assets"))),"12",(_xlfn.XLOOKUP(AP211,ud_work_category[lookupValue],ud_work_category[lookupKey],""))))</f>
        <v/>
      </c>
      <c r="AR211" s="6"/>
      <c r="AS211" s="2" t="str">
        <f t="shared" si="33"/>
        <v/>
      </c>
      <c r="AT211" s="3" t="str">
        <f t="shared" si="34"/>
        <v/>
      </c>
      <c r="AU211" s="3" t="str">
        <f>IF($A211="","",IF((AND($A211="ADD",OR(AT211="",AT211="Excellent"))),"1",(_xlfn.XLOOKUP(AT211,condition[lookupValue],condition[lookupKey],""))))</f>
        <v/>
      </c>
      <c r="AV211" s="7" t="str">
        <f t="shared" si="35"/>
        <v/>
      </c>
      <c r="AW211" s="8"/>
    </row>
    <row r="212" spans="2:49" x14ac:dyDescent="0.25">
      <c r="B212" s="4"/>
      <c r="D212" s="3" t="str">
        <f>IF($A212="ADD",IF(NOT(ISBLANK(C212)),_xlfn.XLOOKUP(C212,ud_amds_table_list[lookupValue],ud_amds_table_list[lookupKey],"ERROR"),""), "")</f>
        <v/>
      </c>
      <c r="G212" s="3" t="str">
        <f>IF($A212="ADD",IF(NOT(ISBLANK(F212)),_xlfn.XLOOKUP(F212,roadnames[lookupValue],roadnames[lookupKey],"ERROR"),""), "")</f>
        <v/>
      </c>
      <c r="H212" s="5"/>
      <c r="I212" s="5"/>
      <c r="J212" s="22"/>
      <c r="L212" s="3" t="str">
        <f>IF($A212="ADD",IF(NOT(ISBLANK(K212)),_xlfn.XLOOKUP(K212,side[lookupValue],side[lookupKey],"ERROR"),""), "")</f>
        <v/>
      </c>
      <c r="M212" s="4"/>
      <c r="O212" s="3" t="str">
        <f>IF($A212="ADD",IF(NOT(ISBLANK(N212)),_xlfn.XLOOKUP(N212,ud_placement[lookupValue],ud_placement[lookupKey],"ERROR"),""), "")</f>
        <v/>
      </c>
      <c r="Q212" s="3" t="str">
        <f>IF($A212="ADD",IF(NOT(ISBLANK(P212)),_xlfn.XLOOKUP(P212,ud_outreach_type[lookupValue],ud_outreach_type[lookupKey],"ERROR"),""), "")</f>
        <v/>
      </c>
      <c r="R212" s="22"/>
      <c r="S212" s="6"/>
      <c r="V212" s="3" t="str">
        <f>IF($A212="ADD",IF(NOT(ISBLANK(U212)),_xlfn.XLOOKUP(U212,ud_coating_system[lookupValue],ud_coating_system[lookupKey],"ERROR"),""), "")</f>
        <v/>
      </c>
      <c r="W212" s="8"/>
      <c r="X212" s="7"/>
      <c r="Y212" s="4" t="str">
        <f t="shared" ca="1" si="27"/>
        <v/>
      </c>
      <c r="Z212" s="4"/>
      <c r="AA212" s="3" t="str">
        <f t="shared" si="28"/>
        <v/>
      </c>
      <c r="AB212" s="3" t="str">
        <f>IF($A212="","",IF((AND($A212="ADD",OR(AA212="",AA212="In Use"))),"5",(_xlfn.XLOOKUP(AA212,ud_asset_status[lookupValue],ud_asset_status[lookupKey],""))))</f>
        <v/>
      </c>
      <c r="AD212" s="3" t="str">
        <f>IF($A212="ADD",IF(NOT(ISBLANK(AC212)),_xlfn.XLOOKUP(AC212,ud_replacement_status[lookupValue],ud_replacement_status[lookupKey],"ERROR"),""), "")</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O212" s="3" t="str">
        <f>IF($A212="ADD",IF(NOT(ISBLANK(AN212)),_xlfn.XLOOKUP(AN212,ud_maintenance_organisation[lookupValue],ud_maintenance_organisation[lookupKey],"ERROR"),""), "")</f>
        <v/>
      </c>
      <c r="AP212" s="3" t="str">
        <f t="shared" si="32"/>
        <v/>
      </c>
      <c r="AQ212" s="3" t="str">
        <f>IF($A212="","",IF((AND($A212="ADD",OR(AP212="",AP212="Vested Assets"))),"12",(_xlfn.XLOOKUP(AP212,ud_work_category[lookupValue],ud_work_category[lookupKey],""))))</f>
        <v/>
      </c>
      <c r="AR212" s="6"/>
      <c r="AS212" s="2" t="str">
        <f t="shared" si="33"/>
        <v/>
      </c>
      <c r="AT212" s="3" t="str">
        <f t="shared" si="34"/>
        <v/>
      </c>
      <c r="AU212" s="3" t="str">
        <f>IF($A212="","",IF((AND($A212="ADD",OR(AT212="",AT212="Excellent"))),"1",(_xlfn.XLOOKUP(AT212,condition[lookupValue],condition[lookupKey],""))))</f>
        <v/>
      </c>
      <c r="AV212" s="7" t="str">
        <f t="shared" si="35"/>
        <v/>
      </c>
      <c r="AW212" s="8"/>
    </row>
    <row r="213" spans="2:49" x14ac:dyDescent="0.25">
      <c r="B213" s="4"/>
      <c r="D213" s="3" t="str">
        <f>IF($A213="ADD",IF(NOT(ISBLANK(C213)),_xlfn.XLOOKUP(C213,ud_amds_table_list[lookupValue],ud_amds_table_list[lookupKey],"ERROR"),""), "")</f>
        <v/>
      </c>
      <c r="G213" s="3" t="str">
        <f>IF($A213="ADD",IF(NOT(ISBLANK(F213)),_xlfn.XLOOKUP(F213,roadnames[lookupValue],roadnames[lookupKey],"ERROR"),""), "")</f>
        <v/>
      </c>
      <c r="H213" s="5"/>
      <c r="I213" s="5"/>
      <c r="J213" s="22"/>
      <c r="L213" s="3" t="str">
        <f>IF($A213="ADD",IF(NOT(ISBLANK(K213)),_xlfn.XLOOKUP(K213,side[lookupValue],side[lookupKey],"ERROR"),""), "")</f>
        <v/>
      </c>
      <c r="M213" s="4"/>
      <c r="O213" s="3" t="str">
        <f>IF($A213="ADD",IF(NOT(ISBLANK(N213)),_xlfn.XLOOKUP(N213,ud_placement[lookupValue],ud_placement[lookupKey],"ERROR"),""), "")</f>
        <v/>
      </c>
      <c r="Q213" s="3" t="str">
        <f>IF($A213="ADD",IF(NOT(ISBLANK(P213)),_xlfn.XLOOKUP(P213,ud_outreach_type[lookupValue],ud_outreach_type[lookupKey],"ERROR"),""), "")</f>
        <v/>
      </c>
      <c r="R213" s="22"/>
      <c r="S213" s="6"/>
      <c r="V213" s="3" t="str">
        <f>IF($A213="ADD",IF(NOT(ISBLANK(U213)),_xlfn.XLOOKUP(U213,ud_coating_system[lookupValue],ud_coating_system[lookupKey],"ERROR"),""), "")</f>
        <v/>
      </c>
      <c r="W213" s="8"/>
      <c r="X213" s="7"/>
      <c r="Y213" s="4" t="str">
        <f t="shared" ca="1" si="27"/>
        <v/>
      </c>
      <c r="Z213" s="4"/>
      <c r="AA213" s="3" t="str">
        <f t="shared" si="28"/>
        <v/>
      </c>
      <c r="AB213" s="3" t="str">
        <f>IF($A213="","",IF((AND($A213="ADD",OR(AA213="",AA213="In Use"))),"5",(_xlfn.XLOOKUP(AA213,ud_asset_status[lookupValue],ud_asset_status[lookupKey],""))))</f>
        <v/>
      </c>
      <c r="AD213" s="3" t="str">
        <f>IF($A213="ADD",IF(NOT(ISBLANK(AC213)),_xlfn.XLOOKUP(AC213,ud_replacement_status[lookupValue],ud_replacement_status[lookupKey],"ERROR"),""), "")</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O213" s="3" t="str">
        <f>IF($A213="ADD",IF(NOT(ISBLANK(AN213)),_xlfn.XLOOKUP(AN213,ud_maintenance_organisation[lookupValue],ud_maintenance_organisation[lookupKey],"ERROR"),""), "")</f>
        <v/>
      </c>
      <c r="AP213" s="3" t="str">
        <f t="shared" si="32"/>
        <v/>
      </c>
      <c r="AQ213" s="3" t="str">
        <f>IF($A213="","",IF((AND($A213="ADD",OR(AP213="",AP213="Vested Assets"))),"12",(_xlfn.XLOOKUP(AP213,ud_work_category[lookupValue],ud_work_category[lookupKey],""))))</f>
        <v/>
      </c>
      <c r="AR213" s="6"/>
      <c r="AS213" s="2" t="str">
        <f t="shared" si="33"/>
        <v/>
      </c>
      <c r="AT213" s="3" t="str">
        <f t="shared" si="34"/>
        <v/>
      </c>
      <c r="AU213" s="3" t="str">
        <f>IF($A213="","",IF((AND($A213="ADD",OR(AT213="",AT213="Excellent"))),"1",(_xlfn.XLOOKUP(AT213,condition[lookupValue],condition[lookupKey],""))))</f>
        <v/>
      </c>
      <c r="AV213" s="7" t="str">
        <f t="shared" si="35"/>
        <v/>
      </c>
      <c r="AW213" s="8"/>
    </row>
    <row r="214" spans="2:49" x14ac:dyDescent="0.25">
      <c r="B214" s="4"/>
      <c r="D214" s="3" t="str">
        <f>IF($A214="ADD",IF(NOT(ISBLANK(C214)),_xlfn.XLOOKUP(C214,ud_amds_table_list[lookupValue],ud_amds_table_list[lookupKey],"ERROR"),""), "")</f>
        <v/>
      </c>
      <c r="G214" s="3" t="str">
        <f>IF($A214="ADD",IF(NOT(ISBLANK(F214)),_xlfn.XLOOKUP(F214,roadnames[lookupValue],roadnames[lookupKey],"ERROR"),""), "")</f>
        <v/>
      </c>
      <c r="H214" s="5"/>
      <c r="I214" s="5"/>
      <c r="J214" s="22"/>
      <c r="L214" s="3" t="str">
        <f>IF($A214="ADD",IF(NOT(ISBLANK(K214)),_xlfn.XLOOKUP(K214,side[lookupValue],side[lookupKey],"ERROR"),""), "")</f>
        <v/>
      </c>
      <c r="M214" s="4"/>
      <c r="O214" s="3" t="str">
        <f>IF($A214="ADD",IF(NOT(ISBLANK(N214)),_xlfn.XLOOKUP(N214,ud_placement[lookupValue],ud_placement[lookupKey],"ERROR"),""), "")</f>
        <v/>
      </c>
      <c r="Q214" s="3" t="str">
        <f>IF($A214="ADD",IF(NOT(ISBLANK(P214)),_xlfn.XLOOKUP(P214,ud_outreach_type[lookupValue],ud_outreach_type[lookupKey],"ERROR"),""), "")</f>
        <v/>
      </c>
      <c r="R214" s="22"/>
      <c r="S214" s="6"/>
      <c r="V214" s="3" t="str">
        <f>IF($A214="ADD",IF(NOT(ISBLANK(U214)),_xlfn.XLOOKUP(U214,ud_coating_system[lookupValue],ud_coating_system[lookupKey],"ERROR"),""), "")</f>
        <v/>
      </c>
      <c r="W214" s="8"/>
      <c r="X214" s="7"/>
      <c r="Y214" s="4" t="str">
        <f t="shared" ca="1" si="27"/>
        <v/>
      </c>
      <c r="Z214" s="4"/>
      <c r="AA214" s="3" t="str">
        <f t="shared" si="28"/>
        <v/>
      </c>
      <c r="AB214" s="3" t="str">
        <f>IF($A214="","",IF((AND($A214="ADD",OR(AA214="",AA214="In Use"))),"5",(_xlfn.XLOOKUP(AA214,ud_asset_status[lookupValue],ud_asset_status[lookupKey],""))))</f>
        <v/>
      </c>
      <c r="AD214" s="3" t="str">
        <f>IF($A214="ADD",IF(NOT(ISBLANK(AC214)),_xlfn.XLOOKUP(AC214,ud_replacement_status[lookupValue],ud_replacement_status[lookupKey],"ERROR"),""), "")</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O214" s="3" t="str">
        <f>IF($A214="ADD",IF(NOT(ISBLANK(AN214)),_xlfn.XLOOKUP(AN214,ud_maintenance_organisation[lookupValue],ud_maintenance_organisation[lookupKey],"ERROR"),""), "")</f>
        <v/>
      </c>
      <c r="AP214" s="3" t="str">
        <f t="shared" si="32"/>
        <v/>
      </c>
      <c r="AQ214" s="3" t="str">
        <f>IF($A214="","",IF((AND($A214="ADD",OR(AP214="",AP214="Vested Assets"))),"12",(_xlfn.XLOOKUP(AP214,ud_work_category[lookupValue],ud_work_category[lookupKey],""))))</f>
        <v/>
      </c>
      <c r="AR214" s="6"/>
      <c r="AS214" s="2" t="str">
        <f t="shared" si="33"/>
        <v/>
      </c>
      <c r="AT214" s="3" t="str">
        <f t="shared" si="34"/>
        <v/>
      </c>
      <c r="AU214" s="3" t="str">
        <f>IF($A214="","",IF((AND($A214="ADD",OR(AT214="",AT214="Excellent"))),"1",(_xlfn.XLOOKUP(AT214,condition[lookupValue],condition[lookupKey],""))))</f>
        <v/>
      </c>
      <c r="AV214" s="7" t="str">
        <f t="shared" si="35"/>
        <v/>
      </c>
      <c r="AW214" s="8"/>
    </row>
    <row r="215" spans="2:49" x14ac:dyDescent="0.25">
      <c r="B215" s="4"/>
      <c r="D215" s="3" t="str">
        <f>IF($A215="ADD",IF(NOT(ISBLANK(C215)),_xlfn.XLOOKUP(C215,ud_amds_table_list[lookupValue],ud_amds_table_list[lookupKey],"ERROR"),""), "")</f>
        <v/>
      </c>
      <c r="G215" s="3" t="str">
        <f>IF($A215="ADD",IF(NOT(ISBLANK(F215)),_xlfn.XLOOKUP(F215,roadnames[lookupValue],roadnames[lookupKey],"ERROR"),""), "")</f>
        <v/>
      </c>
      <c r="H215" s="5"/>
      <c r="I215" s="5"/>
      <c r="J215" s="22"/>
      <c r="L215" s="3" t="str">
        <f>IF($A215="ADD",IF(NOT(ISBLANK(K215)),_xlfn.XLOOKUP(K215,side[lookupValue],side[lookupKey],"ERROR"),""), "")</f>
        <v/>
      </c>
      <c r="M215" s="4"/>
      <c r="O215" s="3" t="str">
        <f>IF($A215="ADD",IF(NOT(ISBLANK(N215)),_xlfn.XLOOKUP(N215,ud_placement[lookupValue],ud_placement[lookupKey],"ERROR"),""), "")</f>
        <v/>
      </c>
      <c r="Q215" s="3" t="str">
        <f>IF($A215="ADD",IF(NOT(ISBLANK(P215)),_xlfn.XLOOKUP(P215,ud_outreach_type[lookupValue],ud_outreach_type[lookupKey],"ERROR"),""), "")</f>
        <v/>
      </c>
      <c r="R215" s="22"/>
      <c r="S215" s="6"/>
      <c r="V215" s="3" t="str">
        <f>IF($A215="ADD",IF(NOT(ISBLANK(U215)),_xlfn.XLOOKUP(U215,ud_coating_system[lookupValue],ud_coating_system[lookupKey],"ERROR"),""), "")</f>
        <v/>
      </c>
      <c r="W215" s="8"/>
      <c r="X215" s="7"/>
      <c r="Y215" s="4" t="str">
        <f t="shared" ca="1" si="27"/>
        <v/>
      </c>
      <c r="Z215" s="4"/>
      <c r="AA215" s="3" t="str">
        <f t="shared" si="28"/>
        <v/>
      </c>
      <c r="AB215" s="3" t="str">
        <f>IF($A215="","",IF((AND($A215="ADD",OR(AA215="",AA215="In Use"))),"5",(_xlfn.XLOOKUP(AA215,ud_asset_status[lookupValue],ud_asset_status[lookupKey],""))))</f>
        <v/>
      </c>
      <c r="AD215" s="3" t="str">
        <f>IF($A215="ADD",IF(NOT(ISBLANK(AC215)),_xlfn.XLOOKUP(AC215,ud_replacement_status[lookupValue],ud_replacement_status[lookupKey],"ERROR"),""), "")</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O215" s="3" t="str">
        <f>IF($A215="ADD",IF(NOT(ISBLANK(AN215)),_xlfn.XLOOKUP(AN215,ud_maintenance_organisation[lookupValue],ud_maintenance_organisation[lookupKey],"ERROR"),""), "")</f>
        <v/>
      </c>
      <c r="AP215" s="3" t="str">
        <f t="shared" si="32"/>
        <v/>
      </c>
      <c r="AQ215" s="3" t="str">
        <f>IF($A215="","",IF((AND($A215="ADD",OR(AP215="",AP215="Vested Assets"))),"12",(_xlfn.XLOOKUP(AP215,ud_work_category[lookupValue],ud_work_category[lookupKey],""))))</f>
        <v/>
      </c>
      <c r="AR215" s="6"/>
      <c r="AS215" s="2" t="str">
        <f t="shared" si="33"/>
        <v/>
      </c>
      <c r="AT215" s="3" t="str">
        <f t="shared" si="34"/>
        <v/>
      </c>
      <c r="AU215" s="3" t="str">
        <f>IF($A215="","",IF((AND($A215="ADD",OR(AT215="",AT215="Excellent"))),"1",(_xlfn.XLOOKUP(AT215,condition[lookupValue],condition[lookupKey],""))))</f>
        <v/>
      </c>
      <c r="AV215" s="7" t="str">
        <f t="shared" si="35"/>
        <v/>
      </c>
      <c r="AW215" s="8"/>
    </row>
    <row r="216" spans="2:49" x14ac:dyDescent="0.25">
      <c r="B216" s="4"/>
      <c r="D216" s="3" t="str">
        <f>IF($A216="ADD",IF(NOT(ISBLANK(C216)),_xlfn.XLOOKUP(C216,ud_amds_table_list[lookupValue],ud_amds_table_list[lookupKey],"ERROR"),""), "")</f>
        <v/>
      </c>
      <c r="G216" s="3" t="str">
        <f>IF($A216="ADD",IF(NOT(ISBLANK(F216)),_xlfn.XLOOKUP(F216,roadnames[lookupValue],roadnames[lookupKey],"ERROR"),""), "")</f>
        <v/>
      </c>
      <c r="H216" s="5"/>
      <c r="I216" s="5"/>
      <c r="J216" s="22"/>
      <c r="L216" s="3" t="str">
        <f>IF($A216="ADD",IF(NOT(ISBLANK(K216)),_xlfn.XLOOKUP(K216,side[lookupValue],side[lookupKey],"ERROR"),""), "")</f>
        <v/>
      </c>
      <c r="M216" s="4"/>
      <c r="O216" s="3" t="str">
        <f>IF($A216="ADD",IF(NOT(ISBLANK(N216)),_xlfn.XLOOKUP(N216,ud_placement[lookupValue],ud_placement[lookupKey],"ERROR"),""), "")</f>
        <v/>
      </c>
      <c r="Q216" s="3" t="str">
        <f>IF($A216="ADD",IF(NOT(ISBLANK(P216)),_xlfn.XLOOKUP(P216,ud_outreach_type[lookupValue],ud_outreach_type[lookupKey],"ERROR"),""), "")</f>
        <v/>
      </c>
      <c r="R216" s="22"/>
      <c r="S216" s="6"/>
      <c r="V216" s="3" t="str">
        <f>IF($A216="ADD",IF(NOT(ISBLANK(U216)),_xlfn.XLOOKUP(U216,ud_coating_system[lookupValue],ud_coating_system[lookupKey],"ERROR"),""), "")</f>
        <v/>
      </c>
      <c r="W216" s="8"/>
      <c r="X216" s="7"/>
      <c r="Y216" s="4" t="str">
        <f t="shared" ca="1" si="27"/>
        <v/>
      </c>
      <c r="Z216" s="4"/>
      <c r="AA216" s="3" t="str">
        <f t="shared" si="28"/>
        <v/>
      </c>
      <c r="AB216" s="3" t="str">
        <f>IF($A216="","",IF((AND($A216="ADD",OR(AA216="",AA216="In Use"))),"5",(_xlfn.XLOOKUP(AA216,ud_asset_status[lookupValue],ud_asset_status[lookupKey],""))))</f>
        <v/>
      </c>
      <c r="AD216" s="3" t="str">
        <f>IF($A216="ADD",IF(NOT(ISBLANK(AC216)),_xlfn.XLOOKUP(AC216,ud_replacement_status[lookupValue],ud_replacement_status[lookupKey],"ERROR"),""), "")</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O216" s="3" t="str">
        <f>IF($A216="ADD",IF(NOT(ISBLANK(AN216)),_xlfn.XLOOKUP(AN216,ud_maintenance_organisation[lookupValue],ud_maintenance_organisation[lookupKey],"ERROR"),""), "")</f>
        <v/>
      </c>
      <c r="AP216" s="3" t="str">
        <f t="shared" si="32"/>
        <v/>
      </c>
      <c r="AQ216" s="3" t="str">
        <f>IF($A216="","",IF((AND($A216="ADD",OR(AP216="",AP216="Vested Assets"))),"12",(_xlfn.XLOOKUP(AP216,ud_work_category[lookupValue],ud_work_category[lookupKey],""))))</f>
        <v/>
      </c>
      <c r="AR216" s="6"/>
      <c r="AS216" s="2" t="str">
        <f t="shared" si="33"/>
        <v/>
      </c>
      <c r="AT216" s="3" t="str">
        <f t="shared" si="34"/>
        <v/>
      </c>
      <c r="AU216" s="3" t="str">
        <f>IF($A216="","",IF((AND($A216="ADD",OR(AT216="",AT216="Excellent"))),"1",(_xlfn.XLOOKUP(AT216,condition[lookupValue],condition[lookupKey],""))))</f>
        <v/>
      </c>
      <c r="AV216" s="7" t="str">
        <f t="shared" si="35"/>
        <v/>
      </c>
      <c r="AW216" s="8"/>
    </row>
    <row r="217" spans="2:49" x14ac:dyDescent="0.25">
      <c r="B217" s="4"/>
      <c r="D217" s="3" t="str">
        <f>IF($A217="ADD",IF(NOT(ISBLANK(C217)),_xlfn.XLOOKUP(C217,ud_amds_table_list[lookupValue],ud_amds_table_list[lookupKey],"ERROR"),""), "")</f>
        <v/>
      </c>
      <c r="G217" s="3" t="str">
        <f>IF($A217="ADD",IF(NOT(ISBLANK(F217)),_xlfn.XLOOKUP(F217,roadnames[lookupValue],roadnames[lookupKey],"ERROR"),""), "")</f>
        <v/>
      </c>
      <c r="H217" s="5"/>
      <c r="I217" s="5"/>
      <c r="J217" s="22"/>
      <c r="L217" s="3" t="str">
        <f>IF($A217="ADD",IF(NOT(ISBLANK(K217)),_xlfn.XLOOKUP(K217,side[lookupValue],side[lookupKey],"ERROR"),""), "")</f>
        <v/>
      </c>
      <c r="M217" s="4"/>
      <c r="O217" s="3" t="str">
        <f>IF($A217="ADD",IF(NOT(ISBLANK(N217)),_xlfn.XLOOKUP(N217,ud_placement[lookupValue],ud_placement[lookupKey],"ERROR"),""), "")</f>
        <v/>
      </c>
      <c r="Q217" s="3" t="str">
        <f>IF($A217="ADD",IF(NOT(ISBLANK(P217)),_xlfn.XLOOKUP(P217,ud_outreach_type[lookupValue],ud_outreach_type[lookupKey],"ERROR"),""), "")</f>
        <v/>
      </c>
      <c r="R217" s="22"/>
      <c r="S217" s="6"/>
      <c r="V217" s="3" t="str">
        <f>IF($A217="ADD",IF(NOT(ISBLANK(U217)),_xlfn.XLOOKUP(U217,ud_coating_system[lookupValue],ud_coating_system[lookupKey],"ERROR"),""), "")</f>
        <v/>
      </c>
      <c r="W217" s="8"/>
      <c r="X217" s="7"/>
      <c r="Y217" s="4" t="str">
        <f t="shared" ca="1" si="27"/>
        <v/>
      </c>
      <c r="Z217" s="4"/>
      <c r="AA217" s="3" t="str">
        <f t="shared" si="28"/>
        <v/>
      </c>
      <c r="AB217" s="3" t="str">
        <f>IF($A217="","",IF((AND($A217="ADD",OR(AA217="",AA217="In Use"))),"5",(_xlfn.XLOOKUP(AA217,ud_asset_status[lookupValue],ud_asset_status[lookupKey],""))))</f>
        <v/>
      </c>
      <c r="AD217" s="3" t="str">
        <f>IF($A217="ADD",IF(NOT(ISBLANK(AC217)),_xlfn.XLOOKUP(AC217,ud_replacement_status[lookupValue],ud_replacement_status[lookupKey],"ERROR"),""), "")</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O217" s="3" t="str">
        <f>IF($A217="ADD",IF(NOT(ISBLANK(AN217)),_xlfn.XLOOKUP(AN217,ud_maintenance_organisation[lookupValue],ud_maintenance_organisation[lookupKey],"ERROR"),""), "")</f>
        <v/>
      </c>
      <c r="AP217" s="3" t="str">
        <f t="shared" si="32"/>
        <v/>
      </c>
      <c r="AQ217" s="3" t="str">
        <f>IF($A217="","",IF((AND($A217="ADD",OR(AP217="",AP217="Vested Assets"))),"12",(_xlfn.XLOOKUP(AP217,ud_work_category[lookupValue],ud_work_category[lookupKey],""))))</f>
        <v/>
      </c>
      <c r="AR217" s="6"/>
      <c r="AS217" s="2" t="str">
        <f t="shared" si="33"/>
        <v/>
      </c>
      <c r="AT217" s="3" t="str">
        <f t="shared" si="34"/>
        <v/>
      </c>
      <c r="AU217" s="3" t="str">
        <f>IF($A217="","",IF((AND($A217="ADD",OR(AT217="",AT217="Excellent"))),"1",(_xlfn.XLOOKUP(AT217,condition[lookupValue],condition[lookupKey],""))))</f>
        <v/>
      </c>
      <c r="AV217" s="7" t="str">
        <f t="shared" si="35"/>
        <v/>
      </c>
      <c r="AW217" s="8"/>
    </row>
    <row r="218" spans="2:49" x14ac:dyDescent="0.25">
      <c r="B218" s="4"/>
      <c r="D218" s="3" t="str">
        <f>IF($A218="ADD",IF(NOT(ISBLANK(C218)),_xlfn.XLOOKUP(C218,ud_amds_table_list[lookupValue],ud_amds_table_list[lookupKey],"ERROR"),""), "")</f>
        <v/>
      </c>
      <c r="G218" s="3" t="str">
        <f>IF($A218="ADD",IF(NOT(ISBLANK(F218)),_xlfn.XLOOKUP(F218,roadnames[lookupValue],roadnames[lookupKey],"ERROR"),""), "")</f>
        <v/>
      </c>
      <c r="H218" s="5"/>
      <c r="I218" s="5"/>
      <c r="J218" s="22"/>
      <c r="L218" s="3" t="str">
        <f>IF($A218="ADD",IF(NOT(ISBLANK(K218)),_xlfn.XLOOKUP(K218,side[lookupValue],side[lookupKey],"ERROR"),""), "")</f>
        <v/>
      </c>
      <c r="M218" s="4"/>
      <c r="O218" s="3" t="str">
        <f>IF($A218="ADD",IF(NOT(ISBLANK(N218)),_xlfn.XLOOKUP(N218,ud_placement[lookupValue],ud_placement[lookupKey],"ERROR"),""), "")</f>
        <v/>
      </c>
      <c r="Q218" s="3" t="str">
        <f>IF($A218="ADD",IF(NOT(ISBLANK(P218)),_xlfn.XLOOKUP(P218,ud_outreach_type[lookupValue],ud_outreach_type[lookupKey],"ERROR"),""), "")</f>
        <v/>
      </c>
      <c r="R218" s="22"/>
      <c r="S218" s="6"/>
      <c r="V218" s="3" t="str">
        <f>IF($A218="ADD",IF(NOT(ISBLANK(U218)),_xlfn.XLOOKUP(U218,ud_coating_system[lookupValue],ud_coating_system[lookupKey],"ERROR"),""), "")</f>
        <v/>
      </c>
      <c r="W218" s="8"/>
      <c r="X218" s="7"/>
      <c r="Y218" s="4" t="str">
        <f t="shared" ca="1" si="27"/>
        <v/>
      </c>
      <c r="Z218" s="4"/>
      <c r="AA218" s="3" t="str">
        <f t="shared" si="28"/>
        <v/>
      </c>
      <c r="AB218" s="3" t="str">
        <f>IF($A218="","",IF((AND($A218="ADD",OR(AA218="",AA218="In Use"))),"5",(_xlfn.XLOOKUP(AA218,ud_asset_status[lookupValue],ud_asset_status[lookupKey],""))))</f>
        <v/>
      </c>
      <c r="AD218" s="3" t="str">
        <f>IF($A218="ADD",IF(NOT(ISBLANK(AC218)),_xlfn.XLOOKUP(AC218,ud_replacement_status[lookupValue],ud_replacement_status[lookupKey],"ERROR"),""), "")</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O218" s="3" t="str">
        <f>IF($A218="ADD",IF(NOT(ISBLANK(AN218)),_xlfn.XLOOKUP(AN218,ud_maintenance_organisation[lookupValue],ud_maintenance_organisation[lookupKey],"ERROR"),""), "")</f>
        <v/>
      </c>
      <c r="AP218" s="3" t="str">
        <f t="shared" si="32"/>
        <v/>
      </c>
      <c r="AQ218" s="3" t="str">
        <f>IF($A218="","",IF((AND($A218="ADD",OR(AP218="",AP218="Vested Assets"))),"12",(_xlfn.XLOOKUP(AP218,ud_work_category[lookupValue],ud_work_category[lookupKey],""))))</f>
        <v/>
      </c>
      <c r="AR218" s="6"/>
      <c r="AS218" s="2" t="str">
        <f t="shared" si="33"/>
        <v/>
      </c>
      <c r="AT218" s="3" t="str">
        <f t="shared" si="34"/>
        <v/>
      </c>
      <c r="AU218" s="3" t="str">
        <f>IF($A218="","",IF((AND($A218="ADD",OR(AT218="",AT218="Excellent"))),"1",(_xlfn.XLOOKUP(AT218,condition[lookupValue],condition[lookupKey],""))))</f>
        <v/>
      </c>
      <c r="AV218" s="7" t="str">
        <f t="shared" si="35"/>
        <v/>
      </c>
      <c r="AW218" s="8"/>
    </row>
    <row r="219" spans="2:49" x14ac:dyDescent="0.25">
      <c r="B219" s="4"/>
      <c r="D219" s="3" t="str">
        <f>IF($A219="ADD",IF(NOT(ISBLANK(C219)),_xlfn.XLOOKUP(C219,ud_amds_table_list[lookupValue],ud_amds_table_list[lookupKey],"ERROR"),""), "")</f>
        <v/>
      </c>
      <c r="G219" s="3" t="str">
        <f>IF($A219="ADD",IF(NOT(ISBLANK(F219)),_xlfn.XLOOKUP(F219,roadnames[lookupValue],roadnames[lookupKey],"ERROR"),""), "")</f>
        <v/>
      </c>
      <c r="H219" s="5"/>
      <c r="I219" s="5"/>
      <c r="J219" s="22"/>
      <c r="L219" s="3" t="str">
        <f>IF($A219="ADD",IF(NOT(ISBLANK(K219)),_xlfn.XLOOKUP(K219,side[lookupValue],side[lookupKey],"ERROR"),""), "")</f>
        <v/>
      </c>
      <c r="M219" s="4"/>
      <c r="O219" s="3" t="str">
        <f>IF($A219="ADD",IF(NOT(ISBLANK(N219)),_xlfn.XLOOKUP(N219,ud_placement[lookupValue],ud_placement[lookupKey],"ERROR"),""), "")</f>
        <v/>
      </c>
      <c r="Q219" s="3" t="str">
        <f>IF($A219="ADD",IF(NOT(ISBLANK(P219)),_xlfn.XLOOKUP(P219,ud_outreach_type[lookupValue],ud_outreach_type[lookupKey],"ERROR"),""), "")</f>
        <v/>
      </c>
      <c r="R219" s="22"/>
      <c r="S219" s="6"/>
      <c r="V219" s="3" t="str">
        <f>IF($A219="ADD",IF(NOT(ISBLANK(U219)),_xlfn.XLOOKUP(U219,ud_coating_system[lookupValue],ud_coating_system[lookupKey],"ERROR"),""), "")</f>
        <v/>
      </c>
      <c r="W219" s="8"/>
      <c r="X219" s="7"/>
      <c r="Y219" s="4" t="str">
        <f t="shared" ca="1" si="27"/>
        <v/>
      </c>
      <c r="Z219" s="4"/>
      <c r="AA219" s="3" t="str">
        <f t="shared" si="28"/>
        <v/>
      </c>
      <c r="AB219" s="3" t="str">
        <f>IF($A219="","",IF((AND($A219="ADD",OR(AA219="",AA219="In Use"))),"5",(_xlfn.XLOOKUP(AA219,ud_asset_status[lookupValue],ud_asset_status[lookupKey],""))))</f>
        <v/>
      </c>
      <c r="AD219" s="3" t="str">
        <f>IF($A219="ADD",IF(NOT(ISBLANK(AC219)),_xlfn.XLOOKUP(AC219,ud_replacement_status[lookupValue],ud_replacement_status[lookupKey],"ERROR"),""), "")</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O219" s="3" t="str">
        <f>IF($A219="ADD",IF(NOT(ISBLANK(AN219)),_xlfn.XLOOKUP(AN219,ud_maintenance_organisation[lookupValue],ud_maintenance_organisation[lookupKey],"ERROR"),""), "")</f>
        <v/>
      </c>
      <c r="AP219" s="3" t="str">
        <f t="shared" si="32"/>
        <v/>
      </c>
      <c r="AQ219" s="3" t="str">
        <f>IF($A219="","",IF((AND($A219="ADD",OR(AP219="",AP219="Vested Assets"))),"12",(_xlfn.XLOOKUP(AP219,ud_work_category[lookupValue],ud_work_category[lookupKey],""))))</f>
        <v/>
      </c>
      <c r="AR219" s="6"/>
      <c r="AS219" s="2" t="str">
        <f t="shared" si="33"/>
        <v/>
      </c>
      <c r="AT219" s="3" t="str">
        <f t="shared" si="34"/>
        <v/>
      </c>
      <c r="AU219" s="3" t="str">
        <f>IF($A219="","",IF((AND($A219="ADD",OR(AT219="",AT219="Excellent"))),"1",(_xlfn.XLOOKUP(AT219,condition[lookupValue],condition[lookupKey],""))))</f>
        <v/>
      </c>
      <c r="AV219" s="7" t="str">
        <f t="shared" si="35"/>
        <v/>
      </c>
      <c r="AW219" s="8"/>
    </row>
    <row r="220" spans="2:49" x14ac:dyDescent="0.25">
      <c r="B220" s="4"/>
      <c r="D220" s="3" t="str">
        <f>IF($A220="ADD",IF(NOT(ISBLANK(C220)),_xlfn.XLOOKUP(C220,ud_amds_table_list[lookupValue],ud_amds_table_list[lookupKey],"ERROR"),""), "")</f>
        <v/>
      </c>
      <c r="G220" s="3" t="str">
        <f>IF($A220="ADD",IF(NOT(ISBLANK(F220)),_xlfn.XLOOKUP(F220,roadnames[lookupValue],roadnames[lookupKey],"ERROR"),""), "")</f>
        <v/>
      </c>
      <c r="H220" s="5"/>
      <c r="I220" s="5"/>
      <c r="J220" s="22"/>
      <c r="L220" s="3" t="str">
        <f>IF($A220="ADD",IF(NOT(ISBLANK(K220)),_xlfn.XLOOKUP(K220,side[lookupValue],side[lookupKey],"ERROR"),""), "")</f>
        <v/>
      </c>
      <c r="M220" s="4"/>
      <c r="O220" s="3" t="str">
        <f>IF($A220="ADD",IF(NOT(ISBLANK(N220)),_xlfn.XLOOKUP(N220,ud_placement[lookupValue],ud_placement[lookupKey],"ERROR"),""), "")</f>
        <v/>
      </c>
      <c r="Q220" s="3" t="str">
        <f>IF($A220="ADD",IF(NOT(ISBLANK(P220)),_xlfn.XLOOKUP(P220,ud_outreach_type[lookupValue],ud_outreach_type[lookupKey],"ERROR"),""), "")</f>
        <v/>
      </c>
      <c r="R220" s="22"/>
      <c r="S220" s="6"/>
      <c r="V220" s="3" t="str">
        <f>IF($A220="ADD",IF(NOT(ISBLANK(U220)),_xlfn.XLOOKUP(U220,ud_coating_system[lookupValue],ud_coating_system[lookupKey],"ERROR"),""), "")</f>
        <v/>
      </c>
      <c r="W220" s="8"/>
      <c r="X220" s="7"/>
      <c r="Y220" s="4" t="str">
        <f t="shared" ca="1" si="27"/>
        <v/>
      </c>
      <c r="Z220" s="4"/>
      <c r="AA220" s="3" t="str">
        <f t="shared" si="28"/>
        <v/>
      </c>
      <c r="AB220" s="3" t="str">
        <f>IF($A220="","",IF((AND($A220="ADD",OR(AA220="",AA220="In Use"))),"5",(_xlfn.XLOOKUP(AA220,ud_asset_status[lookupValue],ud_asset_status[lookupKey],""))))</f>
        <v/>
      </c>
      <c r="AD220" s="3" t="str">
        <f>IF($A220="ADD",IF(NOT(ISBLANK(AC220)),_xlfn.XLOOKUP(AC220,ud_replacement_status[lookupValue],ud_replacement_status[lookupKey],"ERROR"),""), "")</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O220" s="3" t="str">
        <f>IF($A220="ADD",IF(NOT(ISBLANK(AN220)),_xlfn.XLOOKUP(AN220,ud_maintenance_organisation[lookupValue],ud_maintenance_organisation[lookupKey],"ERROR"),""), "")</f>
        <v/>
      </c>
      <c r="AP220" s="3" t="str">
        <f t="shared" si="32"/>
        <v/>
      </c>
      <c r="AQ220" s="3" t="str">
        <f>IF($A220="","",IF((AND($A220="ADD",OR(AP220="",AP220="Vested Assets"))),"12",(_xlfn.XLOOKUP(AP220,ud_work_category[lookupValue],ud_work_category[lookupKey],""))))</f>
        <v/>
      </c>
      <c r="AR220" s="6"/>
      <c r="AS220" s="2" t="str">
        <f t="shared" si="33"/>
        <v/>
      </c>
      <c r="AT220" s="3" t="str">
        <f t="shared" si="34"/>
        <v/>
      </c>
      <c r="AU220" s="3" t="str">
        <f>IF($A220="","",IF((AND($A220="ADD",OR(AT220="",AT220="Excellent"))),"1",(_xlfn.XLOOKUP(AT220,condition[lookupValue],condition[lookupKey],""))))</f>
        <v/>
      </c>
      <c r="AV220" s="7" t="str">
        <f t="shared" si="35"/>
        <v/>
      </c>
      <c r="AW220" s="8"/>
    </row>
    <row r="221" spans="2:49" x14ac:dyDescent="0.25">
      <c r="B221" s="4"/>
      <c r="D221" s="3" t="str">
        <f>IF($A221="ADD",IF(NOT(ISBLANK(C221)),_xlfn.XLOOKUP(C221,ud_amds_table_list[lookupValue],ud_amds_table_list[lookupKey],"ERROR"),""), "")</f>
        <v/>
      </c>
      <c r="G221" s="3" t="str">
        <f>IF($A221="ADD",IF(NOT(ISBLANK(F221)),_xlfn.XLOOKUP(F221,roadnames[lookupValue],roadnames[lookupKey],"ERROR"),""), "")</f>
        <v/>
      </c>
      <c r="H221" s="5"/>
      <c r="I221" s="5"/>
      <c r="J221" s="22"/>
      <c r="L221" s="3" t="str">
        <f>IF($A221="ADD",IF(NOT(ISBLANK(K221)),_xlfn.XLOOKUP(K221,side[lookupValue],side[lookupKey],"ERROR"),""), "")</f>
        <v/>
      </c>
      <c r="M221" s="4"/>
      <c r="O221" s="3" t="str">
        <f>IF($A221="ADD",IF(NOT(ISBLANK(N221)),_xlfn.XLOOKUP(N221,ud_placement[lookupValue],ud_placement[lookupKey],"ERROR"),""), "")</f>
        <v/>
      </c>
      <c r="Q221" s="3" t="str">
        <f>IF($A221="ADD",IF(NOT(ISBLANK(P221)),_xlfn.XLOOKUP(P221,ud_outreach_type[lookupValue],ud_outreach_type[lookupKey],"ERROR"),""), "")</f>
        <v/>
      </c>
      <c r="R221" s="22"/>
      <c r="S221" s="6"/>
      <c r="V221" s="3" t="str">
        <f>IF($A221="ADD",IF(NOT(ISBLANK(U221)),_xlfn.XLOOKUP(U221,ud_coating_system[lookupValue],ud_coating_system[lookupKey],"ERROR"),""), "")</f>
        <v/>
      </c>
      <c r="W221" s="8"/>
      <c r="X221" s="7"/>
      <c r="Y221" s="4" t="str">
        <f t="shared" ca="1" si="27"/>
        <v/>
      </c>
      <c r="Z221" s="4"/>
      <c r="AA221" s="3" t="str">
        <f t="shared" si="28"/>
        <v/>
      </c>
      <c r="AB221" s="3" t="str">
        <f>IF($A221="","",IF((AND($A221="ADD",OR(AA221="",AA221="In Use"))),"5",(_xlfn.XLOOKUP(AA221,ud_asset_status[lookupValue],ud_asset_status[lookupKey],""))))</f>
        <v/>
      </c>
      <c r="AD221" s="3" t="str">
        <f>IF($A221="ADD",IF(NOT(ISBLANK(AC221)),_xlfn.XLOOKUP(AC221,ud_replacement_status[lookupValue],ud_replacement_status[lookupKey],"ERROR"),""), "")</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O221" s="3" t="str">
        <f>IF($A221="ADD",IF(NOT(ISBLANK(AN221)),_xlfn.XLOOKUP(AN221,ud_maintenance_organisation[lookupValue],ud_maintenance_organisation[lookupKey],"ERROR"),""), "")</f>
        <v/>
      </c>
      <c r="AP221" s="3" t="str">
        <f t="shared" si="32"/>
        <v/>
      </c>
      <c r="AQ221" s="3" t="str">
        <f>IF($A221="","",IF((AND($A221="ADD",OR(AP221="",AP221="Vested Assets"))),"12",(_xlfn.XLOOKUP(AP221,ud_work_category[lookupValue],ud_work_category[lookupKey],""))))</f>
        <v/>
      </c>
      <c r="AR221" s="6"/>
      <c r="AS221" s="2" t="str">
        <f t="shared" si="33"/>
        <v/>
      </c>
      <c r="AT221" s="3" t="str">
        <f t="shared" si="34"/>
        <v/>
      </c>
      <c r="AU221" s="3" t="str">
        <f>IF($A221="","",IF((AND($A221="ADD",OR(AT221="",AT221="Excellent"))),"1",(_xlfn.XLOOKUP(AT221,condition[lookupValue],condition[lookupKey],""))))</f>
        <v/>
      </c>
      <c r="AV221" s="7" t="str">
        <f t="shared" si="35"/>
        <v/>
      </c>
      <c r="AW221" s="8"/>
    </row>
    <row r="222" spans="2:49" x14ac:dyDescent="0.25">
      <c r="B222" s="4"/>
      <c r="D222" s="3" t="str">
        <f>IF($A222="ADD",IF(NOT(ISBLANK(C222)),_xlfn.XLOOKUP(C222,ud_amds_table_list[lookupValue],ud_amds_table_list[lookupKey],"ERROR"),""), "")</f>
        <v/>
      </c>
      <c r="G222" s="3" t="str">
        <f>IF($A222="ADD",IF(NOT(ISBLANK(F222)),_xlfn.XLOOKUP(F222,roadnames[lookupValue],roadnames[lookupKey],"ERROR"),""), "")</f>
        <v/>
      </c>
      <c r="H222" s="5"/>
      <c r="I222" s="5"/>
      <c r="J222" s="22"/>
      <c r="L222" s="3" t="str">
        <f>IF($A222="ADD",IF(NOT(ISBLANK(K222)),_xlfn.XLOOKUP(K222,side[lookupValue],side[lookupKey],"ERROR"),""), "")</f>
        <v/>
      </c>
      <c r="M222" s="4"/>
      <c r="O222" s="3" t="str">
        <f>IF($A222="ADD",IF(NOT(ISBLANK(N222)),_xlfn.XLOOKUP(N222,ud_placement[lookupValue],ud_placement[lookupKey],"ERROR"),""), "")</f>
        <v/>
      </c>
      <c r="Q222" s="3" t="str">
        <f>IF($A222="ADD",IF(NOT(ISBLANK(P222)),_xlfn.XLOOKUP(P222,ud_outreach_type[lookupValue],ud_outreach_type[lookupKey],"ERROR"),""), "")</f>
        <v/>
      </c>
      <c r="R222" s="22"/>
      <c r="S222" s="6"/>
      <c r="V222" s="3" t="str">
        <f>IF($A222="ADD",IF(NOT(ISBLANK(U222)),_xlfn.XLOOKUP(U222,ud_coating_system[lookupValue],ud_coating_system[lookupKey],"ERROR"),""), "")</f>
        <v/>
      </c>
      <c r="W222" s="8"/>
      <c r="X222" s="7"/>
      <c r="Y222" s="4" t="str">
        <f t="shared" ca="1" si="27"/>
        <v/>
      </c>
      <c r="Z222" s="4"/>
      <c r="AA222" s="3" t="str">
        <f t="shared" si="28"/>
        <v/>
      </c>
      <c r="AB222" s="3" t="str">
        <f>IF($A222="","",IF((AND($A222="ADD",OR(AA222="",AA222="In Use"))),"5",(_xlfn.XLOOKUP(AA222,ud_asset_status[lookupValue],ud_asset_status[lookupKey],""))))</f>
        <v/>
      </c>
      <c r="AD222" s="3" t="str">
        <f>IF($A222="ADD",IF(NOT(ISBLANK(AC222)),_xlfn.XLOOKUP(AC222,ud_replacement_status[lookupValue],ud_replacement_status[lookupKey],"ERROR"),""), "")</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O222" s="3" t="str">
        <f>IF($A222="ADD",IF(NOT(ISBLANK(AN222)),_xlfn.XLOOKUP(AN222,ud_maintenance_organisation[lookupValue],ud_maintenance_organisation[lookupKey],"ERROR"),""), "")</f>
        <v/>
      </c>
      <c r="AP222" s="3" t="str">
        <f t="shared" si="32"/>
        <v/>
      </c>
      <c r="AQ222" s="3" t="str">
        <f>IF($A222="","",IF((AND($A222="ADD",OR(AP222="",AP222="Vested Assets"))),"12",(_xlfn.XLOOKUP(AP222,ud_work_category[lookupValue],ud_work_category[lookupKey],""))))</f>
        <v/>
      </c>
      <c r="AR222" s="6"/>
      <c r="AS222" s="2" t="str">
        <f t="shared" si="33"/>
        <v/>
      </c>
      <c r="AT222" s="3" t="str">
        <f t="shared" si="34"/>
        <v/>
      </c>
      <c r="AU222" s="3" t="str">
        <f>IF($A222="","",IF((AND($A222="ADD",OR(AT222="",AT222="Excellent"))),"1",(_xlfn.XLOOKUP(AT222,condition[lookupValue],condition[lookupKey],""))))</f>
        <v/>
      </c>
      <c r="AV222" s="7" t="str">
        <f t="shared" si="35"/>
        <v/>
      </c>
      <c r="AW222" s="8"/>
    </row>
    <row r="223" spans="2:49" x14ac:dyDescent="0.25">
      <c r="B223" s="4"/>
      <c r="D223" s="3" t="str">
        <f>IF($A223="ADD",IF(NOT(ISBLANK(C223)),_xlfn.XLOOKUP(C223,ud_amds_table_list[lookupValue],ud_amds_table_list[lookupKey],"ERROR"),""), "")</f>
        <v/>
      </c>
      <c r="G223" s="3" t="str">
        <f>IF($A223="ADD",IF(NOT(ISBLANK(F223)),_xlfn.XLOOKUP(F223,roadnames[lookupValue],roadnames[lookupKey],"ERROR"),""), "")</f>
        <v/>
      </c>
      <c r="H223" s="5"/>
      <c r="I223" s="5"/>
      <c r="J223" s="22"/>
      <c r="L223" s="3" t="str">
        <f>IF($A223="ADD",IF(NOT(ISBLANK(K223)),_xlfn.XLOOKUP(K223,side[lookupValue],side[lookupKey],"ERROR"),""), "")</f>
        <v/>
      </c>
      <c r="M223" s="4"/>
      <c r="O223" s="3" t="str">
        <f>IF($A223="ADD",IF(NOT(ISBLANK(N223)),_xlfn.XLOOKUP(N223,ud_placement[lookupValue],ud_placement[lookupKey],"ERROR"),""), "")</f>
        <v/>
      </c>
      <c r="Q223" s="3" t="str">
        <f>IF($A223="ADD",IF(NOT(ISBLANK(P223)),_xlfn.XLOOKUP(P223,ud_outreach_type[lookupValue],ud_outreach_type[lookupKey],"ERROR"),""), "")</f>
        <v/>
      </c>
      <c r="R223" s="22"/>
      <c r="S223" s="6"/>
      <c r="V223" s="3" t="str">
        <f>IF($A223="ADD",IF(NOT(ISBLANK(U223)),_xlfn.XLOOKUP(U223,ud_coating_system[lookupValue],ud_coating_system[lookupKey],"ERROR"),""), "")</f>
        <v/>
      </c>
      <c r="W223" s="8"/>
      <c r="X223" s="7"/>
      <c r="Y223" s="4" t="str">
        <f t="shared" ca="1" si="27"/>
        <v/>
      </c>
      <c r="Z223" s="4"/>
      <c r="AA223" s="3" t="str">
        <f t="shared" si="28"/>
        <v/>
      </c>
      <c r="AB223" s="3" t="str">
        <f>IF($A223="","",IF((AND($A223="ADD",OR(AA223="",AA223="In Use"))),"5",(_xlfn.XLOOKUP(AA223,ud_asset_status[lookupValue],ud_asset_status[lookupKey],""))))</f>
        <v/>
      </c>
      <c r="AD223" s="3" t="str">
        <f>IF($A223="ADD",IF(NOT(ISBLANK(AC223)),_xlfn.XLOOKUP(AC223,ud_replacement_status[lookupValue],ud_replacement_status[lookupKey],"ERROR"),""), "")</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O223" s="3" t="str">
        <f>IF($A223="ADD",IF(NOT(ISBLANK(AN223)),_xlfn.XLOOKUP(AN223,ud_maintenance_organisation[lookupValue],ud_maintenance_organisation[lookupKey],"ERROR"),""), "")</f>
        <v/>
      </c>
      <c r="AP223" s="3" t="str">
        <f t="shared" si="32"/>
        <v/>
      </c>
      <c r="AQ223" s="3" t="str">
        <f>IF($A223="","",IF((AND($A223="ADD",OR(AP223="",AP223="Vested Assets"))),"12",(_xlfn.XLOOKUP(AP223,ud_work_category[lookupValue],ud_work_category[lookupKey],""))))</f>
        <v/>
      </c>
      <c r="AR223" s="6"/>
      <c r="AS223" s="2" t="str">
        <f t="shared" si="33"/>
        <v/>
      </c>
      <c r="AT223" s="3" t="str">
        <f t="shared" si="34"/>
        <v/>
      </c>
      <c r="AU223" s="3" t="str">
        <f>IF($A223="","",IF((AND($A223="ADD",OR(AT223="",AT223="Excellent"))),"1",(_xlfn.XLOOKUP(AT223,condition[lookupValue],condition[lookupKey],""))))</f>
        <v/>
      </c>
      <c r="AV223" s="7" t="str">
        <f t="shared" si="35"/>
        <v/>
      </c>
      <c r="AW223" s="8"/>
    </row>
    <row r="224" spans="2:49" x14ac:dyDescent="0.25">
      <c r="B224" s="4"/>
      <c r="D224" s="3" t="str">
        <f>IF($A224="ADD",IF(NOT(ISBLANK(C224)),_xlfn.XLOOKUP(C224,ud_amds_table_list[lookupValue],ud_amds_table_list[lookupKey],"ERROR"),""), "")</f>
        <v/>
      </c>
      <c r="G224" s="3" t="str">
        <f>IF($A224="ADD",IF(NOT(ISBLANK(F224)),_xlfn.XLOOKUP(F224,roadnames[lookupValue],roadnames[lookupKey],"ERROR"),""), "")</f>
        <v/>
      </c>
      <c r="H224" s="5"/>
      <c r="I224" s="5"/>
      <c r="J224" s="22"/>
      <c r="L224" s="3" t="str">
        <f>IF($A224="ADD",IF(NOT(ISBLANK(K224)),_xlfn.XLOOKUP(K224,side[lookupValue],side[lookupKey],"ERROR"),""), "")</f>
        <v/>
      </c>
      <c r="M224" s="4"/>
      <c r="O224" s="3" t="str">
        <f>IF($A224="ADD",IF(NOT(ISBLANK(N224)),_xlfn.XLOOKUP(N224,ud_placement[lookupValue],ud_placement[lookupKey],"ERROR"),""), "")</f>
        <v/>
      </c>
      <c r="Q224" s="3" t="str">
        <f>IF($A224="ADD",IF(NOT(ISBLANK(P224)),_xlfn.XLOOKUP(P224,ud_outreach_type[lookupValue],ud_outreach_type[lookupKey],"ERROR"),""), "")</f>
        <v/>
      </c>
      <c r="R224" s="22"/>
      <c r="S224" s="6"/>
      <c r="V224" s="3" t="str">
        <f>IF($A224="ADD",IF(NOT(ISBLANK(U224)),_xlfn.XLOOKUP(U224,ud_coating_system[lookupValue],ud_coating_system[lookupKey],"ERROR"),""), "")</f>
        <v/>
      </c>
      <c r="W224" s="8"/>
      <c r="X224" s="7"/>
      <c r="Y224" s="4" t="str">
        <f t="shared" ca="1" si="27"/>
        <v/>
      </c>
      <c r="Z224" s="4"/>
      <c r="AA224" s="3" t="str">
        <f t="shared" si="28"/>
        <v/>
      </c>
      <c r="AB224" s="3" t="str">
        <f>IF($A224="","",IF((AND($A224="ADD",OR(AA224="",AA224="In Use"))),"5",(_xlfn.XLOOKUP(AA224,ud_asset_status[lookupValue],ud_asset_status[lookupKey],""))))</f>
        <v/>
      </c>
      <c r="AD224" s="3" t="str">
        <f>IF($A224="ADD",IF(NOT(ISBLANK(AC224)),_xlfn.XLOOKUP(AC224,ud_replacement_status[lookupValue],ud_replacement_status[lookupKey],"ERROR"),""), "")</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O224" s="3" t="str">
        <f>IF($A224="ADD",IF(NOT(ISBLANK(AN224)),_xlfn.XLOOKUP(AN224,ud_maintenance_organisation[lookupValue],ud_maintenance_organisation[lookupKey],"ERROR"),""), "")</f>
        <v/>
      </c>
      <c r="AP224" s="3" t="str">
        <f t="shared" si="32"/>
        <v/>
      </c>
      <c r="AQ224" s="3" t="str">
        <f>IF($A224="","",IF((AND($A224="ADD",OR(AP224="",AP224="Vested Assets"))),"12",(_xlfn.XLOOKUP(AP224,ud_work_category[lookupValue],ud_work_category[lookupKey],""))))</f>
        <v/>
      </c>
      <c r="AR224" s="6"/>
      <c r="AS224" s="2" t="str">
        <f t="shared" si="33"/>
        <v/>
      </c>
      <c r="AT224" s="3" t="str">
        <f t="shared" si="34"/>
        <v/>
      </c>
      <c r="AU224" s="3" t="str">
        <f>IF($A224="","",IF((AND($A224="ADD",OR(AT224="",AT224="Excellent"))),"1",(_xlfn.XLOOKUP(AT224,condition[lookupValue],condition[lookupKey],""))))</f>
        <v/>
      </c>
      <c r="AV224" s="7" t="str">
        <f t="shared" si="35"/>
        <v/>
      </c>
      <c r="AW224" s="8"/>
    </row>
    <row r="225" spans="2:49" x14ac:dyDescent="0.25">
      <c r="B225" s="4"/>
      <c r="D225" s="3" t="str">
        <f>IF($A225="ADD",IF(NOT(ISBLANK(C225)),_xlfn.XLOOKUP(C225,ud_amds_table_list[lookupValue],ud_amds_table_list[lookupKey],"ERROR"),""), "")</f>
        <v/>
      </c>
      <c r="G225" s="3" t="str">
        <f>IF($A225="ADD",IF(NOT(ISBLANK(F225)),_xlfn.XLOOKUP(F225,roadnames[lookupValue],roadnames[lookupKey],"ERROR"),""), "")</f>
        <v/>
      </c>
      <c r="H225" s="5"/>
      <c r="I225" s="5"/>
      <c r="J225" s="22"/>
      <c r="L225" s="3" t="str">
        <f>IF($A225="ADD",IF(NOT(ISBLANK(K225)),_xlfn.XLOOKUP(K225,side[lookupValue],side[lookupKey],"ERROR"),""), "")</f>
        <v/>
      </c>
      <c r="M225" s="4"/>
      <c r="O225" s="3" t="str">
        <f>IF($A225="ADD",IF(NOT(ISBLANK(N225)),_xlfn.XLOOKUP(N225,ud_placement[lookupValue],ud_placement[lookupKey],"ERROR"),""), "")</f>
        <v/>
      </c>
      <c r="Q225" s="3" t="str">
        <f>IF($A225="ADD",IF(NOT(ISBLANK(P225)),_xlfn.XLOOKUP(P225,ud_outreach_type[lookupValue],ud_outreach_type[lookupKey],"ERROR"),""), "")</f>
        <v/>
      </c>
      <c r="R225" s="22"/>
      <c r="S225" s="6"/>
      <c r="V225" s="3" t="str">
        <f>IF($A225="ADD",IF(NOT(ISBLANK(U225)),_xlfn.XLOOKUP(U225,ud_coating_system[lookupValue],ud_coating_system[lookupKey],"ERROR"),""), "")</f>
        <v/>
      </c>
      <c r="W225" s="8"/>
      <c r="X225" s="7"/>
      <c r="Y225" s="4" t="str">
        <f t="shared" ca="1" si="27"/>
        <v/>
      </c>
      <c r="Z225" s="4"/>
      <c r="AA225" s="3" t="str">
        <f t="shared" si="28"/>
        <v/>
      </c>
      <c r="AB225" s="3" t="str">
        <f>IF($A225="","",IF((AND($A225="ADD",OR(AA225="",AA225="In Use"))),"5",(_xlfn.XLOOKUP(AA225,ud_asset_status[lookupValue],ud_asset_status[lookupKey],""))))</f>
        <v/>
      </c>
      <c r="AD225" s="3" t="str">
        <f>IF($A225="ADD",IF(NOT(ISBLANK(AC225)),_xlfn.XLOOKUP(AC225,ud_replacement_status[lookupValue],ud_replacement_status[lookupKey],"ERROR"),""), "")</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O225" s="3" t="str">
        <f>IF($A225="ADD",IF(NOT(ISBLANK(AN225)),_xlfn.XLOOKUP(AN225,ud_maintenance_organisation[lookupValue],ud_maintenance_organisation[lookupKey],"ERROR"),""), "")</f>
        <v/>
      </c>
      <c r="AP225" s="3" t="str">
        <f t="shared" si="32"/>
        <v/>
      </c>
      <c r="AQ225" s="3" t="str">
        <f>IF($A225="","",IF((AND($A225="ADD",OR(AP225="",AP225="Vested Assets"))),"12",(_xlfn.XLOOKUP(AP225,ud_work_category[lookupValue],ud_work_category[lookupKey],""))))</f>
        <v/>
      </c>
      <c r="AR225" s="6"/>
      <c r="AS225" s="2" t="str">
        <f t="shared" si="33"/>
        <v/>
      </c>
      <c r="AT225" s="3" t="str">
        <f t="shared" si="34"/>
        <v/>
      </c>
      <c r="AU225" s="3" t="str">
        <f>IF($A225="","",IF((AND($A225="ADD",OR(AT225="",AT225="Excellent"))),"1",(_xlfn.XLOOKUP(AT225,condition[lookupValue],condition[lookupKey],""))))</f>
        <v/>
      </c>
      <c r="AV225" s="7" t="str">
        <f t="shared" si="35"/>
        <v/>
      </c>
      <c r="AW225" s="8"/>
    </row>
    <row r="226" spans="2:49" x14ac:dyDescent="0.25">
      <c r="B226" s="4"/>
      <c r="D226" s="3" t="str">
        <f>IF($A226="ADD",IF(NOT(ISBLANK(C226)),_xlfn.XLOOKUP(C226,ud_amds_table_list[lookupValue],ud_amds_table_list[lookupKey],"ERROR"),""), "")</f>
        <v/>
      </c>
      <c r="G226" s="3" t="str">
        <f>IF($A226="ADD",IF(NOT(ISBLANK(F226)),_xlfn.XLOOKUP(F226,roadnames[lookupValue],roadnames[lookupKey],"ERROR"),""), "")</f>
        <v/>
      </c>
      <c r="H226" s="5"/>
      <c r="I226" s="5"/>
      <c r="J226" s="22"/>
      <c r="L226" s="3" t="str">
        <f>IF($A226="ADD",IF(NOT(ISBLANK(K226)),_xlfn.XLOOKUP(K226,side[lookupValue],side[lookupKey],"ERROR"),""), "")</f>
        <v/>
      </c>
      <c r="M226" s="4"/>
      <c r="O226" s="3" t="str">
        <f>IF($A226="ADD",IF(NOT(ISBLANK(N226)),_xlfn.XLOOKUP(N226,ud_placement[lookupValue],ud_placement[lookupKey],"ERROR"),""), "")</f>
        <v/>
      </c>
      <c r="Q226" s="3" t="str">
        <f>IF($A226="ADD",IF(NOT(ISBLANK(P226)),_xlfn.XLOOKUP(P226,ud_outreach_type[lookupValue],ud_outreach_type[lookupKey],"ERROR"),""), "")</f>
        <v/>
      </c>
      <c r="R226" s="22"/>
      <c r="S226" s="6"/>
      <c r="V226" s="3" t="str">
        <f>IF($A226="ADD",IF(NOT(ISBLANK(U226)),_xlfn.XLOOKUP(U226,ud_coating_system[lookupValue],ud_coating_system[lookupKey],"ERROR"),""), "")</f>
        <v/>
      </c>
      <c r="W226" s="8"/>
      <c r="X226" s="7"/>
      <c r="Y226" s="4" t="str">
        <f t="shared" ca="1" si="27"/>
        <v/>
      </c>
      <c r="Z226" s="4"/>
      <c r="AA226" s="3" t="str">
        <f t="shared" si="28"/>
        <v/>
      </c>
      <c r="AB226" s="3" t="str">
        <f>IF($A226="","",IF((AND($A226="ADD",OR(AA226="",AA226="In Use"))),"5",(_xlfn.XLOOKUP(AA226,ud_asset_status[lookupValue],ud_asset_status[lookupKey],""))))</f>
        <v/>
      </c>
      <c r="AD226" s="3" t="str">
        <f>IF($A226="ADD",IF(NOT(ISBLANK(AC226)),_xlfn.XLOOKUP(AC226,ud_replacement_status[lookupValue],ud_replacement_status[lookupKey],"ERROR"),""), "")</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O226" s="3" t="str">
        <f>IF($A226="ADD",IF(NOT(ISBLANK(AN226)),_xlfn.XLOOKUP(AN226,ud_maintenance_organisation[lookupValue],ud_maintenance_organisation[lookupKey],"ERROR"),""), "")</f>
        <v/>
      </c>
      <c r="AP226" s="3" t="str">
        <f t="shared" si="32"/>
        <v/>
      </c>
      <c r="AQ226" s="3" t="str">
        <f>IF($A226="","",IF((AND($A226="ADD",OR(AP226="",AP226="Vested Assets"))),"12",(_xlfn.XLOOKUP(AP226,ud_work_category[lookupValue],ud_work_category[lookupKey],""))))</f>
        <v/>
      </c>
      <c r="AR226" s="6"/>
      <c r="AS226" s="2" t="str">
        <f t="shared" si="33"/>
        <v/>
      </c>
      <c r="AT226" s="3" t="str">
        <f t="shared" si="34"/>
        <v/>
      </c>
      <c r="AU226" s="3" t="str">
        <f>IF($A226="","",IF((AND($A226="ADD",OR(AT226="",AT226="Excellent"))),"1",(_xlfn.XLOOKUP(AT226,condition[lookupValue],condition[lookupKey],""))))</f>
        <v/>
      </c>
      <c r="AV226" s="7" t="str">
        <f t="shared" si="35"/>
        <v/>
      </c>
      <c r="AW226" s="8"/>
    </row>
    <row r="227" spans="2:49" x14ac:dyDescent="0.25">
      <c r="B227" s="4"/>
      <c r="D227" s="3" t="str">
        <f>IF($A227="ADD",IF(NOT(ISBLANK(C227)),_xlfn.XLOOKUP(C227,ud_amds_table_list[lookupValue],ud_amds_table_list[lookupKey],"ERROR"),""), "")</f>
        <v/>
      </c>
      <c r="G227" s="3" t="str">
        <f>IF($A227="ADD",IF(NOT(ISBLANK(F227)),_xlfn.XLOOKUP(F227,roadnames[lookupValue],roadnames[lookupKey],"ERROR"),""), "")</f>
        <v/>
      </c>
      <c r="H227" s="5"/>
      <c r="I227" s="5"/>
      <c r="J227" s="22"/>
      <c r="L227" s="3" t="str">
        <f>IF($A227="ADD",IF(NOT(ISBLANK(K227)),_xlfn.XLOOKUP(K227,side[lookupValue],side[lookupKey],"ERROR"),""), "")</f>
        <v/>
      </c>
      <c r="M227" s="4"/>
      <c r="O227" s="3" t="str">
        <f>IF($A227="ADD",IF(NOT(ISBLANK(N227)),_xlfn.XLOOKUP(N227,ud_placement[lookupValue],ud_placement[lookupKey],"ERROR"),""), "")</f>
        <v/>
      </c>
      <c r="Q227" s="3" t="str">
        <f>IF($A227="ADD",IF(NOT(ISBLANK(P227)),_xlfn.XLOOKUP(P227,ud_outreach_type[lookupValue],ud_outreach_type[lookupKey],"ERROR"),""), "")</f>
        <v/>
      </c>
      <c r="R227" s="22"/>
      <c r="S227" s="6"/>
      <c r="V227" s="3" t="str">
        <f>IF($A227="ADD",IF(NOT(ISBLANK(U227)),_xlfn.XLOOKUP(U227,ud_coating_system[lookupValue],ud_coating_system[lookupKey],"ERROR"),""), "")</f>
        <v/>
      </c>
      <c r="W227" s="8"/>
      <c r="X227" s="7"/>
      <c r="Y227" s="4" t="str">
        <f t="shared" ca="1" si="27"/>
        <v/>
      </c>
      <c r="Z227" s="4"/>
      <c r="AA227" s="3" t="str">
        <f t="shared" si="28"/>
        <v/>
      </c>
      <c r="AB227" s="3" t="str">
        <f>IF($A227="","",IF((AND($A227="ADD",OR(AA227="",AA227="In Use"))),"5",(_xlfn.XLOOKUP(AA227,ud_asset_status[lookupValue],ud_asset_status[lookupKey],""))))</f>
        <v/>
      </c>
      <c r="AD227" s="3" t="str">
        <f>IF($A227="ADD",IF(NOT(ISBLANK(AC227)),_xlfn.XLOOKUP(AC227,ud_replacement_status[lookupValue],ud_replacement_status[lookupKey],"ERROR"),""), "")</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O227" s="3" t="str">
        <f>IF($A227="ADD",IF(NOT(ISBLANK(AN227)),_xlfn.XLOOKUP(AN227,ud_maintenance_organisation[lookupValue],ud_maintenance_organisation[lookupKey],"ERROR"),""), "")</f>
        <v/>
      </c>
      <c r="AP227" s="3" t="str">
        <f t="shared" si="32"/>
        <v/>
      </c>
      <c r="AQ227" s="3" t="str">
        <f>IF($A227="","",IF((AND($A227="ADD",OR(AP227="",AP227="Vested Assets"))),"12",(_xlfn.XLOOKUP(AP227,ud_work_category[lookupValue],ud_work_category[lookupKey],""))))</f>
        <v/>
      </c>
      <c r="AR227" s="6"/>
      <c r="AS227" s="2" t="str">
        <f t="shared" si="33"/>
        <v/>
      </c>
      <c r="AT227" s="3" t="str">
        <f t="shared" si="34"/>
        <v/>
      </c>
      <c r="AU227" s="3" t="str">
        <f>IF($A227="","",IF((AND($A227="ADD",OR(AT227="",AT227="Excellent"))),"1",(_xlfn.XLOOKUP(AT227,condition[lookupValue],condition[lookupKey],""))))</f>
        <v/>
      </c>
      <c r="AV227" s="7" t="str">
        <f t="shared" si="35"/>
        <v/>
      </c>
      <c r="AW227" s="8"/>
    </row>
    <row r="228" spans="2:49" x14ac:dyDescent="0.25">
      <c r="B228" s="4"/>
      <c r="D228" s="3" t="str">
        <f>IF($A228="ADD",IF(NOT(ISBLANK(C228)),_xlfn.XLOOKUP(C228,ud_amds_table_list[lookupValue],ud_amds_table_list[lookupKey],"ERROR"),""), "")</f>
        <v/>
      </c>
      <c r="G228" s="3" t="str">
        <f>IF($A228="ADD",IF(NOT(ISBLANK(F228)),_xlfn.XLOOKUP(F228,roadnames[lookupValue],roadnames[lookupKey],"ERROR"),""), "")</f>
        <v/>
      </c>
      <c r="H228" s="5"/>
      <c r="I228" s="5"/>
      <c r="J228" s="22"/>
      <c r="L228" s="3" t="str">
        <f>IF($A228="ADD",IF(NOT(ISBLANK(K228)),_xlfn.XLOOKUP(K228,side[lookupValue],side[lookupKey],"ERROR"),""), "")</f>
        <v/>
      </c>
      <c r="M228" s="4"/>
      <c r="O228" s="3" t="str">
        <f>IF($A228="ADD",IF(NOT(ISBLANK(N228)),_xlfn.XLOOKUP(N228,ud_placement[lookupValue],ud_placement[lookupKey],"ERROR"),""), "")</f>
        <v/>
      </c>
      <c r="Q228" s="3" t="str">
        <f>IF($A228="ADD",IF(NOT(ISBLANK(P228)),_xlfn.XLOOKUP(P228,ud_outreach_type[lookupValue],ud_outreach_type[lookupKey],"ERROR"),""), "")</f>
        <v/>
      </c>
      <c r="R228" s="22"/>
      <c r="S228" s="6"/>
      <c r="V228" s="3" t="str">
        <f>IF($A228="ADD",IF(NOT(ISBLANK(U228)),_xlfn.XLOOKUP(U228,ud_coating_system[lookupValue],ud_coating_system[lookupKey],"ERROR"),""), "")</f>
        <v/>
      </c>
      <c r="W228" s="8"/>
      <c r="X228" s="7"/>
      <c r="Y228" s="4" t="str">
        <f t="shared" ca="1" si="27"/>
        <v/>
      </c>
      <c r="Z228" s="4"/>
      <c r="AA228" s="3" t="str">
        <f t="shared" si="28"/>
        <v/>
      </c>
      <c r="AB228" s="3" t="str">
        <f>IF($A228="","",IF((AND($A228="ADD",OR(AA228="",AA228="In Use"))),"5",(_xlfn.XLOOKUP(AA228,ud_asset_status[lookupValue],ud_asset_status[lookupKey],""))))</f>
        <v/>
      </c>
      <c r="AD228" s="3" t="str">
        <f>IF($A228="ADD",IF(NOT(ISBLANK(AC228)),_xlfn.XLOOKUP(AC228,ud_replacement_status[lookupValue],ud_replacement_status[lookupKey],"ERROR"),""), "")</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O228" s="3" t="str">
        <f>IF($A228="ADD",IF(NOT(ISBLANK(AN228)),_xlfn.XLOOKUP(AN228,ud_maintenance_organisation[lookupValue],ud_maintenance_organisation[lookupKey],"ERROR"),""), "")</f>
        <v/>
      </c>
      <c r="AP228" s="3" t="str">
        <f t="shared" si="32"/>
        <v/>
      </c>
      <c r="AQ228" s="3" t="str">
        <f>IF($A228="","",IF((AND($A228="ADD",OR(AP228="",AP228="Vested Assets"))),"12",(_xlfn.XLOOKUP(AP228,ud_work_category[lookupValue],ud_work_category[lookupKey],""))))</f>
        <v/>
      </c>
      <c r="AR228" s="6"/>
      <c r="AS228" s="2" t="str">
        <f t="shared" si="33"/>
        <v/>
      </c>
      <c r="AT228" s="3" t="str">
        <f t="shared" si="34"/>
        <v/>
      </c>
      <c r="AU228" s="3" t="str">
        <f>IF($A228="","",IF((AND($A228="ADD",OR(AT228="",AT228="Excellent"))),"1",(_xlfn.XLOOKUP(AT228,condition[lookupValue],condition[lookupKey],""))))</f>
        <v/>
      </c>
      <c r="AV228" s="7" t="str">
        <f t="shared" si="35"/>
        <v/>
      </c>
      <c r="AW228" s="8"/>
    </row>
    <row r="229" spans="2:49" x14ac:dyDescent="0.25">
      <c r="B229" s="4"/>
      <c r="D229" s="3" t="str">
        <f>IF($A229="ADD",IF(NOT(ISBLANK(C229)),_xlfn.XLOOKUP(C229,ud_amds_table_list[lookupValue],ud_amds_table_list[lookupKey],"ERROR"),""), "")</f>
        <v/>
      </c>
      <c r="G229" s="3" t="str">
        <f>IF($A229="ADD",IF(NOT(ISBLANK(F229)),_xlfn.XLOOKUP(F229,roadnames[lookupValue],roadnames[lookupKey],"ERROR"),""), "")</f>
        <v/>
      </c>
      <c r="H229" s="5"/>
      <c r="I229" s="5"/>
      <c r="J229" s="22"/>
      <c r="L229" s="3" t="str">
        <f>IF($A229="ADD",IF(NOT(ISBLANK(K229)),_xlfn.XLOOKUP(K229,side[lookupValue],side[lookupKey],"ERROR"),""), "")</f>
        <v/>
      </c>
      <c r="M229" s="4"/>
      <c r="O229" s="3" t="str">
        <f>IF($A229="ADD",IF(NOT(ISBLANK(N229)),_xlfn.XLOOKUP(N229,ud_placement[lookupValue],ud_placement[lookupKey],"ERROR"),""), "")</f>
        <v/>
      </c>
      <c r="Q229" s="3" t="str">
        <f>IF($A229="ADD",IF(NOT(ISBLANK(P229)),_xlfn.XLOOKUP(P229,ud_outreach_type[lookupValue],ud_outreach_type[lookupKey],"ERROR"),""), "")</f>
        <v/>
      </c>
      <c r="R229" s="22"/>
      <c r="S229" s="6"/>
      <c r="V229" s="3" t="str">
        <f>IF($A229="ADD",IF(NOT(ISBLANK(U229)),_xlfn.XLOOKUP(U229,ud_coating_system[lookupValue],ud_coating_system[lookupKey],"ERROR"),""), "")</f>
        <v/>
      </c>
      <c r="W229" s="8"/>
      <c r="X229" s="7"/>
      <c r="Y229" s="4" t="str">
        <f t="shared" ca="1" si="27"/>
        <v/>
      </c>
      <c r="Z229" s="4"/>
      <c r="AA229" s="3" t="str">
        <f t="shared" si="28"/>
        <v/>
      </c>
      <c r="AB229" s="3" t="str">
        <f>IF($A229="","",IF((AND($A229="ADD",OR(AA229="",AA229="In Use"))),"5",(_xlfn.XLOOKUP(AA229,ud_asset_status[lookupValue],ud_asset_status[lookupKey],""))))</f>
        <v/>
      </c>
      <c r="AD229" s="3" t="str">
        <f>IF($A229="ADD",IF(NOT(ISBLANK(AC229)),_xlfn.XLOOKUP(AC229,ud_replacement_status[lookupValue],ud_replacement_status[lookupKey],"ERROR"),""), "")</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O229" s="3" t="str">
        <f>IF($A229="ADD",IF(NOT(ISBLANK(AN229)),_xlfn.XLOOKUP(AN229,ud_maintenance_organisation[lookupValue],ud_maintenance_organisation[lookupKey],"ERROR"),""), "")</f>
        <v/>
      </c>
      <c r="AP229" s="3" t="str">
        <f t="shared" si="32"/>
        <v/>
      </c>
      <c r="AQ229" s="3" t="str">
        <f>IF($A229="","",IF((AND($A229="ADD",OR(AP229="",AP229="Vested Assets"))),"12",(_xlfn.XLOOKUP(AP229,ud_work_category[lookupValue],ud_work_category[lookupKey],""))))</f>
        <v/>
      </c>
      <c r="AR229" s="6"/>
      <c r="AS229" s="2" t="str">
        <f t="shared" si="33"/>
        <v/>
      </c>
      <c r="AT229" s="3" t="str">
        <f t="shared" si="34"/>
        <v/>
      </c>
      <c r="AU229" s="3" t="str">
        <f>IF($A229="","",IF((AND($A229="ADD",OR(AT229="",AT229="Excellent"))),"1",(_xlfn.XLOOKUP(AT229,condition[lookupValue],condition[lookupKey],""))))</f>
        <v/>
      </c>
      <c r="AV229" s="7" t="str">
        <f t="shared" si="35"/>
        <v/>
      </c>
      <c r="AW229" s="8"/>
    </row>
    <row r="230" spans="2:49" x14ac:dyDescent="0.25">
      <c r="B230" s="4"/>
      <c r="D230" s="3" t="str">
        <f>IF($A230="ADD",IF(NOT(ISBLANK(C230)),_xlfn.XLOOKUP(C230,ud_amds_table_list[lookupValue],ud_amds_table_list[lookupKey],"ERROR"),""), "")</f>
        <v/>
      </c>
      <c r="G230" s="3" t="str">
        <f>IF($A230="ADD",IF(NOT(ISBLANK(F230)),_xlfn.XLOOKUP(F230,roadnames[lookupValue],roadnames[lookupKey],"ERROR"),""), "")</f>
        <v/>
      </c>
      <c r="H230" s="5"/>
      <c r="I230" s="5"/>
      <c r="J230" s="22"/>
      <c r="L230" s="3" t="str">
        <f>IF($A230="ADD",IF(NOT(ISBLANK(K230)),_xlfn.XLOOKUP(K230,side[lookupValue],side[lookupKey],"ERROR"),""), "")</f>
        <v/>
      </c>
      <c r="M230" s="4"/>
      <c r="O230" s="3" t="str">
        <f>IF($A230="ADD",IF(NOT(ISBLANK(N230)),_xlfn.XLOOKUP(N230,ud_placement[lookupValue],ud_placement[lookupKey],"ERROR"),""), "")</f>
        <v/>
      </c>
      <c r="Q230" s="3" t="str">
        <f>IF($A230="ADD",IF(NOT(ISBLANK(P230)),_xlfn.XLOOKUP(P230,ud_outreach_type[lookupValue],ud_outreach_type[lookupKey],"ERROR"),""), "")</f>
        <v/>
      </c>
      <c r="R230" s="22"/>
      <c r="S230" s="6"/>
      <c r="V230" s="3" t="str">
        <f>IF($A230="ADD",IF(NOT(ISBLANK(U230)),_xlfn.XLOOKUP(U230,ud_coating_system[lookupValue],ud_coating_system[lookupKey],"ERROR"),""), "")</f>
        <v/>
      </c>
      <c r="W230" s="8"/>
      <c r="X230" s="7"/>
      <c r="Y230" s="4" t="str">
        <f t="shared" ca="1" si="27"/>
        <v/>
      </c>
      <c r="Z230" s="4"/>
      <c r="AA230" s="3" t="str">
        <f t="shared" si="28"/>
        <v/>
      </c>
      <c r="AB230" s="3" t="str">
        <f>IF($A230="","",IF((AND($A230="ADD",OR(AA230="",AA230="In Use"))),"5",(_xlfn.XLOOKUP(AA230,ud_asset_status[lookupValue],ud_asset_status[lookupKey],""))))</f>
        <v/>
      </c>
      <c r="AD230" s="3" t="str">
        <f>IF($A230="ADD",IF(NOT(ISBLANK(AC230)),_xlfn.XLOOKUP(AC230,ud_replacement_status[lookupValue],ud_replacement_status[lookupKey],"ERROR"),""), "")</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O230" s="3" t="str">
        <f>IF($A230="ADD",IF(NOT(ISBLANK(AN230)),_xlfn.XLOOKUP(AN230,ud_maintenance_organisation[lookupValue],ud_maintenance_organisation[lookupKey],"ERROR"),""), "")</f>
        <v/>
      </c>
      <c r="AP230" s="3" t="str">
        <f t="shared" si="32"/>
        <v/>
      </c>
      <c r="AQ230" s="3" t="str">
        <f>IF($A230="","",IF((AND($A230="ADD",OR(AP230="",AP230="Vested Assets"))),"12",(_xlfn.XLOOKUP(AP230,ud_work_category[lookupValue],ud_work_category[lookupKey],""))))</f>
        <v/>
      </c>
      <c r="AR230" s="6"/>
      <c r="AS230" s="2" t="str">
        <f t="shared" si="33"/>
        <v/>
      </c>
      <c r="AT230" s="3" t="str">
        <f t="shared" si="34"/>
        <v/>
      </c>
      <c r="AU230" s="3" t="str">
        <f>IF($A230="","",IF((AND($A230="ADD",OR(AT230="",AT230="Excellent"))),"1",(_xlfn.XLOOKUP(AT230,condition[lookupValue],condition[lookupKey],""))))</f>
        <v/>
      </c>
      <c r="AV230" s="7" t="str">
        <f t="shared" si="35"/>
        <v/>
      </c>
      <c r="AW230" s="8"/>
    </row>
    <row r="231" spans="2:49" x14ac:dyDescent="0.25">
      <c r="B231" s="4"/>
      <c r="D231" s="3" t="str">
        <f>IF($A231="ADD",IF(NOT(ISBLANK(C231)),_xlfn.XLOOKUP(C231,ud_amds_table_list[lookupValue],ud_amds_table_list[lookupKey],"ERROR"),""), "")</f>
        <v/>
      </c>
      <c r="G231" s="3" t="str">
        <f>IF($A231="ADD",IF(NOT(ISBLANK(F231)),_xlfn.XLOOKUP(F231,roadnames[lookupValue],roadnames[lookupKey],"ERROR"),""), "")</f>
        <v/>
      </c>
      <c r="H231" s="5"/>
      <c r="I231" s="5"/>
      <c r="J231" s="22"/>
      <c r="L231" s="3" t="str">
        <f>IF($A231="ADD",IF(NOT(ISBLANK(K231)),_xlfn.XLOOKUP(K231,side[lookupValue],side[lookupKey],"ERROR"),""), "")</f>
        <v/>
      </c>
      <c r="M231" s="4"/>
      <c r="O231" s="3" t="str">
        <f>IF($A231="ADD",IF(NOT(ISBLANK(N231)),_xlfn.XLOOKUP(N231,ud_placement[lookupValue],ud_placement[lookupKey],"ERROR"),""), "")</f>
        <v/>
      </c>
      <c r="Q231" s="3" t="str">
        <f>IF($A231="ADD",IF(NOT(ISBLANK(P231)),_xlfn.XLOOKUP(P231,ud_outreach_type[lookupValue],ud_outreach_type[lookupKey],"ERROR"),""), "")</f>
        <v/>
      </c>
      <c r="R231" s="22"/>
      <c r="S231" s="6"/>
      <c r="V231" s="3" t="str">
        <f>IF($A231="ADD",IF(NOT(ISBLANK(U231)),_xlfn.XLOOKUP(U231,ud_coating_system[lookupValue],ud_coating_system[lookupKey],"ERROR"),""), "")</f>
        <v/>
      </c>
      <c r="W231" s="8"/>
      <c r="X231" s="7"/>
      <c r="Y231" s="4" t="str">
        <f t="shared" ca="1" si="27"/>
        <v/>
      </c>
      <c r="Z231" s="4"/>
      <c r="AA231" s="3" t="str">
        <f t="shared" si="28"/>
        <v/>
      </c>
      <c r="AB231" s="3" t="str">
        <f>IF($A231="","",IF((AND($A231="ADD",OR(AA231="",AA231="In Use"))),"5",(_xlfn.XLOOKUP(AA231,ud_asset_status[lookupValue],ud_asset_status[lookupKey],""))))</f>
        <v/>
      </c>
      <c r="AD231" s="3" t="str">
        <f>IF($A231="ADD",IF(NOT(ISBLANK(AC231)),_xlfn.XLOOKUP(AC231,ud_replacement_status[lookupValue],ud_replacement_status[lookupKey],"ERROR"),""), "")</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O231" s="3" t="str">
        <f>IF($A231="ADD",IF(NOT(ISBLANK(AN231)),_xlfn.XLOOKUP(AN231,ud_maintenance_organisation[lookupValue],ud_maintenance_organisation[lookupKey],"ERROR"),""), "")</f>
        <v/>
      </c>
      <c r="AP231" s="3" t="str">
        <f t="shared" si="32"/>
        <v/>
      </c>
      <c r="AQ231" s="3" t="str">
        <f>IF($A231="","",IF((AND($A231="ADD",OR(AP231="",AP231="Vested Assets"))),"12",(_xlfn.XLOOKUP(AP231,ud_work_category[lookupValue],ud_work_category[lookupKey],""))))</f>
        <v/>
      </c>
      <c r="AR231" s="6"/>
      <c r="AS231" s="2" t="str">
        <f t="shared" si="33"/>
        <v/>
      </c>
      <c r="AT231" s="3" t="str">
        <f t="shared" si="34"/>
        <v/>
      </c>
      <c r="AU231" s="3" t="str">
        <f>IF($A231="","",IF((AND($A231="ADD",OR(AT231="",AT231="Excellent"))),"1",(_xlfn.XLOOKUP(AT231,condition[lookupValue],condition[lookupKey],""))))</f>
        <v/>
      </c>
      <c r="AV231" s="7" t="str">
        <f t="shared" si="35"/>
        <v/>
      </c>
      <c r="AW231" s="8"/>
    </row>
    <row r="232" spans="2:49" x14ac:dyDescent="0.25">
      <c r="B232" s="4"/>
      <c r="D232" s="3" t="str">
        <f>IF($A232="ADD",IF(NOT(ISBLANK(C232)),_xlfn.XLOOKUP(C232,ud_amds_table_list[lookupValue],ud_amds_table_list[lookupKey],"ERROR"),""), "")</f>
        <v/>
      </c>
      <c r="G232" s="3" t="str">
        <f>IF($A232="ADD",IF(NOT(ISBLANK(F232)),_xlfn.XLOOKUP(F232,roadnames[lookupValue],roadnames[lookupKey],"ERROR"),""), "")</f>
        <v/>
      </c>
      <c r="H232" s="5"/>
      <c r="I232" s="5"/>
      <c r="J232" s="22"/>
      <c r="L232" s="3" t="str">
        <f>IF($A232="ADD",IF(NOT(ISBLANK(K232)),_xlfn.XLOOKUP(K232,side[lookupValue],side[lookupKey],"ERROR"),""), "")</f>
        <v/>
      </c>
      <c r="M232" s="4"/>
      <c r="O232" s="3" t="str">
        <f>IF($A232="ADD",IF(NOT(ISBLANK(N232)),_xlfn.XLOOKUP(N232,ud_placement[lookupValue],ud_placement[lookupKey],"ERROR"),""), "")</f>
        <v/>
      </c>
      <c r="Q232" s="3" t="str">
        <f>IF($A232="ADD",IF(NOT(ISBLANK(P232)),_xlfn.XLOOKUP(P232,ud_outreach_type[lookupValue],ud_outreach_type[lookupKey],"ERROR"),""), "")</f>
        <v/>
      </c>
      <c r="R232" s="22"/>
      <c r="S232" s="6"/>
      <c r="V232" s="3" t="str">
        <f>IF($A232="ADD",IF(NOT(ISBLANK(U232)),_xlfn.XLOOKUP(U232,ud_coating_system[lookupValue],ud_coating_system[lookupKey],"ERROR"),""), "")</f>
        <v/>
      </c>
      <c r="W232" s="8"/>
      <c r="X232" s="7"/>
      <c r="Y232" s="4" t="str">
        <f t="shared" ca="1" si="27"/>
        <v/>
      </c>
      <c r="Z232" s="4"/>
      <c r="AA232" s="3" t="str">
        <f t="shared" si="28"/>
        <v/>
      </c>
      <c r="AB232" s="3" t="str">
        <f>IF($A232="","",IF((AND($A232="ADD",OR(AA232="",AA232="In Use"))),"5",(_xlfn.XLOOKUP(AA232,ud_asset_status[lookupValue],ud_asset_status[lookupKey],""))))</f>
        <v/>
      </c>
      <c r="AD232" s="3" t="str">
        <f>IF($A232="ADD",IF(NOT(ISBLANK(AC232)),_xlfn.XLOOKUP(AC232,ud_replacement_status[lookupValue],ud_replacement_status[lookupKey],"ERROR"),""), "")</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O232" s="3" t="str">
        <f>IF($A232="ADD",IF(NOT(ISBLANK(AN232)),_xlfn.XLOOKUP(AN232,ud_maintenance_organisation[lookupValue],ud_maintenance_organisation[lookupKey],"ERROR"),""), "")</f>
        <v/>
      </c>
      <c r="AP232" s="3" t="str">
        <f t="shared" si="32"/>
        <v/>
      </c>
      <c r="AQ232" s="3" t="str">
        <f>IF($A232="","",IF((AND($A232="ADD",OR(AP232="",AP232="Vested Assets"))),"12",(_xlfn.XLOOKUP(AP232,ud_work_category[lookupValue],ud_work_category[lookupKey],""))))</f>
        <v/>
      </c>
      <c r="AR232" s="6"/>
      <c r="AS232" s="2" t="str">
        <f t="shared" si="33"/>
        <v/>
      </c>
      <c r="AT232" s="3" t="str">
        <f t="shared" si="34"/>
        <v/>
      </c>
      <c r="AU232" s="3" t="str">
        <f>IF($A232="","",IF((AND($A232="ADD",OR(AT232="",AT232="Excellent"))),"1",(_xlfn.XLOOKUP(AT232,condition[lookupValue],condition[lookupKey],""))))</f>
        <v/>
      </c>
      <c r="AV232" s="7" t="str">
        <f t="shared" si="35"/>
        <v/>
      </c>
      <c r="AW232" s="8"/>
    </row>
    <row r="233" spans="2:49" x14ac:dyDescent="0.25">
      <c r="B233" s="4"/>
      <c r="D233" s="3" t="str">
        <f>IF($A233="ADD",IF(NOT(ISBLANK(C233)),_xlfn.XLOOKUP(C233,ud_amds_table_list[lookupValue],ud_amds_table_list[lookupKey],"ERROR"),""), "")</f>
        <v/>
      </c>
      <c r="G233" s="3" t="str">
        <f>IF($A233="ADD",IF(NOT(ISBLANK(F233)),_xlfn.XLOOKUP(F233,roadnames[lookupValue],roadnames[lookupKey],"ERROR"),""), "")</f>
        <v/>
      </c>
      <c r="H233" s="5"/>
      <c r="I233" s="5"/>
      <c r="J233" s="22"/>
      <c r="L233" s="3" t="str">
        <f>IF($A233="ADD",IF(NOT(ISBLANK(K233)),_xlfn.XLOOKUP(K233,side[lookupValue],side[lookupKey],"ERROR"),""), "")</f>
        <v/>
      </c>
      <c r="M233" s="4"/>
      <c r="O233" s="3" t="str">
        <f>IF($A233="ADD",IF(NOT(ISBLANK(N233)),_xlfn.XLOOKUP(N233,ud_placement[lookupValue],ud_placement[lookupKey],"ERROR"),""), "")</f>
        <v/>
      </c>
      <c r="Q233" s="3" t="str">
        <f>IF($A233="ADD",IF(NOT(ISBLANK(P233)),_xlfn.XLOOKUP(P233,ud_outreach_type[lookupValue],ud_outreach_type[lookupKey],"ERROR"),""), "")</f>
        <v/>
      </c>
      <c r="R233" s="22"/>
      <c r="S233" s="6"/>
      <c r="V233" s="3" t="str">
        <f>IF($A233="ADD",IF(NOT(ISBLANK(U233)),_xlfn.XLOOKUP(U233,ud_coating_system[lookupValue],ud_coating_system[lookupKey],"ERROR"),""), "")</f>
        <v/>
      </c>
      <c r="W233" s="8"/>
      <c r="X233" s="7"/>
      <c r="Y233" s="4" t="str">
        <f t="shared" ca="1" si="27"/>
        <v/>
      </c>
      <c r="Z233" s="4"/>
      <c r="AA233" s="3" t="str">
        <f t="shared" si="28"/>
        <v/>
      </c>
      <c r="AB233" s="3" t="str">
        <f>IF($A233="","",IF((AND($A233="ADD",OR(AA233="",AA233="In Use"))),"5",(_xlfn.XLOOKUP(AA233,ud_asset_status[lookupValue],ud_asset_status[lookupKey],""))))</f>
        <v/>
      </c>
      <c r="AD233" s="3" t="str">
        <f>IF($A233="ADD",IF(NOT(ISBLANK(AC233)),_xlfn.XLOOKUP(AC233,ud_replacement_status[lookupValue],ud_replacement_status[lookupKey],"ERROR"),""), "")</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O233" s="3" t="str">
        <f>IF($A233="ADD",IF(NOT(ISBLANK(AN233)),_xlfn.XLOOKUP(AN233,ud_maintenance_organisation[lookupValue],ud_maintenance_organisation[lookupKey],"ERROR"),""), "")</f>
        <v/>
      </c>
      <c r="AP233" s="3" t="str">
        <f t="shared" si="32"/>
        <v/>
      </c>
      <c r="AQ233" s="3" t="str">
        <f>IF($A233="","",IF((AND($A233="ADD",OR(AP233="",AP233="Vested Assets"))),"12",(_xlfn.XLOOKUP(AP233,ud_work_category[lookupValue],ud_work_category[lookupKey],""))))</f>
        <v/>
      </c>
      <c r="AR233" s="6"/>
      <c r="AS233" s="2" t="str">
        <f t="shared" si="33"/>
        <v/>
      </c>
      <c r="AT233" s="3" t="str">
        <f t="shared" si="34"/>
        <v/>
      </c>
      <c r="AU233" s="3" t="str">
        <f>IF($A233="","",IF((AND($A233="ADD",OR(AT233="",AT233="Excellent"))),"1",(_xlfn.XLOOKUP(AT233,condition[lookupValue],condition[lookupKey],""))))</f>
        <v/>
      </c>
      <c r="AV233" s="7" t="str">
        <f t="shared" si="35"/>
        <v/>
      </c>
      <c r="AW233" s="8"/>
    </row>
    <row r="234" spans="2:49" x14ac:dyDescent="0.25">
      <c r="B234" s="4"/>
      <c r="D234" s="3" t="str">
        <f>IF($A234="ADD",IF(NOT(ISBLANK(C234)),_xlfn.XLOOKUP(C234,ud_amds_table_list[lookupValue],ud_amds_table_list[lookupKey],"ERROR"),""), "")</f>
        <v/>
      </c>
      <c r="G234" s="3" t="str">
        <f>IF($A234="ADD",IF(NOT(ISBLANK(F234)),_xlfn.XLOOKUP(F234,roadnames[lookupValue],roadnames[lookupKey],"ERROR"),""), "")</f>
        <v/>
      </c>
      <c r="H234" s="5"/>
      <c r="I234" s="5"/>
      <c r="J234" s="22"/>
      <c r="L234" s="3" t="str">
        <f>IF($A234="ADD",IF(NOT(ISBLANK(K234)),_xlfn.XLOOKUP(K234,side[lookupValue],side[lookupKey],"ERROR"),""), "")</f>
        <v/>
      </c>
      <c r="M234" s="4"/>
      <c r="O234" s="3" t="str">
        <f>IF($A234="ADD",IF(NOT(ISBLANK(N234)),_xlfn.XLOOKUP(N234,ud_placement[lookupValue],ud_placement[lookupKey],"ERROR"),""), "")</f>
        <v/>
      </c>
      <c r="Q234" s="3" t="str">
        <f>IF($A234="ADD",IF(NOT(ISBLANK(P234)),_xlfn.XLOOKUP(P234,ud_outreach_type[lookupValue],ud_outreach_type[lookupKey],"ERROR"),""), "")</f>
        <v/>
      </c>
      <c r="R234" s="22"/>
      <c r="S234" s="6"/>
      <c r="V234" s="3" t="str">
        <f>IF($A234="ADD",IF(NOT(ISBLANK(U234)),_xlfn.XLOOKUP(U234,ud_coating_system[lookupValue],ud_coating_system[lookupKey],"ERROR"),""), "")</f>
        <v/>
      </c>
      <c r="W234" s="8"/>
      <c r="X234" s="7"/>
      <c r="Y234" s="4" t="str">
        <f t="shared" ca="1" si="27"/>
        <v/>
      </c>
      <c r="Z234" s="4"/>
      <c r="AA234" s="3" t="str">
        <f t="shared" si="28"/>
        <v/>
      </c>
      <c r="AB234" s="3" t="str">
        <f>IF($A234="","",IF((AND($A234="ADD",OR(AA234="",AA234="In Use"))),"5",(_xlfn.XLOOKUP(AA234,ud_asset_status[lookupValue],ud_asset_status[lookupKey],""))))</f>
        <v/>
      </c>
      <c r="AD234" s="3" t="str">
        <f>IF($A234="ADD",IF(NOT(ISBLANK(AC234)),_xlfn.XLOOKUP(AC234,ud_replacement_status[lookupValue],ud_replacement_status[lookupKey],"ERROR"),""), "")</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O234" s="3" t="str">
        <f>IF($A234="ADD",IF(NOT(ISBLANK(AN234)),_xlfn.XLOOKUP(AN234,ud_maintenance_organisation[lookupValue],ud_maintenance_organisation[lookupKey],"ERROR"),""), "")</f>
        <v/>
      </c>
      <c r="AP234" s="3" t="str">
        <f t="shared" si="32"/>
        <v/>
      </c>
      <c r="AQ234" s="3" t="str">
        <f>IF($A234="","",IF((AND($A234="ADD",OR(AP234="",AP234="Vested Assets"))),"12",(_xlfn.XLOOKUP(AP234,ud_work_category[lookupValue],ud_work_category[lookupKey],""))))</f>
        <v/>
      </c>
      <c r="AR234" s="6"/>
      <c r="AS234" s="2" t="str">
        <f t="shared" si="33"/>
        <v/>
      </c>
      <c r="AT234" s="3" t="str">
        <f t="shared" si="34"/>
        <v/>
      </c>
      <c r="AU234" s="3" t="str">
        <f>IF($A234="","",IF((AND($A234="ADD",OR(AT234="",AT234="Excellent"))),"1",(_xlfn.XLOOKUP(AT234,condition[lookupValue],condition[lookupKey],""))))</f>
        <v/>
      </c>
      <c r="AV234" s="7" t="str">
        <f t="shared" si="35"/>
        <v/>
      </c>
      <c r="AW234" s="8"/>
    </row>
    <row r="235" spans="2:49" x14ac:dyDescent="0.25">
      <c r="B235" s="4"/>
      <c r="D235" s="3" t="str">
        <f>IF($A235="ADD",IF(NOT(ISBLANK(C235)),_xlfn.XLOOKUP(C235,ud_amds_table_list[lookupValue],ud_amds_table_list[lookupKey],"ERROR"),""), "")</f>
        <v/>
      </c>
      <c r="G235" s="3" t="str">
        <f>IF($A235="ADD",IF(NOT(ISBLANK(F235)),_xlfn.XLOOKUP(F235,roadnames[lookupValue],roadnames[lookupKey],"ERROR"),""), "")</f>
        <v/>
      </c>
      <c r="H235" s="5"/>
      <c r="I235" s="5"/>
      <c r="J235" s="22"/>
      <c r="L235" s="3" t="str">
        <f>IF($A235="ADD",IF(NOT(ISBLANK(K235)),_xlfn.XLOOKUP(K235,side[lookupValue],side[lookupKey],"ERROR"),""), "")</f>
        <v/>
      </c>
      <c r="M235" s="4"/>
      <c r="O235" s="3" t="str">
        <f>IF($A235="ADD",IF(NOT(ISBLANK(N235)),_xlfn.XLOOKUP(N235,ud_placement[lookupValue],ud_placement[lookupKey],"ERROR"),""), "")</f>
        <v/>
      </c>
      <c r="Q235" s="3" t="str">
        <f>IF($A235="ADD",IF(NOT(ISBLANK(P235)),_xlfn.XLOOKUP(P235,ud_outreach_type[lookupValue],ud_outreach_type[lookupKey],"ERROR"),""), "")</f>
        <v/>
      </c>
      <c r="R235" s="22"/>
      <c r="S235" s="6"/>
      <c r="V235" s="3" t="str">
        <f>IF($A235="ADD",IF(NOT(ISBLANK(U235)),_xlfn.XLOOKUP(U235,ud_coating_system[lookupValue],ud_coating_system[lookupKey],"ERROR"),""), "")</f>
        <v/>
      </c>
      <c r="W235" s="8"/>
      <c r="X235" s="7"/>
      <c r="Y235" s="4" t="str">
        <f t="shared" ca="1" si="27"/>
        <v/>
      </c>
      <c r="Z235" s="4"/>
      <c r="AA235" s="3" t="str">
        <f t="shared" si="28"/>
        <v/>
      </c>
      <c r="AB235" s="3" t="str">
        <f>IF($A235="","",IF((AND($A235="ADD",OR(AA235="",AA235="In Use"))),"5",(_xlfn.XLOOKUP(AA235,ud_asset_status[lookupValue],ud_asset_status[lookupKey],""))))</f>
        <v/>
      </c>
      <c r="AD235" s="3" t="str">
        <f>IF($A235="ADD",IF(NOT(ISBLANK(AC235)),_xlfn.XLOOKUP(AC235,ud_replacement_status[lookupValue],ud_replacement_status[lookupKey],"ERROR"),""), "")</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O235" s="3" t="str">
        <f>IF($A235="ADD",IF(NOT(ISBLANK(AN235)),_xlfn.XLOOKUP(AN235,ud_maintenance_organisation[lookupValue],ud_maintenance_organisation[lookupKey],"ERROR"),""), "")</f>
        <v/>
      </c>
      <c r="AP235" s="3" t="str">
        <f t="shared" si="32"/>
        <v/>
      </c>
      <c r="AQ235" s="3" t="str">
        <f>IF($A235="","",IF((AND($A235="ADD",OR(AP235="",AP235="Vested Assets"))),"12",(_xlfn.XLOOKUP(AP235,ud_work_category[lookupValue],ud_work_category[lookupKey],""))))</f>
        <v/>
      </c>
      <c r="AR235" s="6"/>
      <c r="AS235" s="2" t="str">
        <f t="shared" si="33"/>
        <v/>
      </c>
      <c r="AT235" s="3" t="str">
        <f t="shared" si="34"/>
        <v/>
      </c>
      <c r="AU235" s="3" t="str">
        <f>IF($A235="","",IF((AND($A235="ADD",OR(AT235="",AT235="Excellent"))),"1",(_xlfn.XLOOKUP(AT235,condition[lookupValue],condition[lookupKey],""))))</f>
        <v/>
      </c>
      <c r="AV235" s="7" t="str">
        <f t="shared" si="35"/>
        <v/>
      </c>
      <c r="AW235" s="8"/>
    </row>
    <row r="236" spans="2:49" x14ac:dyDescent="0.25">
      <c r="B236" s="4"/>
      <c r="D236" s="3" t="str">
        <f>IF($A236="ADD",IF(NOT(ISBLANK(C236)),_xlfn.XLOOKUP(C236,ud_amds_table_list[lookupValue],ud_amds_table_list[lookupKey],"ERROR"),""), "")</f>
        <v/>
      </c>
      <c r="G236" s="3" t="str">
        <f>IF($A236="ADD",IF(NOT(ISBLANK(F236)),_xlfn.XLOOKUP(F236,roadnames[lookupValue],roadnames[lookupKey],"ERROR"),""), "")</f>
        <v/>
      </c>
      <c r="H236" s="5"/>
      <c r="I236" s="5"/>
      <c r="J236" s="22"/>
      <c r="L236" s="3" t="str">
        <f>IF($A236="ADD",IF(NOT(ISBLANK(K236)),_xlfn.XLOOKUP(K236,side[lookupValue],side[lookupKey],"ERROR"),""), "")</f>
        <v/>
      </c>
      <c r="M236" s="4"/>
      <c r="O236" s="3" t="str">
        <f>IF($A236="ADD",IF(NOT(ISBLANK(N236)),_xlfn.XLOOKUP(N236,ud_placement[lookupValue],ud_placement[lookupKey],"ERROR"),""), "")</f>
        <v/>
      </c>
      <c r="Q236" s="3" t="str">
        <f>IF($A236="ADD",IF(NOT(ISBLANK(P236)),_xlfn.XLOOKUP(P236,ud_outreach_type[lookupValue],ud_outreach_type[lookupKey],"ERROR"),""), "")</f>
        <v/>
      </c>
      <c r="R236" s="22"/>
      <c r="S236" s="6"/>
      <c r="V236" s="3" t="str">
        <f>IF($A236="ADD",IF(NOT(ISBLANK(U236)),_xlfn.XLOOKUP(U236,ud_coating_system[lookupValue],ud_coating_system[lookupKey],"ERROR"),""), "")</f>
        <v/>
      </c>
      <c r="W236" s="8"/>
      <c r="X236" s="7"/>
      <c r="Y236" s="4" t="str">
        <f t="shared" ca="1" si="27"/>
        <v/>
      </c>
      <c r="Z236" s="4"/>
      <c r="AA236" s="3" t="str">
        <f t="shared" si="28"/>
        <v/>
      </c>
      <c r="AB236" s="3" t="str">
        <f>IF($A236="","",IF((AND($A236="ADD",OR(AA236="",AA236="In Use"))),"5",(_xlfn.XLOOKUP(AA236,ud_asset_status[lookupValue],ud_asset_status[lookupKey],""))))</f>
        <v/>
      </c>
      <c r="AD236" s="3" t="str">
        <f>IF($A236="ADD",IF(NOT(ISBLANK(AC236)),_xlfn.XLOOKUP(AC236,ud_replacement_status[lookupValue],ud_replacement_status[lookupKey],"ERROR"),""), "")</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O236" s="3" t="str">
        <f>IF($A236="ADD",IF(NOT(ISBLANK(AN236)),_xlfn.XLOOKUP(AN236,ud_maintenance_organisation[lookupValue],ud_maintenance_organisation[lookupKey],"ERROR"),""), "")</f>
        <v/>
      </c>
      <c r="AP236" s="3" t="str">
        <f t="shared" si="32"/>
        <v/>
      </c>
      <c r="AQ236" s="3" t="str">
        <f>IF($A236="","",IF((AND($A236="ADD",OR(AP236="",AP236="Vested Assets"))),"12",(_xlfn.XLOOKUP(AP236,ud_work_category[lookupValue],ud_work_category[lookupKey],""))))</f>
        <v/>
      </c>
      <c r="AR236" s="6"/>
      <c r="AS236" s="2" t="str">
        <f t="shared" si="33"/>
        <v/>
      </c>
      <c r="AT236" s="3" t="str">
        <f t="shared" si="34"/>
        <v/>
      </c>
      <c r="AU236" s="3" t="str">
        <f>IF($A236="","",IF((AND($A236="ADD",OR(AT236="",AT236="Excellent"))),"1",(_xlfn.XLOOKUP(AT236,condition[lookupValue],condition[lookupKey],""))))</f>
        <v/>
      </c>
      <c r="AV236" s="7" t="str">
        <f t="shared" si="35"/>
        <v/>
      </c>
      <c r="AW236" s="8"/>
    </row>
    <row r="237" spans="2:49" x14ac:dyDescent="0.25">
      <c r="B237" s="4"/>
      <c r="D237" s="3" t="str">
        <f>IF($A237="ADD",IF(NOT(ISBLANK(C237)),_xlfn.XLOOKUP(C237,ud_amds_table_list[lookupValue],ud_amds_table_list[lookupKey],"ERROR"),""), "")</f>
        <v/>
      </c>
      <c r="G237" s="3" t="str">
        <f>IF($A237="ADD",IF(NOT(ISBLANK(F237)),_xlfn.XLOOKUP(F237,roadnames[lookupValue],roadnames[lookupKey],"ERROR"),""), "")</f>
        <v/>
      </c>
      <c r="H237" s="5"/>
      <c r="I237" s="5"/>
      <c r="J237" s="22"/>
      <c r="L237" s="3" t="str">
        <f>IF($A237="ADD",IF(NOT(ISBLANK(K237)),_xlfn.XLOOKUP(K237,side[lookupValue],side[lookupKey],"ERROR"),""), "")</f>
        <v/>
      </c>
      <c r="M237" s="4"/>
      <c r="O237" s="3" t="str">
        <f>IF($A237="ADD",IF(NOT(ISBLANK(N237)),_xlfn.XLOOKUP(N237,ud_placement[lookupValue],ud_placement[lookupKey],"ERROR"),""), "")</f>
        <v/>
      </c>
      <c r="Q237" s="3" t="str">
        <f>IF($A237="ADD",IF(NOT(ISBLANK(P237)),_xlfn.XLOOKUP(P237,ud_outreach_type[lookupValue],ud_outreach_type[lookupKey],"ERROR"),""), "")</f>
        <v/>
      </c>
      <c r="R237" s="22"/>
      <c r="S237" s="6"/>
      <c r="V237" s="3" t="str">
        <f>IF($A237="ADD",IF(NOT(ISBLANK(U237)),_xlfn.XLOOKUP(U237,ud_coating_system[lookupValue],ud_coating_system[lookupKey],"ERROR"),""), "")</f>
        <v/>
      </c>
      <c r="W237" s="8"/>
      <c r="X237" s="7"/>
      <c r="Y237" s="4" t="str">
        <f t="shared" ca="1" si="27"/>
        <v/>
      </c>
      <c r="Z237" s="4"/>
      <c r="AA237" s="3" t="str">
        <f t="shared" si="28"/>
        <v/>
      </c>
      <c r="AB237" s="3" t="str">
        <f>IF($A237="","",IF((AND($A237="ADD",OR(AA237="",AA237="In Use"))),"5",(_xlfn.XLOOKUP(AA237,ud_asset_status[lookupValue],ud_asset_status[lookupKey],""))))</f>
        <v/>
      </c>
      <c r="AD237" s="3" t="str">
        <f>IF($A237="ADD",IF(NOT(ISBLANK(AC237)),_xlfn.XLOOKUP(AC237,ud_replacement_status[lookupValue],ud_replacement_status[lookupKey],"ERROR"),""), "")</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O237" s="3" t="str">
        <f>IF($A237="ADD",IF(NOT(ISBLANK(AN237)),_xlfn.XLOOKUP(AN237,ud_maintenance_organisation[lookupValue],ud_maintenance_organisation[lookupKey],"ERROR"),""), "")</f>
        <v/>
      </c>
      <c r="AP237" s="3" t="str">
        <f t="shared" si="32"/>
        <v/>
      </c>
      <c r="AQ237" s="3" t="str">
        <f>IF($A237="","",IF((AND($A237="ADD",OR(AP237="",AP237="Vested Assets"))),"12",(_xlfn.XLOOKUP(AP237,ud_work_category[lookupValue],ud_work_category[lookupKey],""))))</f>
        <v/>
      </c>
      <c r="AR237" s="6"/>
      <c r="AS237" s="2" t="str">
        <f t="shared" si="33"/>
        <v/>
      </c>
      <c r="AT237" s="3" t="str">
        <f t="shared" si="34"/>
        <v/>
      </c>
      <c r="AU237" s="3" t="str">
        <f>IF($A237="","",IF((AND($A237="ADD",OR(AT237="",AT237="Excellent"))),"1",(_xlfn.XLOOKUP(AT237,condition[lookupValue],condition[lookupKey],""))))</f>
        <v/>
      </c>
      <c r="AV237" s="7" t="str">
        <f t="shared" si="35"/>
        <v/>
      </c>
      <c r="AW237" s="8"/>
    </row>
    <row r="238" spans="2:49" x14ac:dyDescent="0.25">
      <c r="B238" s="4"/>
      <c r="D238" s="3" t="str">
        <f>IF($A238="ADD",IF(NOT(ISBLANK(C238)),_xlfn.XLOOKUP(C238,ud_amds_table_list[lookupValue],ud_amds_table_list[lookupKey],"ERROR"),""), "")</f>
        <v/>
      </c>
      <c r="G238" s="3" t="str">
        <f>IF($A238="ADD",IF(NOT(ISBLANK(F238)),_xlfn.XLOOKUP(F238,roadnames[lookupValue],roadnames[lookupKey],"ERROR"),""), "")</f>
        <v/>
      </c>
      <c r="H238" s="5"/>
      <c r="I238" s="5"/>
      <c r="J238" s="22"/>
      <c r="L238" s="3" t="str">
        <f>IF($A238="ADD",IF(NOT(ISBLANK(K238)),_xlfn.XLOOKUP(K238,side[lookupValue],side[lookupKey],"ERROR"),""), "")</f>
        <v/>
      </c>
      <c r="M238" s="4"/>
      <c r="O238" s="3" t="str">
        <f>IF($A238="ADD",IF(NOT(ISBLANK(N238)),_xlfn.XLOOKUP(N238,ud_placement[lookupValue],ud_placement[lookupKey],"ERROR"),""), "")</f>
        <v/>
      </c>
      <c r="Q238" s="3" t="str">
        <f>IF($A238="ADD",IF(NOT(ISBLANK(P238)),_xlfn.XLOOKUP(P238,ud_outreach_type[lookupValue],ud_outreach_type[lookupKey],"ERROR"),""), "")</f>
        <v/>
      </c>
      <c r="R238" s="22"/>
      <c r="S238" s="6"/>
      <c r="V238" s="3" t="str">
        <f>IF($A238="ADD",IF(NOT(ISBLANK(U238)),_xlfn.XLOOKUP(U238,ud_coating_system[lookupValue],ud_coating_system[lookupKey],"ERROR"),""), "")</f>
        <v/>
      </c>
      <c r="W238" s="8"/>
      <c r="X238" s="7"/>
      <c r="Y238" s="4" t="str">
        <f t="shared" ca="1" si="27"/>
        <v/>
      </c>
      <c r="Z238" s="4"/>
      <c r="AA238" s="3" t="str">
        <f t="shared" si="28"/>
        <v/>
      </c>
      <c r="AB238" s="3" t="str">
        <f>IF($A238="","",IF((AND($A238="ADD",OR(AA238="",AA238="In Use"))),"5",(_xlfn.XLOOKUP(AA238,ud_asset_status[lookupValue],ud_asset_status[lookupKey],""))))</f>
        <v/>
      </c>
      <c r="AD238" s="3" t="str">
        <f>IF($A238="ADD",IF(NOT(ISBLANK(AC238)),_xlfn.XLOOKUP(AC238,ud_replacement_status[lookupValue],ud_replacement_status[lookupKey],"ERROR"),""), "")</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O238" s="3" t="str">
        <f>IF($A238="ADD",IF(NOT(ISBLANK(AN238)),_xlfn.XLOOKUP(AN238,ud_maintenance_organisation[lookupValue],ud_maintenance_organisation[lookupKey],"ERROR"),""), "")</f>
        <v/>
      </c>
      <c r="AP238" s="3" t="str">
        <f t="shared" si="32"/>
        <v/>
      </c>
      <c r="AQ238" s="3" t="str">
        <f>IF($A238="","",IF((AND($A238="ADD",OR(AP238="",AP238="Vested Assets"))),"12",(_xlfn.XLOOKUP(AP238,ud_work_category[lookupValue],ud_work_category[lookupKey],""))))</f>
        <v/>
      </c>
      <c r="AR238" s="6"/>
      <c r="AS238" s="2" t="str">
        <f t="shared" si="33"/>
        <v/>
      </c>
      <c r="AT238" s="3" t="str">
        <f t="shared" si="34"/>
        <v/>
      </c>
      <c r="AU238" s="3" t="str">
        <f>IF($A238="","",IF((AND($A238="ADD",OR(AT238="",AT238="Excellent"))),"1",(_xlfn.XLOOKUP(AT238,condition[lookupValue],condition[lookupKey],""))))</f>
        <v/>
      </c>
      <c r="AV238" s="7" t="str">
        <f t="shared" si="35"/>
        <v/>
      </c>
      <c r="AW238" s="8"/>
    </row>
    <row r="239" spans="2:49" x14ac:dyDescent="0.25">
      <c r="B239" s="4"/>
      <c r="D239" s="3" t="str">
        <f>IF($A239="ADD",IF(NOT(ISBLANK(C239)),_xlfn.XLOOKUP(C239,ud_amds_table_list[lookupValue],ud_amds_table_list[lookupKey],"ERROR"),""), "")</f>
        <v/>
      </c>
      <c r="G239" s="3" t="str">
        <f>IF($A239="ADD",IF(NOT(ISBLANK(F239)),_xlfn.XLOOKUP(F239,roadnames[lookupValue],roadnames[lookupKey],"ERROR"),""), "")</f>
        <v/>
      </c>
      <c r="H239" s="5"/>
      <c r="I239" s="5"/>
      <c r="J239" s="22"/>
      <c r="L239" s="3" t="str">
        <f>IF($A239="ADD",IF(NOT(ISBLANK(K239)),_xlfn.XLOOKUP(K239,side[lookupValue],side[lookupKey],"ERROR"),""), "")</f>
        <v/>
      </c>
      <c r="M239" s="4"/>
      <c r="O239" s="3" t="str">
        <f>IF($A239="ADD",IF(NOT(ISBLANK(N239)),_xlfn.XLOOKUP(N239,ud_placement[lookupValue],ud_placement[lookupKey],"ERROR"),""), "")</f>
        <v/>
      </c>
      <c r="Q239" s="3" t="str">
        <f>IF($A239="ADD",IF(NOT(ISBLANK(P239)),_xlfn.XLOOKUP(P239,ud_outreach_type[lookupValue],ud_outreach_type[lookupKey],"ERROR"),""), "")</f>
        <v/>
      </c>
      <c r="R239" s="22"/>
      <c r="S239" s="6"/>
      <c r="V239" s="3" t="str">
        <f>IF($A239="ADD",IF(NOT(ISBLANK(U239)),_xlfn.XLOOKUP(U239,ud_coating_system[lookupValue],ud_coating_system[lookupKey],"ERROR"),""), "")</f>
        <v/>
      </c>
      <c r="W239" s="8"/>
      <c r="X239" s="7"/>
      <c r="Y239" s="4" t="str">
        <f t="shared" ca="1" si="27"/>
        <v/>
      </c>
      <c r="Z239" s="4"/>
      <c r="AA239" s="3" t="str">
        <f t="shared" si="28"/>
        <v/>
      </c>
      <c r="AB239" s="3" t="str">
        <f>IF($A239="","",IF((AND($A239="ADD",OR(AA239="",AA239="In Use"))),"5",(_xlfn.XLOOKUP(AA239,ud_asset_status[lookupValue],ud_asset_status[lookupKey],""))))</f>
        <v/>
      </c>
      <c r="AD239" s="3" t="str">
        <f>IF($A239="ADD",IF(NOT(ISBLANK(AC239)),_xlfn.XLOOKUP(AC239,ud_replacement_status[lookupValue],ud_replacement_status[lookupKey],"ERROR"),""), "")</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O239" s="3" t="str">
        <f>IF($A239="ADD",IF(NOT(ISBLANK(AN239)),_xlfn.XLOOKUP(AN239,ud_maintenance_organisation[lookupValue],ud_maintenance_organisation[lookupKey],"ERROR"),""), "")</f>
        <v/>
      </c>
      <c r="AP239" s="3" t="str">
        <f t="shared" si="32"/>
        <v/>
      </c>
      <c r="AQ239" s="3" t="str">
        <f>IF($A239="","",IF((AND($A239="ADD",OR(AP239="",AP239="Vested Assets"))),"12",(_xlfn.XLOOKUP(AP239,ud_work_category[lookupValue],ud_work_category[lookupKey],""))))</f>
        <v/>
      </c>
      <c r="AR239" s="6"/>
      <c r="AS239" s="2" t="str">
        <f t="shared" si="33"/>
        <v/>
      </c>
      <c r="AT239" s="3" t="str">
        <f t="shared" si="34"/>
        <v/>
      </c>
      <c r="AU239" s="3" t="str">
        <f>IF($A239="","",IF((AND($A239="ADD",OR(AT239="",AT239="Excellent"))),"1",(_xlfn.XLOOKUP(AT239,condition[lookupValue],condition[lookupKey],""))))</f>
        <v/>
      </c>
      <c r="AV239" s="7" t="str">
        <f t="shared" si="35"/>
        <v/>
      </c>
      <c r="AW239" s="8"/>
    </row>
    <row r="240" spans="2:49" x14ac:dyDescent="0.25">
      <c r="B240" s="4"/>
      <c r="D240" s="3" t="str">
        <f>IF($A240="ADD",IF(NOT(ISBLANK(C240)),_xlfn.XLOOKUP(C240,ud_amds_table_list[lookupValue],ud_amds_table_list[lookupKey],"ERROR"),""), "")</f>
        <v/>
      </c>
      <c r="G240" s="3" t="str">
        <f>IF($A240="ADD",IF(NOT(ISBLANK(F240)),_xlfn.XLOOKUP(F240,roadnames[lookupValue],roadnames[lookupKey],"ERROR"),""), "")</f>
        <v/>
      </c>
      <c r="H240" s="5"/>
      <c r="I240" s="5"/>
      <c r="J240" s="22"/>
      <c r="L240" s="3" t="str">
        <f>IF($A240="ADD",IF(NOT(ISBLANK(K240)),_xlfn.XLOOKUP(K240,side[lookupValue],side[lookupKey],"ERROR"),""), "")</f>
        <v/>
      </c>
      <c r="M240" s="4"/>
      <c r="O240" s="3" t="str">
        <f>IF($A240="ADD",IF(NOT(ISBLANK(N240)),_xlfn.XLOOKUP(N240,ud_placement[lookupValue],ud_placement[lookupKey],"ERROR"),""), "")</f>
        <v/>
      </c>
      <c r="Q240" s="3" t="str">
        <f>IF($A240="ADD",IF(NOT(ISBLANK(P240)),_xlfn.XLOOKUP(P240,ud_outreach_type[lookupValue],ud_outreach_type[lookupKey],"ERROR"),""), "")</f>
        <v/>
      </c>
      <c r="R240" s="22"/>
      <c r="S240" s="6"/>
      <c r="V240" s="3" t="str">
        <f>IF($A240="ADD",IF(NOT(ISBLANK(U240)),_xlfn.XLOOKUP(U240,ud_coating_system[lookupValue],ud_coating_system[lookupKey],"ERROR"),""), "")</f>
        <v/>
      </c>
      <c r="W240" s="8"/>
      <c r="X240" s="7"/>
      <c r="Y240" s="4" t="str">
        <f t="shared" ca="1" si="27"/>
        <v/>
      </c>
      <c r="Z240" s="4"/>
      <c r="AA240" s="3" t="str">
        <f t="shared" si="28"/>
        <v/>
      </c>
      <c r="AB240" s="3" t="str">
        <f>IF($A240="","",IF((AND($A240="ADD",OR(AA240="",AA240="In Use"))),"5",(_xlfn.XLOOKUP(AA240,ud_asset_status[lookupValue],ud_asset_status[lookupKey],""))))</f>
        <v/>
      </c>
      <c r="AD240" s="3" t="str">
        <f>IF($A240="ADD",IF(NOT(ISBLANK(AC240)),_xlfn.XLOOKUP(AC240,ud_replacement_status[lookupValue],ud_replacement_status[lookupKey],"ERROR"),""), "")</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O240" s="3" t="str">
        <f>IF($A240="ADD",IF(NOT(ISBLANK(AN240)),_xlfn.XLOOKUP(AN240,ud_maintenance_organisation[lookupValue],ud_maintenance_organisation[lookupKey],"ERROR"),""), "")</f>
        <v/>
      </c>
      <c r="AP240" s="3" t="str">
        <f t="shared" si="32"/>
        <v/>
      </c>
      <c r="AQ240" s="3" t="str">
        <f>IF($A240="","",IF((AND($A240="ADD",OR(AP240="",AP240="Vested Assets"))),"12",(_xlfn.XLOOKUP(AP240,ud_work_category[lookupValue],ud_work_category[lookupKey],""))))</f>
        <v/>
      </c>
      <c r="AR240" s="6"/>
      <c r="AS240" s="2" t="str">
        <f t="shared" si="33"/>
        <v/>
      </c>
      <c r="AT240" s="3" t="str">
        <f t="shared" si="34"/>
        <v/>
      </c>
      <c r="AU240" s="3" t="str">
        <f>IF($A240="","",IF((AND($A240="ADD",OR(AT240="",AT240="Excellent"))),"1",(_xlfn.XLOOKUP(AT240,condition[lookupValue],condition[lookupKey],""))))</f>
        <v/>
      </c>
      <c r="AV240" s="7" t="str">
        <f t="shared" si="35"/>
        <v/>
      </c>
      <c r="AW240" s="8"/>
    </row>
    <row r="241" spans="2:49" x14ac:dyDescent="0.25">
      <c r="B241" s="4"/>
      <c r="D241" s="3" t="str">
        <f>IF($A241="ADD",IF(NOT(ISBLANK(C241)),_xlfn.XLOOKUP(C241,ud_amds_table_list[lookupValue],ud_amds_table_list[lookupKey],"ERROR"),""), "")</f>
        <v/>
      </c>
      <c r="G241" s="3" t="str">
        <f>IF($A241="ADD",IF(NOT(ISBLANK(F241)),_xlfn.XLOOKUP(F241,roadnames[lookupValue],roadnames[lookupKey],"ERROR"),""), "")</f>
        <v/>
      </c>
      <c r="H241" s="5"/>
      <c r="I241" s="5"/>
      <c r="J241" s="22"/>
      <c r="L241" s="3" t="str">
        <f>IF($A241="ADD",IF(NOT(ISBLANK(K241)),_xlfn.XLOOKUP(K241,side[lookupValue],side[lookupKey],"ERROR"),""), "")</f>
        <v/>
      </c>
      <c r="M241" s="4"/>
      <c r="O241" s="3" t="str">
        <f>IF($A241="ADD",IF(NOT(ISBLANK(N241)),_xlfn.XLOOKUP(N241,ud_placement[lookupValue],ud_placement[lookupKey],"ERROR"),""), "")</f>
        <v/>
      </c>
      <c r="Q241" s="3" t="str">
        <f>IF($A241="ADD",IF(NOT(ISBLANK(P241)),_xlfn.XLOOKUP(P241,ud_outreach_type[lookupValue],ud_outreach_type[lookupKey],"ERROR"),""), "")</f>
        <v/>
      </c>
      <c r="R241" s="22"/>
      <c r="S241" s="6"/>
      <c r="V241" s="3" t="str">
        <f>IF($A241="ADD",IF(NOT(ISBLANK(U241)),_xlfn.XLOOKUP(U241,ud_coating_system[lookupValue],ud_coating_system[lookupKey],"ERROR"),""), "")</f>
        <v/>
      </c>
      <c r="W241" s="8"/>
      <c r="X241" s="7"/>
      <c r="Y241" s="4" t="str">
        <f t="shared" ca="1" si="27"/>
        <v/>
      </c>
      <c r="Z241" s="4"/>
      <c r="AA241" s="3" t="str">
        <f t="shared" si="28"/>
        <v/>
      </c>
      <c r="AB241" s="3" t="str">
        <f>IF($A241="","",IF((AND($A241="ADD",OR(AA241="",AA241="In Use"))),"5",(_xlfn.XLOOKUP(AA241,ud_asset_status[lookupValue],ud_asset_status[lookupKey],""))))</f>
        <v/>
      </c>
      <c r="AD241" s="3" t="str">
        <f>IF($A241="ADD",IF(NOT(ISBLANK(AC241)),_xlfn.XLOOKUP(AC241,ud_replacement_status[lookupValue],ud_replacement_status[lookupKey],"ERROR"),""), "")</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O241" s="3" t="str">
        <f>IF($A241="ADD",IF(NOT(ISBLANK(AN241)),_xlfn.XLOOKUP(AN241,ud_maintenance_organisation[lookupValue],ud_maintenance_organisation[lookupKey],"ERROR"),""), "")</f>
        <v/>
      </c>
      <c r="AP241" s="3" t="str">
        <f t="shared" si="32"/>
        <v/>
      </c>
      <c r="AQ241" s="3" t="str">
        <f>IF($A241="","",IF((AND($A241="ADD",OR(AP241="",AP241="Vested Assets"))),"12",(_xlfn.XLOOKUP(AP241,ud_work_category[lookupValue],ud_work_category[lookupKey],""))))</f>
        <v/>
      </c>
      <c r="AR241" s="6"/>
      <c r="AS241" s="2" t="str">
        <f t="shared" si="33"/>
        <v/>
      </c>
      <c r="AT241" s="3" t="str">
        <f t="shared" si="34"/>
        <v/>
      </c>
      <c r="AU241" s="3" t="str">
        <f>IF($A241="","",IF((AND($A241="ADD",OR(AT241="",AT241="Excellent"))),"1",(_xlfn.XLOOKUP(AT241,condition[lookupValue],condition[lookupKey],""))))</f>
        <v/>
      </c>
      <c r="AV241" s="7" t="str">
        <f t="shared" si="35"/>
        <v/>
      </c>
      <c r="AW241" s="8"/>
    </row>
    <row r="242" spans="2:49" x14ac:dyDescent="0.25">
      <c r="B242" s="4"/>
      <c r="D242" s="3" t="str">
        <f>IF($A242="ADD",IF(NOT(ISBLANK(C242)),_xlfn.XLOOKUP(C242,ud_amds_table_list[lookupValue],ud_amds_table_list[lookupKey],"ERROR"),""), "")</f>
        <v/>
      </c>
      <c r="G242" s="3" t="str">
        <f>IF($A242="ADD",IF(NOT(ISBLANK(F242)),_xlfn.XLOOKUP(F242,roadnames[lookupValue],roadnames[lookupKey],"ERROR"),""), "")</f>
        <v/>
      </c>
      <c r="H242" s="5"/>
      <c r="I242" s="5"/>
      <c r="J242" s="22"/>
      <c r="L242" s="3" t="str">
        <f>IF($A242="ADD",IF(NOT(ISBLANK(K242)),_xlfn.XLOOKUP(K242,side[lookupValue],side[lookupKey],"ERROR"),""), "")</f>
        <v/>
      </c>
      <c r="M242" s="4"/>
      <c r="O242" s="3" t="str">
        <f>IF($A242="ADD",IF(NOT(ISBLANK(N242)),_xlfn.XLOOKUP(N242,ud_placement[lookupValue],ud_placement[lookupKey],"ERROR"),""), "")</f>
        <v/>
      </c>
      <c r="Q242" s="3" t="str">
        <f>IF($A242="ADD",IF(NOT(ISBLANK(P242)),_xlfn.XLOOKUP(P242,ud_outreach_type[lookupValue],ud_outreach_type[lookupKey],"ERROR"),""), "")</f>
        <v/>
      </c>
      <c r="R242" s="22"/>
      <c r="S242" s="6"/>
      <c r="V242" s="3" t="str">
        <f>IF($A242="ADD",IF(NOT(ISBLANK(U242)),_xlfn.XLOOKUP(U242,ud_coating_system[lookupValue],ud_coating_system[lookupKey],"ERROR"),""), "")</f>
        <v/>
      </c>
      <c r="W242" s="8"/>
      <c r="X242" s="7"/>
      <c r="Y242" s="4" t="str">
        <f t="shared" ca="1" si="27"/>
        <v/>
      </c>
      <c r="Z242" s="4"/>
      <c r="AA242" s="3" t="str">
        <f t="shared" si="28"/>
        <v/>
      </c>
      <c r="AB242" s="3" t="str">
        <f>IF($A242="","",IF((AND($A242="ADD",OR(AA242="",AA242="In Use"))),"5",(_xlfn.XLOOKUP(AA242,ud_asset_status[lookupValue],ud_asset_status[lookupKey],""))))</f>
        <v/>
      </c>
      <c r="AD242" s="3" t="str">
        <f>IF($A242="ADD",IF(NOT(ISBLANK(AC242)),_xlfn.XLOOKUP(AC242,ud_replacement_status[lookupValue],ud_replacement_status[lookupKey],"ERROR"),""), "")</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O242" s="3" t="str">
        <f>IF($A242="ADD",IF(NOT(ISBLANK(AN242)),_xlfn.XLOOKUP(AN242,ud_maintenance_organisation[lookupValue],ud_maintenance_organisation[lookupKey],"ERROR"),""), "")</f>
        <v/>
      </c>
      <c r="AP242" s="3" t="str">
        <f t="shared" si="32"/>
        <v/>
      </c>
      <c r="AQ242" s="3" t="str">
        <f>IF($A242="","",IF((AND($A242="ADD",OR(AP242="",AP242="Vested Assets"))),"12",(_xlfn.XLOOKUP(AP242,ud_work_category[lookupValue],ud_work_category[lookupKey],""))))</f>
        <v/>
      </c>
      <c r="AR242" s="6"/>
      <c r="AS242" s="2" t="str">
        <f t="shared" si="33"/>
        <v/>
      </c>
      <c r="AT242" s="3" t="str">
        <f t="shared" si="34"/>
        <v/>
      </c>
      <c r="AU242" s="3" t="str">
        <f>IF($A242="","",IF((AND($A242="ADD",OR(AT242="",AT242="Excellent"))),"1",(_xlfn.XLOOKUP(AT242,condition[lookupValue],condition[lookupKey],""))))</f>
        <v/>
      </c>
      <c r="AV242" s="7" t="str">
        <f t="shared" si="35"/>
        <v/>
      </c>
      <c r="AW242" s="8"/>
    </row>
    <row r="243" spans="2:49" x14ac:dyDescent="0.25">
      <c r="B243" s="4"/>
      <c r="D243" s="3" t="str">
        <f>IF($A243="ADD",IF(NOT(ISBLANK(C243)),_xlfn.XLOOKUP(C243,ud_amds_table_list[lookupValue],ud_amds_table_list[lookupKey],"ERROR"),""), "")</f>
        <v/>
      </c>
      <c r="G243" s="3" t="str">
        <f>IF($A243="ADD",IF(NOT(ISBLANK(F243)),_xlfn.XLOOKUP(F243,roadnames[lookupValue],roadnames[lookupKey],"ERROR"),""), "")</f>
        <v/>
      </c>
      <c r="H243" s="5"/>
      <c r="I243" s="5"/>
      <c r="J243" s="22"/>
      <c r="L243" s="3" t="str">
        <f>IF($A243="ADD",IF(NOT(ISBLANK(K243)),_xlfn.XLOOKUP(K243,side[lookupValue],side[lookupKey],"ERROR"),""), "")</f>
        <v/>
      </c>
      <c r="M243" s="4"/>
      <c r="O243" s="3" t="str">
        <f>IF($A243="ADD",IF(NOT(ISBLANK(N243)),_xlfn.XLOOKUP(N243,ud_placement[lookupValue],ud_placement[lookupKey],"ERROR"),""), "")</f>
        <v/>
      </c>
      <c r="Q243" s="3" t="str">
        <f>IF($A243="ADD",IF(NOT(ISBLANK(P243)),_xlfn.XLOOKUP(P243,ud_outreach_type[lookupValue],ud_outreach_type[lookupKey],"ERROR"),""), "")</f>
        <v/>
      </c>
      <c r="R243" s="22"/>
      <c r="S243" s="6"/>
      <c r="V243" s="3" t="str">
        <f>IF($A243="ADD",IF(NOT(ISBLANK(U243)),_xlfn.XLOOKUP(U243,ud_coating_system[lookupValue],ud_coating_system[lookupKey],"ERROR"),""), "")</f>
        <v/>
      </c>
      <c r="W243" s="8"/>
      <c r="X243" s="7"/>
      <c r="Y243" s="4" t="str">
        <f t="shared" ca="1" si="27"/>
        <v/>
      </c>
      <c r="Z243" s="4"/>
      <c r="AA243" s="3" t="str">
        <f t="shared" si="28"/>
        <v/>
      </c>
      <c r="AB243" s="3" t="str">
        <f>IF($A243="","",IF((AND($A243="ADD",OR(AA243="",AA243="In Use"))),"5",(_xlfn.XLOOKUP(AA243,ud_asset_status[lookupValue],ud_asset_status[lookupKey],""))))</f>
        <v/>
      </c>
      <c r="AD243" s="3" t="str">
        <f>IF($A243="ADD",IF(NOT(ISBLANK(AC243)),_xlfn.XLOOKUP(AC243,ud_replacement_status[lookupValue],ud_replacement_status[lookupKey],"ERROR"),""), "")</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O243" s="3" t="str">
        <f>IF($A243="ADD",IF(NOT(ISBLANK(AN243)),_xlfn.XLOOKUP(AN243,ud_maintenance_organisation[lookupValue],ud_maintenance_organisation[lookupKey],"ERROR"),""), "")</f>
        <v/>
      </c>
      <c r="AP243" s="3" t="str">
        <f t="shared" si="32"/>
        <v/>
      </c>
      <c r="AQ243" s="3" t="str">
        <f>IF($A243="","",IF((AND($A243="ADD",OR(AP243="",AP243="Vested Assets"))),"12",(_xlfn.XLOOKUP(AP243,ud_work_category[lookupValue],ud_work_category[lookupKey],""))))</f>
        <v/>
      </c>
      <c r="AR243" s="6"/>
      <c r="AS243" s="2" t="str">
        <f t="shared" si="33"/>
        <v/>
      </c>
      <c r="AT243" s="3" t="str">
        <f t="shared" si="34"/>
        <v/>
      </c>
      <c r="AU243" s="3" t="str">
        <f>IF($A243="","",IF((AND($A243="ADD",OR(AT243="",AT243="Excellent"))),"1",(_xlfn.XLOOKUP(AT243,condition[lookupValue],condition[lookupKey],""))))</f>
        <v/>
      </c>
      <c r="AV243" s="7" t="str">
        <f t="shared" si="35"/>
        <v/>
      </c>
      <c r="AW243" s="8"/>
    </row>
    <row r="244" spans="2:49" x14ac:dyDescent="0.25">
      <c r="B244" s="4"/>
      <c r="D244" s="3" t="str">
        <f>IF($A244="ADD",IF(NOT(ISBLANK(C244)),_xlfn.XLOOKUP(C244,ud_amds_table_list[lookupValue],ud_amds_table_list[lookupKey],"ERROR"),""), "")</f>
        <v/>
      </c>
      <c r="G244" s="3" t="str">
        <f>IF($A244="ADD",IF(NOT(ISBLANK(F244)),_xlfn.XLOOKUP(F244,roadnames[lookupValue],roadnames[lookupKey],"ERROR"),""), "")</f>
        <v/>
      </c>
      <c r="H244" s="5"/>
      <c r="I244" s="5"/>
      <c r="J244" s="22"/>
      <c r="L244" s="3" t="str">
        <f>IF($A244="ADD",IF(NOT(ISBLANK(K244)),_xlfn.XLOOKUP(K244,side[lookupValue],side[lookupKey],"ERROR"),""), "")</f>
        <v/>
      </c>
      <c r="M244" s="4"/>
      <c r="O244" s="3" t="str">
        <f>IF($A244="ADD",IF(NOT(ISBLANK(N244)),_xlfn.XLOOKUP(N244,ud_placement[lookupValue],ud_placement[lookupKey],"ERROR"),""), "")</f>
        <v/>
      </c>
      <c r="Q244" s="3" t="str">
        <f>IF($A244="ADD",IF(NOT(ISBLANK(P244)),_xlfn.XLOOKUP(P244,ud_outreach_type[lookupValue],ud_outreach_type[lookupKey],"ERROR"),""), "")</f>
        <v/>
      </c>
      <c r="R244" s="22"/>
      <c r="S244" s="6"/>
      <c r="V244" s="3" t="str">
        <f>IF($A244="ADD",IF(NOT(ISBLANK(U244)),_xlfn.XLOOKUP(U244,ud_coating_system[lookupValue],ud_coating_system[lookupKey],"ERROR"),""), "")</f>
        <v/>
      </c>
      <c r="W244" s="8"/>
      <c r="X244" s="7"/>
      <c r="Y244" s="4" t="str">
        <f t="shared" ca="1" si="27"/>
        <v/>
      </c>
      <c r="Z244" s="4"/>
      <c r="AA244" s="3" t="str">
        <f t="shared" si="28"/>
        <v/>
      </c>
      <c r="AB244" s="3" t="str">
        <f>IF($A244="","",IF((AND($A244="ADD",OR(AA244="",AA244="In Use"))),"5",(_xlfn.XLOOKUP(AA244,ud_asset_status[lookupValue],ud_asset_status[lookupKey],""))))</f>
        <v/>
      </c>
      <c r="AD244" s="3" t="str">
        <f>IF($A244="ADD",IF(NOT(ISBLANK(AC244)),_xlfn.XLOOKUP(AC244,ud_replacement_status[lookupValue],ud_replacement_status[lookupKey],"ERROR"),""), "")</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O244" s="3" t="str">
        <f>IF($A244="ADD",IF(NOT(ISBLANK(AN244)),_xlfn.XLOOKUP(AN244,ud_maintenance_organisation[lookupValue],ud_maintenance_organisation[lookupKey],"ERROR"),""), "")</f>
        <v/>
      </c>
      <c r="AP244" s="3" t="str">
        <f t="shared" si="32"/>
        <v/>
      </c>
      <c r="AQ244" s="3" t="str">
        <f>IF($A244="","",IF((AND($A244="ADD",OR(AP244="",AP244="Vested Assets"))),"12",(_xlfn.XLOOKUP(AP244,ud_work_category[lookupValue],ud_work_category[lookupKey],""))))</f>
        <v/>
      </c>
      <c r="AR244" s="6"/>
      <c r="AS244" s="2" t="str">
        <f t="shared" si="33"/>
        <v/>
      </c>
      <c r="AT244" s="3" t="str">
        <f t="shared" si="34"/>
        <v/>
      </c>
      <c r="AU244" s="3" t="str">
        <f>IF($A244="","",IF((AND($A244="ADD",OR(AT244="",AT244="Excellent"))),"1",(_xlfn.XLOOKUP(AT244,condition[lookupValue],condition[lookupKey],""))))</f>
        <v/>
      </c>
      <c r="AV244" s="7" t="str">
        <f t="shared" si="35"/>
        <v/>
      </c>
      <c r="AW244" s="8"/>
    </row>
    <row r="245" spans="2:49" x14ac:dyDescent="0.25">
      <c r="B245" s="4"/>
      <c r="D245" s="3" t="str">
        <f>IF($A245="ADD",IF(NOT(ISBLANK(C245)),_xlfn.XLOOKUP(C245,ud_amds_table_list[lookupValue],ud_amds_table_list[lookupKey],"ERROR"),""), "")</f>
        <v/>
      </c>
      <c r="G245" s="3" t="str">
        <f>IF($A245="ADD",IF(NOT(ISBLANK(F245)),_xlfn.XLOOKUP(F245,roadnames[lookupValue],roadnames[lookupKey],"ERROR"),""), "")</f>
        <v/>
      </c>
      <c r="H245" s="5"/>
      <c r="I245" s="5"/>
      <c r="J245" s="22"/>
      <c r="L245" s="3" t="str">
        <f>IF($A245="ADD",IF(NOT(ISBLANK(K245)),_xlfn.XLOOKUP(K245,side[lookupValue],side[lookupKey],"ERROR"),""), "")</f>
        <v/>
      </c>
      <c r="M245" s="4"/>
      <c r="O245" s="3" t="str">
        <f>IF($A245="ADD",IF(NOT(ISBLANK(N245)),_xlfn.XLOOKUP(N245,ud_placement[lookupValue],ud_placement[lookupKey],"ERROR"),""), "")</f>
        <v/>
      </c>
      <c r="Q245" s="3" t="str">
        <f>IF($A245="ADD",IF(NOT(ISBLANK(P245)),_xlfn.XLOOKUP(P245,ud_outreach_type[lookupValue],ud_outreach_type[lookupKey],"ERROR"),""), "")</f>
        <v/>
      </c>
      <c r="R245" s="22"/>
      <c r="S245" s="6"/>
      <c r="V245" s="3" t="str">
        <f>IF($A245="ADD",IF(NOT(ISBLANK(U245)),_xlfn.XLOOKUP(U245,ud_coating_system[lookupValue],ud_coating_system[lookupKey],"ERROR"),""), "")</f>
        <v/>
      </c>
      <c r="W245" s="8"/>
      <c r="X245" s="7"/>
      <c r="Y245" s="4" t="str">
        <f t="shared" ca="1" si="27"/>
        <v/>
      </c>
      <c r="Z245" s="4"/>
      <c r="AA245" s="3" t="str">
        <f t="shared" si="28"/>
        <v/>
      </c>
      <c r="AB245" s="3" t="str">
        <f>IF($A245="","",IF((AND($A245="ADD",OR(AA245="",AA245="In Use"))),"5",(_xlfn.XLOOKUP(AA245,ud_asset_status[lookupValue],ud_asset_status[lookupKey],""))))</f>
        <v/>
      </c>
      <c r="AD245" s="3" t="str">
        <f>IF($A245="ADD",IF(NOT(ISBLANK(AC245)),_xlfn.XLOOKUP(AC245,ud_replacement_status[lookupValue],ud_replacement_status[lookupKey],"ERROR"),""), "")</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O245" s="3" t="str">
        <f>IF($A245="ADD",IF(NOT(ISBLANK(AN245)),_xlfn.XLOOKUP(AN245,ud_maintenance_organisation[lookupValue],ud_maintenance_organisation[lookupKey],"ERROR"),""), "")</f>
        <v/>
      </c>
      <c r="AP245" s="3" t="str">
        <f t="shared" si="32"/>
        <v/>
      </c>
      <c r="AQ245" s="3" t="str">
        <f>IF($A245="","",IF((AND($A245="ADD",OR(AP245="",AP245="Vested Assets"))),"12",(_xlfn.XLOOKUP(AP245,ud_work_category[lookupValue],ud_work_category[lookupKey],""))))</f>
        <v/>
      </c>
      <c r="AR245" s="6"/>
      <c r="AS245" s="2" t="str">
        <f t="shared" si="33"/>
        <v/>
      </c>
      <c r="AT245" s="3" t="str">
        <f t="shared" si="34"/>
        <v/>
      </c>
      <c r="AU245" s="3" t="str">
        <f>IF($A245="","",IF((AND($A245="ADD",OR(AT245="",AT245="Excellent"))),"1",(_xlfn.XLOOKUP(AT245,condition[lookupValue],condition[lookupKey],""))))</f>
        <v/>
      </c>
      <c r="AV245" s="7" t="str">
        <f t="shared" si="35"/>
        <v/>
      </c>
      <c r="AW245" s="8"/>
    </row>
    <row r="246" spans="2:49" x14ac:dyDescent="0.25">
      <c r="B246" s="4"/>
      <c r="D246" s="3" t="str">
        <f>IF($A246="ADD",IF(NOT(ISBLANK(C246)),_xlfn.XLOOKUP(C246,ud_amds_table_list[lookupValue],ud_amds_table_list[lookupKey],"ERROR"),""), "")</f>
        <v/>
      </c>
      <c r="G246" s="3" t="str">
        <f>IF($A246="ADD",IF(NOT(ISBLANK(F246)),_xlfn.XLOOKUP(F246,roadnames[lookupValue],roadnames[lookupKey],"ERROR"),""), "")</f>
        <v/>
      </c>
      <c r="H246" s="5"/>
      <c r="I246" s="5"/>
      <c r="J246" s="22"/>
      <c r="L246" s="3" t="str">
        <f>IF($A246="ADD",IF(NOT(ISBLANK(K246)),_xlfn.XLOOKUP(K246,side[lookupValue],side[lookupKey],"ERROR"),""), "")</f>
        <v/>
      </c>
      <c r="M246" s="4"/>
      <c r="O246" s="3" t="str">
        <f>IF($A246="ADD",IF(NOT(ISBLANK(N246)),_xlfn.XLOOKUP(N246,ud_placement[lookupValue],ud_placement[lookupKey],"ERROR"),""), "")</f>
        <v/>
      </c>
      <c r="Q246" s="3" t="str">
        <f>IF($A246="ADD",IF(NOT(ISBLANK(P246)),_xlfn.XLOOKUP(P246,ud_outreach_type[lookupValue],ud_outreach_type[lookupKey],"ERROR"),""), "")</f>
        <v/>
      </c>
      <c r="R246" s="22"/>
      <c r="S246" s="6"/>
      <c r="V246" s="3" t="str">
        <f>IF($A246="ADD",IF(NOT(ISBLANK(U246)),_xlfn.XLOOKUP(U246,ud_coating_system[lookupValue],ud_coating_system[lookupKey],"ERROR"),""), "")</f>
        <v/>
      </c>
      <c r="W246" s="8"/>
      <c r="X246" s="7"/>
      <c r="Y246" s="4" t="str">
        <f t="shared" ca="1" si="27"/>
        <v/>
      </c>
      <c r="Z246" s="4"/>
      <c r="AA246" s="3" t="str">
        <f t="shared" si="28"/>
        <v/>
      </c>
      <c r="AB246" s="3" t="str">
        <f>IF($A246="","",IF((AND($A246="ADD",OR(AA246="",AA246="In Use"))),"5",(_xlfn.XLOOKUP(AA246,ud_asset_status[lookupValue],ud_asset_status[lookupKey],""))))</f>
        <v/>
      </c>
      <c r="AD246" s="3" t="str">
        <f>IF($A246="ADD",IF(NOT(ISBLANK(AC246)),_xlfn.XLOOKUP(AC246,ud_replacement_status[lookupValue],ud_replacement_status[lookupKey],"ERROR"),""), "")</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O246" s="3" t="str">
        <f>IF($A246="ADD",IF(NOT(ISBLANK(AN246)),_xlfn.XLOOKUP(AN246,ud_maintenance_organisation[lookupValue],ud_maintenance_organisation[lookupKey],"ERROR"),""), "")</f>
        <v/>
      </c>
      <c r="AP246" s="3" t="str">
        <f t="shared" si="32"/>
        <v/>
      </c>
      <c r="AQ246" s="3" t="str">
        <f>IF($A246="","",IF((AND($A246="ADD",OR(AP246="",AP246="Vested Assets"))),"12",(_xlfn.XLOOKUP(AP246,ud_work_category[lookupValue],ud_work_category[lookupKey],""))))</f>
        <v/>
      </c>
      <c r="AR246" s="6"/>
      <c r="AS246" s="2" t="str">
        <f t="shared" si="33"/>
        <v/>
      </c>
      <c r="AT246" s="3" t="str">
        <f t="shared" si="34"/>
        <v/>
      </c>
      <c r="AU246" s="3" t="str">
        <f>IF($A246="","",IF((AND($A246="ADD",OR(AT246="",AT246="Excellent"))),"1",(_xlfn.XLOOKUP(AT246,condition[lookupValue],condition[lookupKey],""))))</f>
        <v/>
      </c>
      <c r="AV246" s="7" t="str">
        <f t="shared" si="35"/>
        <v/>
      </c>
      <c r="AW246" s="8"/>
    </row>
    <row r="247" spans="2:49" x14ac:dyDescent="0.25">
      <c r="B247" s="4"/>
      <c r="D247" s="3" t="str">
        <f>IF($A247="ADD",IF(NOT(ISBLANK(C247)),_xlfn.XLOOKUP(C247,ud_amds_table_list[lookupValue],ud_amds_table_list[lookupKey],"ERROR"),""), "")</f>
        <v/>
      </c>
      <c r="G247" s="3" t="str">
        <f>IF($A247="ADD",IF(NOT(ISBLANK(F247)),_xlfn.XLOOKUP(F247,roadnames[lookupValue],roadnames[lookupKey],"ERROR"),""), "")</f>
        <v/>
      </c>
      <c r="H247" s="5"/>
      <c r="I247" s="5"/>
      <c r="J247" s="22"/>
      <c r="L247" s="3" t="str">
        <f>IF($A247="ADD",IF(NOT(ISBLANK(K247)),_xlfn.XLOOKUP(K247,side[lookupValue],side[lookupKey],"ERROR"),""), "")</f>
        <v/>
      </c>
      <c r="M247" s="4"/>
      <c r="O247" s="3" t="str">
        <f>IF($A247="ADD",IF(NOT(ISBLANK(N247)),_xlfn.XLOOKUP(N247,ud_placement[lookupValue],ud_placement[lookupKey],"ERROR"),""), "")</f>
        <v/>
      </c>
      <c r="Q247" s="3" t="str">
        <f>IF($A247="ADD",IF(NOT(ISBLANK(P247)),_xlfn.XLOOKUP(P247,ud_outreach_type[lookupValue],ud_outreach_type[lookupKey],"ERROR"),""), "")</f>
        <v/>
      </c>
      <c r="R247" s="22"/>
      <c r="S247" s="6"/>
      <c r="V247" s="3" t="str">
        <f>IF($A247="ADD",IF(NOT(ISBLANK(U247)),_xlfn.XLOOKUP(U247,ud_coating_system[lookupValue],ud_coating_system[lookupKey],"ERROR"),""), "")</f>
        <v/>
      </c>
      <c r="W247" s="8"/>
      <c r="X247" s="7"/>
      <c r="Y247" s="4" t="str">
        <f t="shared" ca="1" si="27"/>
        <v/>
      </c>
      <c r="Z247" s="4"/>
      <c r="AA247" s="3" t="str">
        <f t="shared" si="28"/>
        <v/>
      </c>
      <c r="AB247" s="3" t="str">
        <f>IF($A247="","",IF((AND($A247="ADD",OR(AA247="",AA247="In Use"))),"5",(_xlfn.XLOOKUP(AA247,ud_asset_status[lookupValue],ud_asset_status[lookupKey],""))))</f>
        <v/>
      </c>
      <c r="AD247" s="3" t="str">
        <f>IF($A247="ADD",IF(NOT(ISBLANK(AC247)),_xlfn.XLOOKUP(AC247,ud_replacement_status[lookupValue],ud_replacement_status[lookupKey],"ERROR"),""), "")</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O247" s="3" t="str">
        <f>IF($A247="ADD",IF(NOT(ISBLANK(AN247)),_xlfn.XLOOKUP(AN247,ud_maintenance_organisation[lookupValue],ud_maintenance_organisation[lookupKey],"ERROR"),""), "")</f>
        <v/>
      </c>
      <c r="AP247" s="3" t="str">
        <f t="shared" si="32"/>
        <v/>
      </c>
      <c r="AQ247" s="3" t="str">
        <f>IF($A247="","",IF((AND($A247="ADD",OR(AP247="",AP247="Vested Assets"))),"12",(_xlfn.XLOOKUP(AP247,ud_work_category[lookupValue],ud_work_category[lookupKey],""))))</f>
        <v/>
      </c>
      <c r="AR247" s="6"/>
      <c r="AS247" s="2" t="str">
        <f t="shared" si="33"/>
        <v/>
      </c>
      <c r="AT247" s="3" t="str">
        <f t="shared" si="34"/>
        <v/>
      </c>
      <c r="AU247" s="3" t="str">
        <f>IF($A247="","",IF((AND($A247="ADD",OR(AT247="",AT247="Excellent"))),"1",(_xlfn.XLOOKUP(AT247,condition[lookupValue],condition[lookupKey],""))))</f>
        <v/>
      </c>
      <c r="AV247" s="7" t="str">
        <f t="shared" si="35"/>
        <v/>
      </c>
      <c r="AW247" s="8"/>
    </row>
    <row r="248" spans="2:49" x14ac:dyDescent="0.25">
      <c r="B248" s="4"/>
      <c r="D248" s="3" t="str">
        <f>IF($A248="ADD",IF(NOT(ISBLANK(C248)),_xlfn.XLOOKUP(C248,ud_amds_table_list[lookupValue],ud_amds_table_list[lookupKey],"ERROR"),""), "")</f>
        <v/>
      </c>
      <c r="G248" s="3" t="str">
        <f>IF($A248="ADD",IF(NOT(ISBLANK(F248)),_xlfn.XLOOKUP(F248,roadnames[lookupValue],roadnames[lookupKey],"ERROR"),""), "")</f>
        <v/>
      </c>
      <c r="H248" s="5"/>
      <c r="I248" s="5"/>
      <c r="J248" s="22"/>
      <c r="L248" s="3" t="str">
        <f>IF($A248="ADD",IF(NOT(ISBLANK(K248)),_xlfn.XLOOKUP(K248,side[lookupValue],side[lookupKey],"ERROR"),""), "")</f>
        <v/>
      </c>
      <c r="M248" s="4"/>
      <c r="O248" s="3" t="str">
        <f>IF($A248="ADD",IF(NOT(ISBLANK(N248)),_xlfn.XLOOKUP(N248,ud_placement[lookupValue],ud_placement[lookupKey],"ERROR"),""), "")</f>
        <v/>
      </c>
      <c r="Q248" s="3" t="str">
        <f>IF($A248="ADD",IF(NOT(ISBLANK(P248)),_xlfn.XLOOKUP(P248,ud_outreach_type[lookupValue],ud_outreach_type[lookupKey],"ERROR"),""), "")</f>
        <v/>
      </c>
      <c r="R248" s="22"/>
      <c r="S248" s="6"/>
      <c r="V248" s="3" t="str">
        <f>IF($A248="ADD",IF(NOT(ISBLANK(U248)),_xlfn.XLOOKUP(U248,ud_coating_system[lookupValue],ud_coating_system[lookupKey],"ERROR"),""), "")</f>
        <v/>
      </c>
      <c r="W248" s="8"/>
      <c r="X248" s="7"/>
      <c r="Y248" s="4" t="str">
        <f t="shared" ca="1" si="27"/>
        <v/>
      </c>
      <c r="Z248" s="4"/>
      <c r="AA248" s="3" t="str">
        <f t="shared" si="28"/>
        <v/>
      </c>
      <c r="AB248" s="3" t="str">
        <f>IF($A248="","",IF((AND($A248="ADD",OR(AA248="",AA248="In Use"))),"5",(_xlfn.XLOOKUP(AA248,ud_asset_status[lookupValue],ud_asset_status[lookupKey],""))))</f>
        <v/>
      </c>
      <c r="AD248" s="3" t="str">
        <f>IF($A248="ADD",IF(NOT(ISBLANK(AC248)),_xlfn.XLOOKUP(AC248,ud_replacement_status[lookupValue],ud_replacement_status[lookupKey],"ERROR"),""), "")</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O248" s="3" t="str">
        <f>IF($A248="ADD",IF(NOT(ISBLANK(AN248)),_xlfn.XLOOKUP(AN248,ud_maintenance_organisation[lookupValue],ud_maintenance_organisation[lookupKey],"ERROR"),""), "")</f>
        <v/>
      </c>
      <c r="AP248" s="3" t="str">
        <f t="shared" si="32"/>
        <v/>
      </c>
      <c r="AQ248" s="3" t="str">
        <f>IF($A248="","",IF((AND($A248="ADD",OR(AP248="",AP248="Vested Assets"))),"12",(_xlfn.XLOOKUP(AP248,ud_work_category[lookupValue],ud_work_category[lookupKey],""))))</f>
        <v/>
      </c>
      <c r="AR248" s="6"/>
      <c r="AS248" s="2" t="str">
        <f t="shared" si="33"/>
        <v/>
      </c>
      <c r="AT248" s="3" t="str">
        <f t="shared" si="34"/>
        <v/>
      </c>
      <c r="AU248" s="3" t="str">
        <f>IF($A248="","",IF((AND($A248="ADD",OR(AT248="",AT248="Excellent"))),"1",(_xlfn.XLOOKUP(AT248,condition[lookupValue],condition[lookupKey],""))))</f>
        <v/>
      </c>
      <c r="AV248" s="7" t="str">
        <f t="shared" si="35"/>
        <v/>
      </c>
      <c r="AW248" s="8"/>
    </row>
    <row r="249" spans="2:49" x14ac:dyDescent="0.25">
      <c r="B249" s="4"/>
      <c r="D249" s="3" t="str">
        <f>IF($A249="ADD",IF(NOT(ISBLANK(C249)),_xlfn.XLOOKUP(C249,ud_amds_table_list[lookupValue],ud_amds_table_list[lookupKey],"ERROR"),""), "")</f>
        <v/>
      </c>
      <c r="G249" s="3" t="str">
        <f>IF($A249="ADD",IF(NOT(ISBLANK(F249)),_xlfn.XLOOKUP(F249,roadnames[lookupValue],roadnames[lookupKey],"ERROR"),""), "")</f>
        <v/>
      </c>
      <c r="H249" s="5"/>
      <c r="I249" s="5"/>
      <c r="J249" s="22"/>
      <c r="L249" s="3" t="str">
        <f>IF($A249="ADD",IF(NOT(ISBLANK(K249)),_xlfn.XLOOKUP(K249,side[lookupValue],side[lookupKey],"ERROR"),""), "")</f>
        <v/>
      </c>
      <c r="M249" s="4"/>
      <c r="O249" s="3" t="str">
        <f>IF($A249="ADD",IF(NOT(ISBLANK(N249)),_xlfn.XLOOKUP(N249,ud_placement[lookupValue],ud_placement[lookupKey],"ERROR"),""), "")</f>
        <v/>
      </c>
      <c r="Q249" s="3" t="str">
        <f>IF($A249="ADD",IF(NOT(ISBLANK(P249)),_xlfn.XLOOKUP(P249,ud_outreach_type[lookupValue],ud_outreach_type[lookupKey],"ERROR"),""), "")</f>
        <v/>
      </c>
      <c r="R249" s="22"/>
      <c r="S249" s="6"/>
      <c r="V249" s="3" t="str">
        <f>IF($A249="ADD",IF(NOT(ISBLANK(U249)),_xlfn.XLOOKUP(U249,ud_coating_system[lookupValue],ud_coating_system[lookupKey],"ERROR"),""), "")</f>
        <v/>
      </c>
      <c r="W249" s="8"/>
      <c r="X249" s="7"/>
      <c r="Y249" s="4" t="str">
        <f t="shared" ca="1" si="27"/>
        <v/>
      </c>
      <c r="Z249" s="4"/>
      <c r="AA249" s="3" t="str">
        <f t="shared" si="28"/>
        <v/>
      </c>
      <c r="AB249" s="3" t="str">
        <f>IF($A249="","",IF((AND($A249="ADD",OR(AA249="",AA249="In Use"))),"5",(_xlfn.XLOOKUP(AA249,ud_asset_status[lookupValue],ud_asset_status[lookupKey],""))))</f>
        <v/>
      </c>
      <c r="AD249" s="3" t="str">
        <f>IF($A249="ADD",IF(NOT(ISBLANK(AC249)),_xlfn.XLOOKUP(AC249,ud_replacement_status[lookupValue],ud_replacement_status[lookupKey],"ERROR"),""), "")</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O249" s="3" t="str">
        <f>IF($A249="ADD",IF(NOT(ISBLANK(AN249)),_xlfn.XLOOKUP(AN249,ud_maintenance_organisation[lookupValue],ud_maintenance_organisation[lookupKey],"ERROR"),""), "")</f>
        <v/>
      </c>
      <c r="AP249" s="3" t="str">
        <f t="shared" si="32"/>
        <v/>
      </c>
      <c r="AQ249" s="3" t="str">
        <f>IF($A249="","",IF((AND($A249="ADD",OR(AP249="",AP249="Vested Assets"))),"12",(_xlfn.XLOOKUP(AP249,ud_work_category[lookupValue],ud_work_category[lookupKey],""))))</f>
        <v/>
      </c>
      <c r="AR249" s="6"/>
      <c r="AS249" s="2" t="str">
        <f t="shared" si="33"/>
        <v/>
      </c>
      <c r="AT249" s="3" t="str">
        <f t="shared" si="34"/>
        <v/>
      </c>
      <c r="AU249" s="3" t="str">
        <f>IF($A249="","",IF((AND($A249="ADD",OR(AT249="",AT249="Excellent"))),"1",(_xlfn.XLOOKUP(AT249,condition[lookupValue],condition[lookupKey],""))))</f>
        <v/>
      </c>
      <c r="AV249" s="7" t="str">
        <f t="shared" si="35"/>
        <v/>
      </c>
      <c r="AW249" s="8"/>
    </row>
    <row r="250" spans="2:49" x14ac:dyDescent="0.25">
      <c r="B250" s="4"/>
      <c r="D250" s="3" t="str">
        <f>IF($A250="ADD",IF(NOT(ISBLANK(C250)),_xlfn.XLOOKUP(C250,ud_amds_table_list[lookupValue],ud_amds_table_list[lookupKey],"ERROR"),""), "")</f>
        <v/>
      </c>
      <c r="G250" s="3" t="str">
        <f>IF($A250="ADD",IF(NOT(ISBLANK(F250)),_xlfn.XLOOKUP(F250,roadnames[lookupValue],roadnames[lookupKey],"ERROR"),""), "")</f>
        <v/>
      </c>
      <c r="H250" s="5"/>
      <c r="I250" s="5"/>
      <c r="J250" s="22"/>
      <c r="L250" s="3" t="str">
        <f>IF($A250="ADD",IF(NOT(ISBLANK(K250)),_xlfn.XLOOKUP(K250,side[lookupValue],side[lookupKey],"ERROR"),""), "")</f>
        <v/>
      </c>
      <c r="M250" s="4"/>
      <c r="O250" s="3" t="str">
        <f>IF($A250="ADD",IF(NOT(ISBLANK(N250)),_xlfn.XLOOKUP(N250,ud_placement[lookupValue],ud_placement[lookupKey],"ERROR"),""), "")</f>
        <v/>
      </c>
      <c r="Q250" s="3" t="str">
        <f>IF($A250="ADD",IF(NOT(ISBLANK(P250)),_xlfn.XLOOKUP(P250,ud_outreach_type[lookupValue],ud_outreach_type[lookupKey],"ERROR"),""), "")</f>
        <v/>
      </c>
      <c r="R250" s="22"/>
      <c r="S250" s="6"/>
      <c r="V250" s="3" t="str">
        <f>IF($A250="ADD",IF(NOT(ISBLANK(U250)),_xlfn.XLOOKUP(U250,ud_coating_system[lookupValue],ud_coating_system[lookupKey],"ERROR"),""), "")</f>
        <v/>
      </c>
      <c r="W250" s="8"/>
      <c r="X250" s="7"/>
      <c r="Y250" s="4" t="str">
        <f t="shared" ca="1" si="27"/>
        <v/>
      </c>
      <c r="Z250" s="4"/>
      <c r="AA250" s="3" t="str">
        <f t="shared" si="28"/>
        <v/>
      </c>
      <c r="AB250" s="3" t="str">
        <f>IF($A250="","",IF((AND($A250="ADD",OR(AA250="",AA250="In Use"))),"5",(_xlfn.XLOOKUP(AA250,ud_asset_status[lookupValue],ud_asset_status[lookupKey],""))))</f>
        <v/>
      </c>
      <c r="AD250" s="3" t="str">
        <f>IF($A250="ADD",IF(NOT(ISBLANK(AC250)),_xlfn.XLOOKUP(AC250,ud_replacement_status[lookupValue],ud_replacement_status[lookupKey],"ERROR"),""), "")</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O250" s="3" t="str">
        <f>IF($A250="ADD",IF(NOT(ISBLANK(AN250)),_xlfn.XLOOKUP(AN250,ud_maintenance_organisation[lookupValue],ud_maintenance_organisation[lookupKey],"ERROR"),""), "")</f>
        <v/>
      </c>
      <c r="AP250" s="3" t="str">
        <f t="shared" si="32"/>
        <v/>
      </c>
      <c r="AQ250" s="3" t="str">
        <f>IF($A250="","",IF((AND($A250="ADD",OR(AP250="",AP250="Vested Assets"))),"12",(_xlfn.XLOOKUP(AP250,ud_work_category[lookupValue],ud_work_category[lookupKey],""))))</f>
        <v/>
      </c>
      <c r="AR250" s="6"/>
      <c r="AS250" s="2" t="str">
        <f t="shared" si="33"/>
        <v/>
      </c>
      <c r="AT250" s="3" t="str">
        <f t="shared" si="34"/>
        <v/>
      </c>
      <c r="AU250" s="3" t="str">
        <f>IF($A250="","",IF((AND($A250="ADD",OR(AT250="",AT250="Excellent"))),"1",(_xlfn.XLOOKUP(AT250,condition[lookupValue],condition[lookupKey],""))))</f>
        <v/>
      </c>
      <c r="AV250" s="7" t="str">
        <f t="shared" si="35"/>
        <v/>
      </c>
      <c r="AW250" s="8"/>
    </row>
    <row r="251" spans="2:49" x14ac:dyDescent="0.25">
      <c r="B251" s="4"/>
      <c r="D251" s="3" t="str">
        <f>IF($A251="ADD",IF(NOT(ISBLANK(C251)),_xlfn.XLOOKUP(C251,ud_amds_table_list[lookupValue],ud_amds_table_list[lookupKey],"ERROR"),""), "")</f>
        <v/>
      </c>
      <c r="G251" s="3" t="str">
        <f>IF($A251="ADD",IF(NOT(ISBLANK(F251)),_xlfn.XLOOKUP(F251,roadnames[lookupValue],roadnames[lookupKey],"ERROR"),""), "")</f>
        <v/>
      </c>
      <c r="H251" s="5"/>
      <c r="I251" s="5"/>
      <c r="J251" s="22"/>
      <c r="L251" s="3" t="str">
        <f>IF($A251="ADD",IF(NOT(ISBLANK(K251)),_xlfn.XLOOKUP(K251,side[lookupValue],side[lookupKey],"ERROR"),""), "")</f>
        <v/>
      </c>
      <c r="M251" s="4"/>
      <c r="O251" s="3" t="str">
        <f>IF($A251="ADD",IF(NOT(ISBLANK(N251)),_xlfn.XLOOKUP(N251,ud_placement[lookupValue],ud_placement[lookupKey],"ERROR"),""), "")</f>
        <v/>
      </c>
      <c r="Q251" s="3" t="str">
        <f>IF($A251="ADD",IF(NOT(ISBLANK(P251)),_xlfn.XLOOKUP(P251,ud_outreach_type[lookupValue],ud_outreach_type[lookupKey],"ERROR"),""), "")</f>
        <v/>
      </c>
      <c r="R251" s="22"/>
      <c r="S251" s="6"/>
      <c r="V251" s="3" t="str">
        <f>IF($A251="ADD",IF(NOT(ISBLANK(U251)),_xlfn.XLOOKUP(U251,ud_coating_system[lookupValue],ud_coating_system[lookupKey],"ERROR"),""), "")</f>
        <v/>
      </c>
      <c r="W251" s="8"/>
      <c r="X251" s="7"/>
      <c r="Y251" s="4" t="str">
        <f t="shared" ca="1" si="27"/>
        <v/>
      </c>
      <c r="Z251" s="4"/>
      <c r="AA251" s="3" t="str">
        <f t="shared" si="28"/>
        <v/>
      </c>
      <c r="AB251" s="3" t="str">
        <f>IF($A251="","",IF((AND($A251="ADD",OR(AA251="",AA251="In Use"))),"5",(_xlfn.XLOOKUP(AA251,ud_asset_status[lookupValue],ud_asset_status[lookupKey],""))))</f>
        <v/>
      </c>
      <c r="AD251" s="3" t="str">
        <f>IF($A251="ADD",IF(NOT(ISBLANK(AC251)),_xlfn.XLOOKUP(AC251,ud_replacement_status[lookupValue],ud_replacement_status[lookupKey],"ERROR"),""), "")</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O251" s="3" t="str">
        <f>IF($A251="ADD",IF(NOT(ISBLANK(AN251)),_xlfn.XLOOKUP(AN251,ud_maintenance_organisation[lookupValue],ud_maintenance_organisation[lookupKey],"ERROR"),""), "")</f>
        <v/>
      </c>
      <c r="AP251" s="3" t="str">
        <f t="shared" si="32"/>
        <v/>
      </c>
      <c r="AQ251" s="3" t="str">
        <f>IF($A251="","",IF((AND($A251="ADD",OR(AP251="",AP251="Vested Assets"))),"12",(_xlfn.XLOOKUP(AP251,ud_work_category[lookupValue],ud_work_category[lookupKey],""))))</f>
        <v/>
      </c>
      <c r="AR251" s="6"/>
      <c r="AS251" s="2" t="str">
        <f t="shared" si="33"/>
        <v/>
      </c>
      <c r="AT251" s="3" t="str">
        <f t="shared" si="34"/>
        <v/>
      </c>
      <c r="AU251" s="3" t="str">
        <f>IF($A251="","",IF((AND($A251="ADD",OR(AT251="",AT251="Excellent"))),"1",(_xlfn.XLOOKUP(AT251,condition[lookupValue],condition[lookupKey],""))))</f>
        <v/>
      </c>
      <c r="AV251" s="7" t="str">
        <f t="shared" si="35"/>
        <v/>
      </c>
      <c r="AW251" s="8"/>
    </row>
    <row r="252" spans="2:49" x14ac:dyDescent="0.25">
      <c r="B252" s="4"/>
      <c r="D252" s="3" t="str">
        <f>IF($A252="ADD",IF(NOT(ISBLANK(C252)),_xlfn.XLOOKUP(C252,ud_amds_table_list[lookupValue],ud_amds_table_list[lookupKey],"ERROR"),""), "")</f>
        <v/>
      </c>
      <c r="G252" s="3" t="str">
        <f>IF($A252="ADD",IF(NOT(ISBLANK(F252)),_xlfn.XLOOKUP(F252,roadnames[lookupValue],roadnames[lookupKey],"ERROR"),""), "")</f>
        <v/>
      </c>
      <c r="H252" s="5"/>
      <c r="I252" s="5"/>
      <c r="J252" s="22"/>
      <c r="L252" s="3" t="str">
        <f>IF($A252="ADD",IF(NOT(ISBLANK(K252)),_xlfn.XLOOKUP(K252,side[lookupValue],side[lookupKey],"ERROR"),""), "")</f>
        <v/>
      </c>
      <c r="M252" s="4"/>
      <c r="O252" s="3" t="str">
        <f>IF($A252="ADD",IF(NOT(ISBLANK(N252)),_xlfn.XLOOKUP(N252,ud_placement[lookupValue],ud_placement[lookupKey],"ERROR"),""), "")</f>
        <v/>
      </c>
      <c r="Q252" s="3" t="str">
        <f>IF($A252="ADD",IF(NOT(ISBLANK(P252)),_xlfn.XLOOKUP(P252,ud_outreach_type[lookupValue],ud_outreach_type[lookupKey],"ERROR"),""), "")</f>
        <v/>
      </c>
      <c r="R252" s="22"/>
      <c r="S252" s="6"/>
      <c r="V252" s="3" t="str">
        <f>IF($A252="ADD",IF(NOT(ISBLANK(U252)),_xlfn.XLOOKUP(U252,ud_coating_system[lookupValue],ud_coating_system[lookupKey],"ERROR"),""), "")</f>
        <v/>
      </c>
      <c r="W252" s="8"/>
      <c r="X252" s="7"/>
      <c r="Y252" s="4" t="str">
        <f t="shared" ca="1" si="27"/>
        <v/>
      </c>
      <c r="Z252" s="4"/>
      <c r="AA252" s="3" t="str">
        <f t="shared" si="28"/>
        <v/>
      </c>
      <c r="AB252" s="3" t="str">
        <f>IF($A252="","",IF((AND($A252="ADD",OR(AA252="",AA252="In Use"))),"5",(_xlfn.XLOOKUP(AA252,ud_asset_status[lookupValue],ud_asset_status[lookupKey],""))))</f>
        <v/>
      </c>
      <c r="AD252" s="3" t="str">
        <f>IF($A252="ADD",IF(NOT(ISBLANK(AC252)),_xlfn.XLOOKUP(AC252,ud_replacement_status[lookupValue],ud_replacement_status[lookupKey],"ERROR"),""), "")</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O252" s="3" t="str">
        <f>IF($A252="ADD",IF(NOT(ISBLANK(AN252)),_xlfn.XLOOKUP(AN252,ud_maintenance_organisation[lookupValue],ud_maintenance_organisation[lookupKey],"ERROR"),""), "")</f>
        <v/>
      </c>
      <c r="AP252" s="3" t="str">
        <f t="shared" si="32"/>
        <v/>
      </c>
      <c r="AQ252" s="3" t="str">
        <f>IF($A252="","",IF((AND($A252="ADD",OR(AP252="",AP252="Vested Assets"))),"12",(_xlfn.XLOOKUP(AP252,ud_work_category[lookupValue],ud_work_category[lookupKey],""))))</f>
        <v/>
      </c>
      <c r="AR252" s="6"/>
      <c r="AS252" s="2" t="str">
        <f t="shared" si="33"/>
        <v/>
      </c>
      <c r="AT252" s="3" t="str">
        <f t="shared" si="34"/>
        <v/>
      </c>
      <c r="AU252" s="3" t="str">
        <f>IF($A252="","",IF((AND($A252="ADD",OR(AT252="",AT252="Excellent"))),"1",(_xlfn.XLOOKUP(AT252,condition[lookupValue],condition[lookupKey],""))))</f>
        <v/>
      </c>
      <c r="AV252" s="7" t="str">
        <f t="shared" si="35"/>
        <v/>
      </c>
      <c r="AW252" s="8"/>
    </row>
    <row r="253" spans="2:49" x14ac:dyDescent="0.25">
      <c r="B253" s="4"/>
      <c r="D253" s="3" t="str">
        <f>IF($A253="ADD",IF(NOT(ISBLANK(C253)),_xlfn.XLOOKUP(C253,ud_amds_table_list[lookupValue],ud_amds_table_list[lookupKey],"ERROR"),""), "")</f>
        <v/>
      </c>
      <c r="G253" s="3" t="str">
        <f>IF($A253="ADD",IF(NOT(ISBLANK(F253)),_xlfn.XLOOKUP(F253,roadnames[lookupValue],roadnames[lookupKey],"ERROR"),""), "")</f>
        <v/>
      </c>
      <c r="H253" s="5"/>
      <c r="I253" s="5"/>
      <c r="J253" s="22"/>
      <c r="L253" s="3" t="str">
        <f>IF($A253="ADD",IF(NOT(ISBLANK(K253)),_xlfn.XLOOKUP(K253,side[lookupValue],side[lookupKey],"ERROR"),""), "")</f>
        <v/>
      </c>
      <c r="M253" s="4"/>
      <c r="O253" s="3" t="str">
        <f>IF($A253="ADD",IF(NOT(ISBLANK(N253)),_xlfn.XLOOKUP(N253,ud_placement[lookupValue],ud_placement[lookupKey],"ERROR"),""), "")</f>
        <v/>
      </c>
      <c r="Q253" s="3" t="str">
        <f>IF($A253="ADD",IF(NOT(ISBLANK(P253)),_xlfn.XLOOKUP(P253,ud_outreach_type[lookupValue],ud_outreach_type[lookupKey],"ERROR"),""), "")</f>
        <v/>
      </c>
      <c r="R253" s="22"/>
      <c r="S253" s="6"/>
      <c r="V253" s="3" t="str">
        <f>IF($A253="ADD",IF(NOT(ISBLANK(U253)),_xlfn.XLOOKUP(U253,ud_coating_system[lookupValue],ud_coating_system[lookupKey],"ERROR"),""), "")</f>
        <v/>
      </c>
      <c r="W253" s="8"/>
      <c r="X253" s="7"/>
      <c r="Y253" s="4" t="str">
        <f t="shared" ca="1" si="27"/>
        <v/>
      </c>
      <c r="Z253" s="4"/>
      <c r="AA253" s="3" t="str">
        <f t="shared" si="28"/>
        <v/>
      </c>
      <c r="AB253" s="3" t="str">
        <f>IF($A253="","",IF((AND($A253="ADD",OR(AA253="",AA253="In Use"))),"5",(_xlfn.XLOOKUP(AA253,ud_asset_status[lookupValue],ud_asset_status[lookupKey],""))))</f>
        <v/>
      </c>
      <c r="AD253" s="3" t="str">
        <f>IF($A253="ADD",IF(NOT(ISBLANK(AC253)),_xlfn.XLOOKUP(AC253,ud_replacement_status[lookupValue],ud_replacement_status[lookupKey],"ERROR"),""), "")</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O253" s="3" t="str">
        <f>IF($A253="ADD",IF(NOT(ISBLANK(AN253)),_xlfn.XLOOKUP(AN253,ud_maintenance_organisation[lookupValue],ud_maintenance_organisation[lookupKey],"ERROR"),""), "")</f>
        <v/>
      </c>
      <c r="AP253" s="3" t="str">
        <f t="shared" si="32"/>
        <v/>
      </c>
      <c r="AQ253" s="3" t="str">
        <f>IF($A253="","",IF((AND($A253="ADD",OR(AP253="",AP253="Vested Assets"))),"12",(_xlfn.XLOOKUP(AP253,ud_work_category[lookupValue],ud_work_category[lookupKey],""))))</f>
        <v/>
      </c>
      <c r="AR253" s="6"/>
      <c r="AS253" s="2" t="str">
        <f t="shared" si="33"/>
        <v/>
      </c>
      <c r="AT253" s="3" t="str">
        <f t="shared" si="34"/>
        <v/>
      </c>
      <c r="AU253" s="3" t="str">
        <f>IF($A253="","",IF((AND($A253="ADD",OR(AT253="",AT253="Excellent"))),"1",(_xlfn.XLOOKUP(AT253,condition[lookupValue],condition[lookupKey],""))))</f>
        <v/>
      </c>
      <c r="AV253" s="7" t="str">
        <f t="shared" si="35"/>
        <v/>
      </c>
      <c r="AW253" s="8"/>
    </row>
    <row r="254" spans="2:49" x14ac:dyDescent="0.25">
      <c r="B254" s="4"/>
      <c r="D254" s="3" t="str">
        <f>IF($A254="ADD",IF(NOT(ISBLANK(C254)),_xlfn.XLOOKUP(C254,ud_amds_table_list[lookupValue],ud_amds_table_list[lookupKey],"ERROR"),""), "")</f>
        <v/>
      </c>
      <c r="G254" s="3" t="str">
        <f>IF($A254="ADD",IF(NOT(ISBLANK(F254)),_xlfn.XLOOKUP(F254,roadnames[lookupValue],roadnames[lookupKey],"ERROR"),""), "")</f>
        <v/>
      </c>
      <c r="H254" s="5"/>
      <c r="I254" s="5"/>
      <c r="J254" s="22"/>
      <c r="L254" s="3" t="str">
        <f>IF($A254="ADD",IF(NOT(ISBLANK(K254)),_xlfn.XLOOKUP(K254,side[lookupValue],side[lookupKey],"ERROR"),""), "")</f>
        <v/>
      </c>
      <c r="M254" s="4"/>
      <c r="O254" s="3" t="str">
        <f>IF($A254="ADD",IF(NOT(ISBLANK(N254)),_xlfn.XLOOKUP(N254,ud_placement[lookupValue],ud_placement[lookupKey],"ERROR"),""), "")</f>
        <v/>
      </c>
      <c r="Q254" s="3" t="str">
        <f>IF($A254="ADD",IF(NOT(ISBLANK(P254)),_xlfn.XLOOKUP(P254,ud_outreach_type[lookupValue],ud_outreach_type[lookupKey],"ERROR"),""), "")</f>
        <v/>
      </c>
      <c r="R254" s="22"/>
      <c r="S254" s="6"/>
      <c r="V254" s="3" t="str">
        <f>IF($A254="ADD",IF(NOT(ISBLANK(U254)),_xlfn.XLOOKUP(U254,ud_coating_system[lookupValue],ud_coating_system[lookupKey],"ERROR"),""), "")</f>
        <v/>
      </c>
      <c r="W254" s="8"/>
      <c r="X254" s="7"/>
      <c r="Y254" s="4" t="str">
        <f t="shared" ca="1" si="27"/>
        <v/>
      </c>
      <c r="Z254" s="4"/>
      <c r="AA254" s="3" t="str">
        <f t="shared" si="28"/>
        <v/>
      </c>
      <c r="AB254" s="3" t="str">
        <f>IF($A254="","",IF((AND($A254="ADD",OR(AA254="",AA254="In Use"))),"5",(_xlfn.XLOOKUP(AA254,ud_asset_status[lookupValue],ud_asset_status[lookupKey],""))))</f>
        <v/>
      </c>
      <c r="AD254" s="3" t="str">
        <f>IF($A254="ADD",IF(NOT(ISBLANK(AC254)),_xlfn.XLOOKUP(AC254,ud_replacement_status[lookupValue],ud_replacement_status[lookupKey],"ERROR"),""), "")</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O254" s="3" t="str">
        <f>IF($A254="ADD",IF(NOT(ISBLANK(AN254)),_xlfn.XLOOKUP(AN254,ud_maintenance_organisation[lookupValue],ud_maintenance_organisation[lookupKey],"ERROR"),""), "")</f>
        <v/>
      </c>
      <c r="AP254" s="3" t="str">
        <f t="shared" si="32"/>
        <v/>
      </c>
      <c r="AQ254" s="3" t="str">
        <f>IF($A254="","",IF((AND($A254="ADD",OR(AP254="",AP254="Vested Assets"))),"12",(_xlfn.XLOOKUP(AP254,ud_work_category[lookupValue],ud_work_category[lookupKey],""))))</f>
        <v/>
      </c>
      <c r="AR254" s="6"/>
      <c r="AS254" s="2" t="str">
        <f t="shared" si="33"/>
        <v/>
      </c>
      <c r="AT254" s="3" t="str">
        <f t="shared" si="34"/>
        <v/>
      </c>
      <c r="AU254" s="3" t="str">
        <f>IF($A254="","",IF((AND($A254="ADD",OR(AT254="",AT254="Excellent"))),"1",(_xlfn.XLOOKUP(AT254,condition[lookupValue],condition[lookupKey],""))))</f>
        <v/>
      </c>
      <c r="AV254" s="7" t="str">
        <f t="shared" si="35"/>
        <v/>
      </c>
      <c r="AW254" s="8"/>
    </row>
    <row r="255" spans="2:49" x14ac:dyDescent="0.25">
      <c r="B255" s="4"/>
      <c r="D255" s="3" t="str">
        <f>IF($A255="ADD",IF(NOT(ISBLANK(C255)),_xlfn.XLOOKUP(C255,ud_amds_table_list[lookupValue],ud_amds_table_list[lookupKey],"ERROR"),""), "")</f>
        <v/>
      </c>
      <c r="G255" s="3" t="str">
        <f>IF($A255="ADD",IF(NOT(ISBLANK(F255)),_xlfn.XLOOKUP(F255,roadnames[lookupValue],roadnames[lookupKey],"ERROR"),""), "")</f>
        <v/>
      </c>
      <c r="H255" s="5"/>
      <c r="I255" s="5"/>
      <c r="J255" s="22"/>
      <c r="L255" s="3" t="str">
        <f>IF($A255="ADD",IF(NOT(ISBLANK(K255)),_xlfn.XLOOKUP(K255,side[lookupValue],side[lookupKey],"ERROR"),""), "")</f>
        <v/>
      </c>
      <c r="M255" s="4"/>
      <c r="O255" s="3" t="str">
        <f>IF($A255="ADD",IF(NOT(ISBLANK(N255)),_xlfn.XLOOKUP(N255,ud_placement[lookupValue],ud_placement[lookupKey],"ERROR"),""), "")</f>
        <v/>
      </c>
      <c r="Q255" s="3" t="str">
        <f>IF($A255="ADD",IF(NOT(ISBLANK(P255)),_xlfn.XLOOKUP(P255,ud_outreach_type[lookupValue],ud_outreach_type[lookupKey],"ERROR"),""), "")</f>
        <v/>
      </c>
      <c r="R255" s="22"/>
      <c r="S255" s="6"/>
      <c r="V255" s="3" t="str">
        <f>IF($A255="ADD",IF(NOT(ISBLANK(U255)),_xlfn.XLOOKUP(U255,ud_coating_system[lookupValue],ud_coating_system[lookupKey],"ERROR"),""), "")</f>
        <v/>
      </c>
      <c r="W255" s="8"/>
      <c r="X255" s="7"/>
      <c r="Y255" s="4" t="str">
        <f t="shared" ca="1" si="27"/>
        <v/>
      </c>
      <c r="Z255" s="4"/>
      <c r="AA255" s="3" t="str">
        <f t="shared" si="28"/>
        <v/>
      </c>
      <c r="AB255" s="3" t="str">
        <f>IF($A255="","",IF((AND($A255="ADD",OR(AA255="",AA255="In Use"))),"5",(_xlfn.XLOOKUP(AA255,ud_asset_status[lookupValue],ud_asset_status[lookupKey],""))))</f>
        <v/>
      </c>
      <c r="AD255" s="3" t="str">
        <f>IF($A255="ADD",IF(NOT(ISBLANK(AC255)),_xlfn.XLOOKUP(AC255,ud_replacement_status[lookupValue],ud_replacement_status[lookupKey],"ERROR"),""), "")</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O255" s="3" t="str">
        <f>IF($A255="ADD",IF(NOT(ISBLANK(AN255)),_xlfn.XLOOKUP(AN255,ud_maintenance_organisation[lookupValue],ud_maintenance_organisation[lookupKey],"ERROR"),""), "")</f>
        <v/>
      </c>
      <c r="AP255" s="3" t="str">
        <f t="shared" si="32"/>
        <v/>
      </c>
      <c r="AQ255" s="3" t="str">
        <f>IF($A255="","",IF((AND($A255="ADD",OR(AP255="",AP255="Vested Assets"))),"12",(_xlfn.XLOOKUP(AP255,ud_work_category[lookupValue],ud_work_category[lookupKey],""))))</f>
        <v/>
      </c>
      <c r="AR255" s="6"/>
      <c r="AS255" s="2" t="str">
        <f t="shared" si="33"/>
        <v/>
      </c>
      <c r="AT255" s="3" t="str">
        <f t="shared" si="34"/>
        <v/>
      </c>
      <c r="AU255" s="3" t="str">
        <f>IF($A255="","",IF((AND($A255="ADD",OR(AT255="",AT255="Excellent"))),"1",(_xlfn.XLOOKUP(AT255,condition[lookupValue],condition[lookupKey],""))))</f>
        <v/>
      </c>
      <c r="AV255" s="7" t="str">
        <f t="shared" si="35"/>
        <v/>
      </c>
      <c r="AW255" s="8"/>
    </row>
    <row r="256" spans="2:49" x14ac:dyDescent="0.25">
      <c r="B256" s="4"/>
      <c r="D256" s="3" t="str">
        <f>IF($A256="ADD",IF(NOT(ISBLANK(C256)),_xlfn.XLOOKUP(C256,ud_amds_table_list[lookupValue],ud_amds_table_list[lookupKey],"ERROR"),""), "")</f>
        <v/>
      </c>
      <c r="G256" s="3" t="str">
        <f>IF($A256="ADD",IF(NOT(ISBLANK(F256)),_xlfn.XLOOKUP(F256,roadnames[lookupValue],roadnames[lookupKey],"ERROR"),""), "")</f>
        <v/>
      </c>
      <c r="H256" s="5"/>
      <c r="I256" s="5"/>
      <c r="J256" s="22"/>
      <c r="L256" s="3" t="str">
        <f>IF($A256="ADD",IF(NOT(ISBLANK(K256)),_xlfn.XLOOKUP(K256,side[lookupValue],side[lookupKey],"ERROR"),""), "")</f>
        <v/>
      </c>
      <c r="M256" s="4"/>
      <c r="O256" s="3" t="str">
        <f>IF($A256="ADD",IF(NOT(ISBLANK(N256)),_xlfn.XLOOKUP(N256,ud_placement[lookupValue],ud_placement[lookupKey],"ERROR"),""), "")</f>
        <v/>
      </c>
      <c r="Q256" s="3" t="str">
        <f>IF($A256="ADD",IF(NOT(ISBLANK(P256)),_xlfn.XLOOKUP(P256,ud_outreach_type[lookupValue],ud_outreach_type[lookupKey],"ERROR"),""), "")</f>
        <v/>
      </c>
      <c r="R256" s="22"/>
      <c r="S256" s="6"/>
      <c r="V256" s="3" t="str">
        <f>IF($A256="ADD",IF(NOT(ISBLANK(U256)),_xlfn.XLOOKUP(U256,ud_coating_system[lookupValue],ud_coating_system[lookupKey],"ERROR"),""), "")</f>
        <v/>
      </c>
      <c r="W256" s="8"/>
      <c r="X256" s="7"/>
      <c r="Y256" s="4" t="str">
        <f t="shared" ca="1" si="27"/>
        <v/>
      </c>
      <c r="Z256" s="4"/>
      <c r="AA256" s="3" t="str">
        <f t="shared" si="28"/>
        <v/>
      </c>
      <c r="AB256" s="3" t="str">
        <f>IF($A256="","",IF((AND($A256="ADD",OR(AA256="",AA256="In Use"))),"5",(_xlfn.XLOOKUP(AA256,ud_asset_status[lookupValue],ud_asset_status[lookupKey],""))))</f>
        <v/>
      </c>
      <c r="AD256" s="3" t="str">
        <f>IF($A256="ADD",IF(NOT(ISBLANK(AC256)),_xlfn.XLOOKUP(AC256,ud_replacement_status[lookupValue],ud_replacement_status[lookupKey],"ERROR"),""), "")</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O256" s="3" t="str">
        <f>IF($A256="ADD",IF(NOT(ISBLANK(AN256)),_xlfn.XLOOKUP(AN256,ud_maintenance_organisation[lookupValue],ud_maintenance_organisation[lookupKey],"ERROR"),""), "")</f>
        <v/>
      </c>
      <c r="AP256" s="3" t="str">
        <f t="shared" si="32"/>
        <v/>
      </c>
      <c r="AQ256" s="3" t="str">
        <f>IF($A256="","",IF((AND($A256="ADD",OR(AP256="",AP256="Vested Assets"))),"12",(_xlfn.XLOOKUP(AP256,ud_work_category[lookupValue],ud_work_category[lookupKey],""))))</f>
        <v/>
      </c>
      <c r="AR256" s="6"/>
      <c r="AS256" s="2" t="str">
        <f t="shared" si="33"/>
        <v/>
      </c>
      <c r="AT256" s="3" t="str">
        <f t="shared" si="34"/>
        <v/>
      </c>
      <c r="AU256" s="3" t="str">
        <f>IF($A256="","",IF((AND($A256="ADD",OR(AT256="",AT256="Excellent"))),"1",(_xlfn.XLOOKUP(AT256,condition[lookupValue],condition[lookupKey],""))))</f>
        <v/>
      </c>
      <c r="AV256" s="7" t="str">
        <f t="shared" si="35"/>
        <v/>
      </c>
      <c r="AW256" s="8"/>
    </row>
    <row r="257" spans="2:49" x14ac:dyDescent="0.25">
      <c r="B257" s="4"/>
      <c r="D257" s="3" t="str">
        <f>IF($A257="ADD",IF(NOT(ISBLANK(C257)),_xlfn.XLOOKUP(C257,ud_amds_table_list[lookupValue],ud_amds_table_list[lookupKey],"ERROR"),""), "")</f>
        <v/>
      </c>
      <c r="G257" s="3" t="str">
        <f>IF($A257="ADD",IF(NOT(ISBLANK(F257)),_xlfn.XLOOKUP(F257,roadnames[lookupValue],roadnames[lookupKey],"ERROR"),""), "")</f>
        <v/>
      </c>
      <c r="H257" s="5"/>
      <c r="I257" s="5"/>
      <c r="J257" s="22"/>
      <c r="L257" s="3" t="str">
        <f>IF($A257="ADD",IF(NOT(ISBLANK(K257)),_xlfn.XLOOKUP(K257,side[lookupValue],side[lookupKey],"ERROR"),""), "")</f>
        <v/>
      </c>
      <c r="M257" s="4"/>
      <c r="O257" s="3" t="str">
        <f>IF($A257="ADD",IF(NOT(ISBLANK(N257)),_xlfn.XLOOKUP(N257,ud_placement[lookupValue],ud_placement[lookupKey],"ERROR"),""), "")</f>
        <v/>
      </c>
      <c r="Q257" s="3" t="str">
        <f>IF($A257="ADD",IF(NOT(ISBLANK(P257)),_xlfn.XLOOKUP(P257,ud_outreach_type[lookupValue],ud_outreach_type[lookupKey],"ERROR"),""), "")</f>
        <v/>
      </c>
      <c r="R257" s="22"/>
      <c r="S257" s="6"/>
      <c r="V257" s="3" t="str">
        <f>IF($A257="ADD",IF(NOT(ISBLANK(U257)),_xlfn.XLOOKUP(U257,ud_coating_system[lookupValue],ud_coating_system[lookupKey],"ERROR"),""), "")</f>
        <v/>
      </c>
      <c r="W257" s="8"/>
      <c r="X257" s="7"/>
      <c r="Y257" s="4" t="str">
        <f t="shared" ca="1" si="27"/>
        <v/>
      </c>
      <c r="Z257" s="4"/>
      <c r="AA257" s="3" t="str">
        <f t="shared" si="28"/>
        <v/>
      </c>
      <c r="AB257" s="3" t="str">
        <f>IF($A257="","",IF((AND($A257="ADD",OR(AA257="",AA257="In Use"))),"5",(_xlfn.XLOOKUP(AA257,ud_asset_status[lookupValue],ud_asset_status[lookupKey],""))))</f>
        <v/>
      </c>
      <c r="AD257" s="3" t="str">
        <f>IF($A257="ADD",IF(NOT(ISBLANK(AC257)),_xlfn.XLOOKUP(AC257,ud_replacement_status[lookupValue],ud_replacement_status[lookupKey],"ERROR"),""), "")</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O257" s="3" t="str">
        <f>IF($A257="ADD",IF(NOT(ISBLANK(AN257)),_xlfn.XLOOKUP(AN257,ud_maintenance_organisation[lookupValue],ud_maintenance_organisation[lookupKey],"ERROR"),""), "")</f>
        <v/>
      </c>
      <c r="AP257" s="3" t="str">
        <f t="shared" si="32"/>
        <v/>
      </c>
      <c r="AQ257" s="3" t="str">
        <f>IF($A257="","",IF((AND($A257="ADD",OR(AP257="",AP257="Vested Assets"))),"12",(_xlfn.XLOOKUP(AP257,ud_work_category[lookupValue],ud_work_category[lookupKey],""))))</f>
        <v/>
      </c>
      <c r="AR257" s="6"/>
      <c r="AS257" s="2" t="str">
        <f t="shared" si="33"/>
        <v/>
      </c>
      <c r="AT257" s="3" t="str">
        <f t="shared" si="34"/>
        <v/>
      </c>
      <c r="AU257" s="3" t="str">
        <f>IF($A257="","",IF((AND($A257="ADD",OR(AT257="",AT257="Excellent"))),"1",(_xlfn.XLOOKUP(AT257,condition[lookupValue],condition[lookupKey],""))))</f>
        <v/>
      </c>
      <c r="AV257" s="7" t="str">
        <f t="shared" si="35"/>
        <v/>
      </c>
      <c r="AW257" s="8"/>
    </row>
    <row r="258" spans="2:49" x14ac:dyDescent="0.25">
      <c r="B258" s="4"/>
      <c r="D258" s="3" t="str">
        <f>IF($A258="ADD",IF(NOT(ISBLANK(C258)),_xlfn.XLOOKUP(C258,ud_amds_table_list[lookupValue],ud_amds_table_list[lookupKey],"ERROR"),""), "")</f>
        <v/>
      </c>
      <c r="G258" s="3" t="str">
        <f>IF($A258="ADD",IF(NOT(ISBLANK(F258)),_xlfn.XLOOKUP(F258,roadnames[lookupValue],roadnames[lookupKey],"ERROR"),""), "")</f>
        <v/>
      </c>
      <c r="H258" s="5"/>
      <c r="I258" s="5"/>
      <c r="J258" s="22"/>
      <c r="L258" s="3" t="str">
        <f>IF($A258="ADD",IF(NOT(ISBLANK(K258)),_xlfn.XLOOKUP(K258,side[lookupValue],side[lookupKey],"ERROR"),""), "")</f>
        <v/>
      </c>
      <c r="M258" s="4"/>
      <c r="O258" s="3" t="str">
        <f>IF($A258="ADD",IF(NOT(ISBLANK(N258)),_xlfn.XLOOKUP(N258,ud_placement[lookupValue],ud_placement[lookupKey],"ERROR"),""), "")</f>
        <v/>
      </c>
      <c r="Q258" s="3" t="str">
        <f>IF($A258="ADD",IF(NOT(ISBLANK(P258)),_xlfn.XLOOKUP(P258,ud_outreach_type[lookupValue],ud_outreach_type[lookupKey],"ERROR"),""), "")</f>
        <v/>
      </c>
      <c r="R258" s="22"/>
      <c r="S258" s="6"/>
      <c r="V258" s="3" t="str">
        <f>IF($A258="ADD",IF(NOT(ISBLANK(U258)),_xlfn.XLOOKUP(U258,ud_coating_system[lookupValue],ud_coating_system[lookupKey],"ERROR"),""), "")</f>
        <v/>
      </c>
      <c r="W258" s="8"/>
      <c r="X258" s="7"/>
      <c r="Y258" s="4" t="str">
        <f t="shared" ca="1" si="27"/>
        <v/>
      </c>
      <c r="Z258" s="4"/>
      <c r="AA258" s="3" t="str">
        <f t="shared" si="28"/>
        <v/>
      </c>
      <c r="AB258" s="3" t="str">
        <f>IF($A258="","",IF((AND($A258="ADD",OR(AA258="",AA258="In Use"))),"5",(_xlfn.XLOOKUP(AA258,ud_asset_status[lookupValue],ud_asset_status[lookupKey],""))))</f>
        <v/>
      </c>
      <c r="AD258" s="3" t="str">
        <f>IF($A258="ADD",IF(NOT(ISBLANK(AC258)),_xlfn.XLOOKUP(AC258,ud_replacement_status[lookupValue],ud_replacement_status[lookupKey],"ERROR"),""), "")</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O258" s="3" t="str">
        <f>IF($A258="ADD",IF(NOT(ISBLANK(AN258)),_xlfn.XLOOKUP(AN258,ud_maintenance_organisation[lookupValue],ud_maintenance_organisation[lookupKey],"ERROR"),""), "")</f>
        <v/>
      </c>
      <c r="AP258" s="3" t="str">
        <f t="shared" si="32"/>
        <v/>
      </c>
      <c r="AQ258" s="3" t="str">
        <f>IF($A258="","",IF((AND($A258="ADD",OR(AP258="",AP258="Vested Assets"))),"12",(_xlfn.XLOOKUP(AP258,ud_work_category[lookupValue],ud_work_category[lookupKey],""))))</f>
        <v/>
      </c>
      <c r="AR258" s="6"/>
      <c r="AS258" s="2" t="str">
        <f t="shared" si="33"/>
        <v/>
      </c>
      <c r="AT258" s="3" t="str">
        <f t="shared" si="34"/>
        <v/>
      </c>
      <c r="AU258" s="3" t="str">
        <f>IF($A258="","",IF((AND($A258="ADD",OR(AT258="",AT258="Excellent"))),"1",(_xlfn.XLOOKUP(AT258,condition[lookupValue],condition[lookupKey],""))))</f>
        <v/>
      </c>
      <c r="AV258" s="7" t="str">
        <f t="shared" si="35"/>
        <v/>
      </c>
      <c r="AW258" s="8"/>
    </row>
    <row r="259" spans="2:49" x14ac:dyDescent="0.25">
      <c r="B259" s="4"/>
      <c r="D259" s="3" t="str">
        <f>IF($A259="ADD",IF(NOT(ISBLANK(C259)),_xlfn.XLOOKUP(C259,ud_amds_table_list[lookupValue],ud_amds_table_list[lookupKey],"ERROR"),""), "")</f>
        <v/>
      </c>
      <c r="G259" s="3" t="str">
        <f>IF($A259="ADD",IF(NOT(ISBLANK(F259)),_xlfn.XLOOKUP(F259,roadnames[lookupValue],roadnames[lookupKey],"ERROR"),""), "")</f>
        <v/>
      </c>
      <c r="H259" s="5"/>
      <c r="I259" s="5"/>
      <c r="J259" s="22"/>
      <c r="L259" s="3" t="str">
        <f>IF($A259="ADD",IF(NOT(ISBLANK(K259)),_xlfn.XLOOKUP(K259,side[lookupValue],side[lookupKey],"ERROR"),""), "")</f>
        <v/>
      </c>
      <c r="M259" s="4"/>
      <c r="O259" s="3" t="str">
        <f>IF($A259="ADD",IF(NOT(ISBLANK(N259)),_xlfn.XLOOKUP(N259,ud_placement[lookupValue],ud_placement[lookupKey],"ERROR"),""), "")</f>
        <v/>
      </c>
      <c r="Q259" s="3" t="str">
        <f>IF($A259="ADD",IF(NOT(ISBLANK(P259)),_xlfn.XLOOKUP(P259,ud_outreach_type[lookupValue],ud_outreach_type[lookupKey],"ERROR"),""), "")</f>
        <v/>
      </c>
      <c r="R259" s="22"/>
      <c r="S259" s="6"/>
      <c r="V259" s="3" t="str">
        <f>IF($A259="ADD",IF(NOT(ISBLANK(U259)),_xlfn.XLOOKUP(U259,ud_coating_system[lookupValue],ud_coating_system[lookupKey],"ERROR"),""), "")</f>
        <v/>
      </c>
      <c r="W259" s="8"/>
      <c r="X259" s="7"/>
      <c r="Y259" s="4" t="str">
        <f t="shared" ca="1" si="27"/>
        <v/>
      </c>
      <c r="Z259" s="4"/>
      <c r="AA259" s="3" t="str">
        <f t="shared" si="28"/>
        <v/>
      </c>
      <c r="AB259" s="3" t="str">
        <f>IF($A259="","",IF((AND($A259="ADD",OR(AA259="",AA259="In Use"))),"5",(_xlfn.XLOOKUP(AA259,ud_asset_status[lookupValue],ud_asset_status[lookupKey],""))))</f>
        <v/>
      </c>
      <c r="AD259" s="3" t="str">
        <f>IF($A259="ADD",IF(NOT(ISBLANK(AC259)),_xlfn.XLOOKUP(AC259,ud_replacement_status[lookupValue],ud_replacement_status[lookupKey],"ERROR"),""), "")</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O259" s="3" t="str">
        <f>IF($A259="ADD",IF(NOT(ISBLANK(AN259)),_xlfn.XLOOKUP(AN259,ud_maintenance_organisation[lookupValue],ud_maintenance_organisation[lookupKey],"ERROR"),""), "")</f>
        <v/>
      </c>
      <c r="AP259" s="3" t="str">
        <f t="shared" si="32"/>
        <v/>
      </c>
      <c r="AQ259" s="3" t="str">
        <f>IF($A259="","",IF((AND($A259="ADD",OR(AP259="",AP259="Vested Assets"))),"12",(_xlfn.XLOOKUP(AP259,ud_work_category[lookupValue],ud_work_category[lookupKey],""))))</f>
        <v/>
      </c>
      <c r="AR259" s="6"/>
      <c r="AS259" s="2" t="str">
        <f t="shared" si="33"/>
        <v/>
      </c>
      <c r="AT259" s="3" t="str">
        <f t="shared" si="34"/>
        <v/>
      </c>
      <c r="AU259" s="3" t="str">
        <f>IF($A259="","",IF((AND($A259="ADD",OR(AT259="",AT259="Excellent"))),"1",(_xlfn.XLOOKUP(AT259,condition[lookupValue],condition[lookupKey],""))))</f>
        <v/>
      </c>
      <c r="AV259" s="7" t="str">
        <f t="shared" si="35"/>
        <v/>
      </c>
      <c r="AW259" s="8"/>
    </row>
    <row r="260" spans="2:49" x14ac:dyDescent="0.25">
      <c r="B260" s="4"/>
      <c r="D260" s="3" t="str">
        <f>IF($A260="ADD",IF(NOT(ISBLANK(C260)),_xlfn.XLOOKUP(C260,ud_amds_table_list[lookupValue],ud_amds_table_list[lookupKey],"ERROR"),""), "")</f>
        <v/>
      </c>
      <c r="G260" s="3" t="str">
        <f>IF($A260="ADD",IF(NOT(ISBLANK(F260)),_xlfn.XLOOKUP(F260,roadnames[lookupValue],roadnames[lookupKey],"ERROR"),""), "")</f>
        <v/>
      </c>
      <c r="H260" s="5"/>
      <c r="I260" s="5"/>
      <c r="J260" s="22"/>
      <c r="L260" s="3" t="str">
        <f>IF($A260="ADD",IF(NOT(ISBLANK(K260)),_xlfn.XLOOKUP(K260,side[lookupValue],side[lookupKey],"ERROR"),""), "")</f>
        <v/>
      </c>
      <c r="M260" s="4"/>
      <c r="O260" s="3" t="str">
        <f>IF($A260="ADD",IF(NOT(ISBLANK(N260)),_xlfn.XLOOKUP(N260,ud_placement[lookupValue],ud_placement[lookupKey],"ERROR"),""), "")</f>
        <v/>
      </c>
      <c r="Q260" s="3" t="str">
        <f>IF($A260="ADD",IF(NOT(ISBLANK(P260)),_xlfn.XLOOKUP(P260,ud_outreach_type[lookupValue],ud_outreach_type[lookupKey],"ERROR"),""), "")</f>
        <v/>
      </c>
      <c r="R260" s="22"/>
      <c r="S260" s="6"/>
      <c r="V260" s="3" t="str">
        <f>IF($A260="ADD",IF(NOT(ISBLANK(U260)),_xlfn.XLOOKUP(U260,ud_coating_system[lookupValue],ud_coating_system[lookupKey],"ERROR"),""), "")</f>
        <v/>
      </c>
      <c r="W260" s="8"/>
      <c r="X260" s="7"/>
      <c r="Y260" s="4" t="str">
        <f t="shared" ca="1" si="27"/>
        <v/>
      </c>
      <c r="Z260" s="4"/>
      <c r="AA260" s="3" t="str">
        <f t="shared" si="28"/>
        <v/>
      </c>
      <c r="AB260" s="3" t="str">
        <f>IF($A260="","",IF((AND($A260="ADD",OR(AA260="",AA260="In Use"))),"5",(_xlfn.XLOOKUP(AA260,ud_asset_status[lookupValue],ud_asset_status[lookupKey],""))))</f>
        <v/>
      </c>
      <c r="AD260" s="3" t="str">
        <f>IF($A260="ADD",IF(NOT(ISBLANK(AC260)),_xlfn.XLOOKUP(AC260,ud_replacement_status[lookupValue],ud_replacement_status[lookupKey],"ERROR"),""), "")</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O260" s="3" t="str">
        <f>IF($A260="ADD",IF(NOT(ISBLANK(AN260)),_xlfn.XLOOKUP(AN260,ud_maintenance_organisation[lookupValue],ud_maintenance_organisation[lookupKey],"ERROR"),""), "")</f>
        <v/>
      </c>
      <c r="AP260" s="3" t="str">
        <f t="shared" si="32"/>
        <v/>
      </c>
      <c r="AQ260" s="3" t="str">
        <f>IF($A260="","",IF((AND($A260="ADD",OR(AP260="",AP260="Vested Assets"))),"12",(_xlfn.XLOOKUP(AP260,ud_work_category[lookupValue],ud_work_category[lookupKey],""))))</f>
        <v/>
      </c>
      <c r="AR260" s="6"/>
      <c r="AS260" s="2" t="str">
        <f t="shared" si="33"/>
        <v/>
      </c>
      <c r="AT260" s="3" t="str">
        <f t="shared" si="34"/>
        <v/>
      </c>
      <c r="AU260" s="3" t="str">
        <f>IF($A260="","",IF((AND($A260="ADD",OR(AT260="",AT260="Excellent"))),"1",(_xlfn.XLOOKUP(AT260,condition[lookupValue],condition[lookupKey],""))))</f>
        <v/>
      </c>
      <c r="AV260" s="7" t="str">
        <f t="shared" si="35"/>
        <v/>
      </c>
      <c r="AW260" s="8"/>
    </row>
    <row r="261" spans="2:49" x14ac:dyDescent="0.25">
      <c r="B261" s="4"/>
      <c r="D261" s="3" t="str">
        <f>IF($A261="ADD",IF(NOT(ISBLANK(C261)),_xlfn.XLOOKUP(C261,ud_amds_table_list[lookupValue],ud_amds_table_list[lookupKey],"ERROR"),""), "")</f>
        <v/>
      </c>
      <c r="G261" s="3" t="str">
        <f>IF($A261="ADD",IF(NOT(ISBLANK(F261)),_xlfn.XLOOKUP(F261,roadnames[lookupValue],roadnames[lookupKey],"ERROR"),""), "")</f>
        <v/>
      </c>
      <c r="H261" s="5"/>
      <c r="I261" s="5"/>
      <c r="J261" s="22"/>
      <c r="L261" s="3" t="str">
        <f>IF($A261="ADD",IF(NOT(ISBLANK(K261)),_xlfn.XLOOKUP(K261,side[lookupValue],side[lookupKey],"ERROR"),""), "")</f>
        <v/>
      </c>
      <c r="M261" s="4"/>
      <c r="O261" s="3" t="str">
        <f>IF($A261="ADD",IF(NOT(ISBLANK(N261)),_xlfn.XLOOKUP(N261,ud_placement[lookupValue],ud_placement[lookupKey],"ERROR"),""), "")</f>
        <v/>
      </c>
      <c r="Q261" s="3" t="str">
        <f>IF($A261="ADD",IF(NOT(ISBLANK(P261)),_xlfn.XLOOKUP(P261,ud_outreach_type[lookupValue],ud_outreach_type[lookupKey],"ERROR"),""), "")</f>
        <v/>
      </c>
      <c r="R261" s="22"/>
      <c r="S261" s="6"/>
      <c r="V261" s="3" t="str">
        <f>IF($A261="ADD",IF(NOT(ISBLANK(U261)),_xlfn.XLOOKUP(U261,ud_coating_system[lookupValue],ud_coating_system[lookupKey],"ERROR"),""), "")</f>
        <v/>
      </c>
      <c r="W261" s="8"/>
      <c r="X261" s="7"/>
      <c r="Y261" s="4" t="str">
        <f t="shared" ca="1" si="27"/>
        <v/>
      </c>
      <c r="Z261" s="4"/>
      <c r="AA261" s="3" t="str">
        <f t="shared" si="28"/>
        <v/>
      </c>
      <c r="AB261" s="3" t="str">
        <f>IF($A261="","",IF((AND($A261="ADD",OR(AA261="",AA261="In Use"))),"5",(_xlfn.XLOOKUP(AA261,ud_asset_status[lookupValue],ud_asset_status[lookupKey],""))))</f>
        <v/>
      </c>
      <c r="AD261" s="3" t="str">
        <f>IF($A261="ADD",IF(NOT(ISBLANK(AC261)),_xlfn.XLOOKUP(AC261,ud_replacement_status[lookupValue],ud_replacement_status[lookupKey],"ERROR"),""), "")</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O261" s="3" t="str">
        <f>IF($A261="ADD",IF(NOT(ISBLANK(AN261)),_xlfn.XLOOKUP(AN261,ud_maintenance_organisation[lookupValue],ud_maintenance_organisation[lookupKey],"ERROR"),""), "")</f>
        <v/>
      </c>
      <c r="AP261" s="3" t="str">
        <f t="shared" si="32"/>
        <v/>
      </c>
      <c r="AQ261" s="3" t="str">
        <f>IF($A261="","",IF((AND($A261="ADD",OR(AP261="",AP261="Vested Assets"))),"12",(_xlfn.XLOOKUP(AP261,ud_work_category[lookupValue],ud_work_category[lookupKey],""))))</f>
        <v/>
      </c>
      <c r="AR261" s="6"/>
      <c r="AS261" s="2" t="str">
        <f t="shared" si="33"/>
        <v/>
      </c>
      <c r="AT261" s="3" t="str">
        <f t="shared" si="34"/>
        <v/>
      </c>
      <c r="AU261" s="3" t="str">
        <f>IF($A261="","",IF((AND($A261="ADD",OR(AT261="",AT261="Excellent"))),"1",(_xlfn.XLOOKUP(AT261,condition[lookupValue],condition[lookupKey],""))))</f>
        <v/>
      </c>
      <c r="AV261" s="7" t="str">
        <f t="shared" si="35"/>
        <v/>
      </c>
      <c r="AW261" s="8"/>
    </row>
    <row r="262" spans="2:49" x14ac:dyDescent="0.25">
      <c r="B262" s="4"/>
      <c r="D262" s="3" t="str">
        <f>IF($A262="ADD",IF(NOT(ISBLANK(C262)),_xlfn.XLOOKUP(C262,ud_amds_table_list[lookupValue],ud_amds_table_list[lookupKey],"ERROR"),""), "")</f>
        <v/>
      </c>
      <c r="G262" s="3" t="str">
        <f>IF($A262="ADD",IF(NOT(ISBLANK(F262)),_xlfn.XLOOKUP(F262,roadnames[lookupValue],roadnames[lookupKey],"ERROR"),""), "")</f>
        <v/>
      </c>
      <c r="H262" s="5"/>
      <c r="I262" s="5"/>
      <c r="J262" s="22"/>
      <c r="L262" s="3" t="str">
        <f>IF($A262="ADD",IF(NOT(ISBLANK(K262)),_xlfn.XLOOKUP(K262,side[lookupValue],side[lookupKey],"ERROR"),""), "")</f>
        <v/>
      </c>
      <c r="M262" s="4"/>
      <c r="O262" s="3" t="str">
        <f>IF($A262="ADD",IF(NOT(ISBLANK(N262)),_xlfn.XLOOKUP(N262,ud_placement[lookupValue],ud_placement[lookupKey],"ERROR"),""), "")</f>
        <v/>
      </c>
      <c r="Q262" s="3" t="str">
        <f>IF($A262="ADD",IF(NOT(ISBLANK(P262)),_xlfn.XLOOKUP(P262,ud_outreach_type[lookupValue],ud_outreach_type[lookupKey],"ERROR"),""), "")</f>
        <v/>
      </c>
      <c r="R262" s="22"/>
      <c r="S262" s="6"/>
      <c r="V262" s="3" t="str">
        <f>IF($A262="ADD",IF(NOT(ISBLANK(U262)),_xlfn.XLOOKUP(U262,ud_coating_system[lookupValue],ud_coating_system[lookupKey],"ERROR"),""), "")</f>
        <v/>
      </c>
      <c r="W262" s="8"/>
      <c r="X262" s="7"/>
      <c r="Y262" s="4" t="str">
        <f t="shared" ca="1" si="27"/>
        <v/>
      </c>
      <c r="Z262" s="4"/>
      <c r="AA262" s="3" t="str">
        <f t="shared" si="28"/>
        <v/>
      </c>
      <c r="AB262" s="3" t="str">
        <f>IF($A262="","",IF((AND($A262="ADD",OR(AA262="",AA262="In Use"))),"5",(_xlfn.XLOOKUP(AA262,ud_asset_status[lookupValue],ud_asset_status[lookupKey],""))))</f>
        <v/>
      </c>
      <c r="AD262" s="3" t="str">
        <f>IF($A262="ADD",IF(NOT(ISBLANK(AC262)),_xlfn.XLOOKUP(AC262,ud_replacement_status[lookupValue],ud_replacement_status[lookupKey],"ERROR"),""), "")</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O262" s="3" t="str">
        <f>IF($A262="ADD",IF(NOT(ISBLANK(AN262)),_xlfn.XLOOKUP(AN262,ud_maintenance_organisation[lookupValue],ud_maintenance_organisation[lookupKey],"ERROR"),""), "")</f>
        <v/>
      </c>
      <c r="AP262" s="3" t="str">
        <f t="shared" si="32"/>
        <v/>
      </c>
      <c r="AQ262" s="3" t="str">
        <f>IF($A262="","",IF((AND($A262="ADD",OR(AP262="",AP262="Vested Assets"))),"12",(_xlfn.XLOOKUP(AP262,ud_work_category[lookupValue],ud_work_category[lookupKey],""))))</f>
        <v/>
      </c>
      <c r="AR262" s="6"/>
      <c r="AS262" s="2" t="str">
        <f t="shared" si="33"/>
        <v/>
      </c>
      <c r="AT262" s="3" t="str">
        <f t="shared" si="34"/>
        <v/>
      </c>
      <c r="AU262" s="3" t="str">
        <f>IF($A262="","",IF((AND($A262="ADD",OR(AT262="",AT262="Excellent"))),"1",(_xlfn.XLOOKUP(AT262,condition[lookupValue],condition[lookupKey],""))))</f>
        <v/>
      </c>
      <c r="AV262" s="7" t="str">
        <f t="shared" si="35"/>
        <v/>
      </c>
      <c r="AW262" s="8"/>
    </row>
    <row r="263" spans="2:49" x14ac:dyDescent="0.25">
      <c r="B263" s="4"/>
      <c r="D263" s="3" t="str">
        <f>IF($A263="ADD",IF(NOT(ISBLANK(C263)),_xlfn.XLOOKUP(C263,ud_amds_table_list[lookupValue],ud_amds_table_list[lookupKey],"ERROR"),""), "")</f>
        <v/>
      </c>
      <c r="G263" s="3" t="str">
        <f>IF($A263="ADD",IF(NOT(ISBLANK(F263)),_xlfn.XLOOKUP(F263,roadnames[lookupValue],roadnames[lookupKey],"ERROR"),""), "")</f>
        <v/>
      </c>
      <c r="H263" s="5"/>
      <c r="I263" s="5"/>
      <c r="J263" s="22"/>
      <c r="L263" s="3" t="str">
        <f>IF($A263="ADD",IF(NOT(ISBLANK(K263)),_xlfn.XLOOKUP(K263,side[lookupValue],side[lookupKey],"ERROR"),""), "")</f>
        <v/>
      </c>
      <c r="M263" s="4"/>
      <c r="O263" s="3" t="str">
        <f>IF($A263="ADD",IF(NOT(ISBLANK(N263)),_xlfn.XLOOKUP(N263,ud_placement[lookupValue],ud_placement[lookupKey],"ERROR"),""), "")</f>
        <v/>
      </c>
      <c r="Q263" s="3" t="str">
        <f>IF($A263="ADD",IF(NOT(ISBLANK(P263)),_xlfn.XLOOKUP(P263,ud_outreach_type[lookupValue],ud_outreach_type[lookupKey],"ERROR"),""), "")</f>
        <v/>
      </c>
      <c r="R263" s="22"/>
      <c r="S263" s="6"/>
      <c r="V263" s="3" t="str">
        <f>IF($A263="ADD",IF(NOT(ISBLANK(U263)),_xlfn.XLOOKUP(U263,ud_coating_system[lookupValue],ud_coating_system[lookupKey],"ERROR"),""), "")</f>
        <v/>
      </c>
      <c r="W263" s="8"/>
      <c r="X263" s="7"/>
      <c r="Y263" s="4" t="str">
        <f t="shared" ca="1" si="27"/>
        <v/>
      </c>
      <c r="Z263" s="4"/>
      <c r="AA263" s="3" t="str">
        <f t="shared" si="28"/>
        <v/>
      </c>
      <c r="AB263" s="3" t="str">
        <f>IF($A263="","",IF((AND($A263="ADD",OR(AA263="",AA263="In Use"))),"5",(_xlfn.XLOOKUP(AA263,ud_asset_status[lookupValue],ud_asset_status[lookupKey],""))))</f>
        <v/>
      </c>
      <c r="AD263" s="3" t="str">
        <f>IF($A263="ADD",IF(NOT(ISBLANK(AC263)),_xlfn.XLOOKUP(AC263,ud_replacement_status[lookupValue],ud_replacement_status[lookupKey],"ERROR"),""), "")</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O263" s="3" t="str">
        <f>IF($A263="ADD",IF(NOT(ISBLANK(AN263)),_xlfn.XLOOKUP(AN263,ud_maintenance_organisation[lookupValue],ud_maintenance_organisation[lookupKey],"ERROR"),""), "")</f>
        <v/>
      </c>
      <c r="AP263" s="3" t="str">
        <f t="shared" si="32"/>
        <v/>
      </c>
      <c r="AQ263" s="3" t="str">
        <f>IF($A263="","",IF((AND($A263="ADD",OR(AP263="",AP263="Vested Assets"))),"12",(_xlfn.XLOOKUP(AP263,ud_work_category[lookupValue],ud_work_category[lookupKey],""))))</f>
        <v/>
      </c>
      <c r="AR263" s="6"/>
      <c r="AS263" s="2" t="str">
        <f t="shared" si="33"/>
        <v/>
      </c>
      <c r="AT263" s="3" t="str">
        <f t="shared" si="34"/>
        <v/>
      </c>
      <c r="AU263" s="3" t="str">
        <f>IF($A263="","",IF((AND($A263="ADD",OR(AT263="",AT263="Excellent"))),"1",(_xlfn.XLOOKUP(AT263,condition[lookupValue],condition[lookupKey],""))))</f>
        <v/>
      </c>
      <c r="AV263" s="7" t="str">
        <f t="shared" si="35"/>
        <v/>
      </c>
      <c r="AW263" s="8"/>
    </row>
    <row r="264" spans="2:49" x14ac:dyDescent="0.25">
      <c r="B264" s="4"/>
      <c r="D264" s="3" t="str">
        <f>IF($A264="ADD",IF(NOT(ISBLANK(C264)),_xlfn.XLOOKUP(C264,ud_amds_table_list[lookupValue],ud_amds_table_list[lookupKey],"ERROR"),""), "")</f>
        <v/>
      </c>
      <c r="G264" s="3" t="str">
        <f>IF($A264="ADD",IF(NOT(ISBLANK(F264)),_xlfn.XLOOKUP(F264,roadnames[lookupValue],roadnames[lookupKey],"ERROR"),""), "")</f>
        <v/>
      </c>
      <c r="H264" s="5"/>
      <c r="I264" s="5"/>
      <c r="J264" s="22"/>
      <c r="L264" s="3" t="str">
        <f>IF($A264="ADD",IF(NOT(ISBLANK(K264)),_xlfn.XLOOKUP(K264,side[lookupValue],side[lookupKey],"ERROR"),""), "")</f>
        <v/>
      </c>
      <c r="M264" s="4"/>
      <c r="O264" s="3" t="str">
        <f>IF($A264="ADD",IF(NOT(ISBLANK(N264)),_xlfn.XLOOKUP(N264,ud_placement[lookupValue],ud_placement[lookupKey],"ERROR"),""), "")</f>
        <v/>
      </c>
      <c r="Q264" s="3" t="str">
        <f>IF($A264="ADD",IF(NOT(ISBLANK(P264)),_xlfn.XLOOKUP(P264,ud_outreach_type[lookupValue],ud_outreach_type[lookupKey],"ERROR"),""), "")</f>
        <v/>
      </c>
      <c r="R264" s="22"/>
      <c r="S264" s="6"/>
      <c r="V264" s="3" t="str">
        <f>IF($A264="ADD",IF(NOT(ISBLANK(U264)),_xlfn.XLOOKUP(U264,ud_coating_system[lookupValue],ud_coating_system[lookupKey],"ERROR"),""), "")</f>
        <v/>
      </c>
      <c r="W264" s="8"/>
      <c r="X264" s="7"/>
      <c r="Y264" s="4" t="str">
        <f t="shared" ca="1" si="27"/>
        <v/>
      </c>
      <c r="Z264" s="4"/>
      <c r="AA264" s="3" t="str">
        <f t="shared" si="28"/>
        <v/>
      </c>
      <c r="AB264" s="3" t="str">
        <f>IF($A264="","",IF((AND($A264="ADD",OR(AA264="",AA264="In Use"))),"5",(_xlfn.XLOOKUP(AA264,ud_asset_status[lookupValue],ud_asset_status[lookupKey],""))))</f>
        <v/>
      </c>
      <c r="AD264" s="3" t="str">
        <f>IF($A264="ADD",IF(NOT(ISBLANK(AC264)),_xlfn.XLOOKUP(AC264,ud_replacement_status[lookupValue],ud_replacement_status[lookupKey],"ERROR"),""), "")</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O264" s="3" t="str">
        <f>IF($A264="ADD",IF(NOT(ISBLANK(AN264)),_xlfn.XLOOKUP(AN264,ud_maintenance_organisation[lookupValue],ud_maintenance_organisation[lookupKey],"ERROR"),""), "")</f>
        <v/>
      </c>
      <c r="AP264" s="3" t="str">
        <f t="shared" si="32"/>
        <v/>
      </c>
      <c r="AQ264" s="3" t="str">
        <f>IF($A264="","",IF((AND($A264="ADD",OR(AP264="",AP264="Vested Assets"))),"12",(_xlfn.XLOOKUP(AP264,ud_work_category[lookupValue],ud_work_category[lookupKey],""))))</f>
        <v/>
      </c>
      <c r="AR264" s="6"/>
      <c r="AS264" s="2" t="str">
        <f t="shared" si="33"/>
        <v/>
      </c>
      <c r="AT264" s="3" t="str">
        <f t="shared" si="34"/>
        <v/>
      </c>
      <c r="AU264" s="3" t="str">
        <f>IF($A264="","",IF((AND($A264="ADD",OR(AT264="",AT264="Excellent"))),"1",(_xlfn.XLOOKUP(AT264,condition[lookupValue],condition[lookupKey],""))))</f>
        <v/>
      </c>
      <c r="AV264" s="7" t="str">
        <f t="shared" si="35"/>
        <v/>
      </c>
      <c r="AW264" s="8"/>
    </row>
    <row r="265" spans="2:49" x14ac:dyDescent="0.25">
      <c r="B265" s="4"/>
      <c r="D265" s="3" t="str">
        <f>IF($A265="ADD",IF(NOT(ISBLANK(C265)),_xlfn.XLOOKUP(C265,ud_amds_table_list[lookupValue],ud_amds_table_list[lookupKey],"ERROR"),""), "")</f>
        <v/>
      </c>
      <c r="G265" s="3" t="str">
        <f>IF($A265="ADD",IF(NOT(ISBLANK(F265)),_xlfn.XLOOKUP(F265,roadnames[lookupValue],roadnames[lookupKey],"ERROR"),""), "")</f>
        <v/>
      </c>
      <c r="H265" s="5"/>
      <c r="I265" s="5"/>
      <c r="J265" s="22"/>
      <c r="L265" s="3" t="str">
        <f>IF($A265="ADD",IF(NOT(ISBLANK(K265)),_xlfn.XLOOKUP(K265,side[lookupValue],side[lookupKey],"ERROR"),""), "")</f>
        <v/>
      </c>
      <c r="M265" s="4"/>
      <c r="O265" s="3" t="str">
        <f>IF($A265="ADD",IF(NOT(ISBLANK(N265)),_xlfn.XLOOKUP(N265,ud_placement[lookupValue],ud_placement[lookupKey],"ERROR"),""), "")</f>
        <v/>
      </c>
      <c r="Q265" s="3" t="str">
        <f>IF($A265="ADD",IF(NOT(ISBLANK(P265)),_xlfn.XLOOKUP(P265,ud_outreach_type[lookupValue],ud_outreach_type[lookupKey],"ERROR"),""), "")</f>
        <v/>
      </c>
      <c r="R265" s="22"/>
      <c r="S265" s="6"/>
      <c r="V265" s="3" t="str">
        <f>IF($A265="ADD",IF(NOT(ISBLANK(U265)),_xlfn.XLOOKUP(U265,ud_coating_system[lookupValue],ud_coating_system[lookupKey],"ERROR"),""), "")</f>
        <v/>
      </c>
      <c r="W265" s="8"/>
      <c r="X265" s="7"/>
      <c r="Y265" s="4" t="str">
        <f t="shared" ca="1" si="27"/>
        <v/>
      </c>
      <c r="Z265" s="4"/>
      <c r="AA265" s="3" t="str">
        <f t="shared" si="28"/>
        <v/>
      </c>
      <c r="AB265" s="3" t="str">
        <f>IF($A265="","",IF((AND($A265="ADD",OR(AA265="",AA265="In Use"))),"5",(_xlfn.XLOOKUP(AA265,ud_asset_status[lookupValue],ud_asset_status[lookupKey],""))))</f>
        <v/>
      </c>
      <c r="AD265" s="3" t="str">
        <f>IF($A265="ADD",IF(NOT(ISBLANK(AC265)),_xlfn.XLOOKUP(AC265,ud_replacement_status[lookupValue],ud_replacement_status[lookupKey],"ERROR"),""), "")</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O265" s="3" t="str">
        <f>IF($A265="ADD",IF(NOT(ISBLANK(AN265)),_xlfn.XLOOKUP(AN265,ud_maintenance_organisation[lookupValue],ud_maintenance_organisation[lookupKey],"ERROR"),""), "")</f>
        <v/>
      </c>
      <c r="AP265" s="3" t="str">
        <f t="shared" si="32"/>
        <v/>
      </c>
      <c r="AQ265" s="3" t="str">
        <f>IF($A265="","",IF((AND($A265="ADD",OR(AP265="",AP265="Vested Assets"))),"12",(_xlfn.XLOOKUP(AP265,ud_work_category[lookupValue],ud_work_category[lookupKey],""))))</f>
        <v/>
      </c>
      <c r="AR265" s="6"/>
      <c r="AS265" s="2" t="str">
        <f t="shared" si="33"/>
        <v/>
      </c>
      <c r="AT265" s="3" t="str">
        <f t="shared" si="34"/>
        <v/>
      </c>
      <c r="AU265" s="3" t="str">
        <f>IF($A265="","",IF((AND($A265="ADD",OR(AT265="",AT265="Excellent"))),"1",(_xlfn.XLOOKUP(AT265,condition[lookupValue],condition[lookupKey],""))))</f>
        <v/>
      </c>
      <c r="AV265" s="7" t="str">
        <f t="shared" si="35"/>
        <v/>
      </c>
      <c r="AW265" s="8"/>
    </row>
    <row r="266" spans="2:49" x14ac:dyDescent="0.25">
      <c r="B266" s="4"/>
      <c r="D266" s="3" t="str">
        <f>IF($A266="ADD",IF(NOT(ISBLANK(C266)),_xlfn.XLOOKUP(C266,ud_amds_table_list[lookupValue],ud_amds_table_list[lookupKey],"ERROR"),""), "")</f>
        <v/>
      </c>
      <c r="G266" s="3" t="str">
        <f>IF($A266="ADD",IF(NOT(ISBLANK(F266)),_xlfn.XLOOKUP(F266,roadnames[lookupValue],roadnames[lookupKey],"ERROR"),""), "")</f>
        <v/>
      </c>
      <c r="H266" s="5"/>
      <c r="I266" s="5"/>
      <c r="J266" s="22"/>
      <c r="L266" s="3" t="str">
        <f>IF($A266="ADD",IF(NOT(ISBLANK(K266)),_xlfn.XLOOKUP(K266,side[lookupValue],side[lookupKey],"ERROR"),""), "")</f>
        <v/>
      </c>
      <c r="M266" s="4"/>
      <c r="O266" s="3" t="str">
        <f>IF($A266="ADD",IF(NOT(ISBLANK(N266)),_xlfn.XLOOKUP(N266,ud_placement[lookupValue],ud_placement[lookupKey],"ERROR"),""), "")</f>
        <v/>
      </c>
      <c r="Q266" s="3" t="str">
        <f>IF($A266="ADD",IF(NOT(ISBLANK(P266)),_xlfn.XLOOKUP(P266,ud_outreach_type[lookupValue],ud_outreach_type[lookupKey],"ERROR"),""), "")</f>
        <v/>
      </c>
      <c r="R266" s="22"/>
      <c r="S266" s="6"/>
      <c r="V266" s="3" t="str">
        <f>IF($A266="ADD",IF(NOT(ISBLANK(U266)),_xlfn.XLOOKUP(U266,ud_coating_system[lookupValue],ud_coating_system[lookupKey],"ERROR"),""), "")</f>
        <v/>
      </c>
      <c r="W266" s="8"/>
      <c r="X266" s="7"/>
      <c r="Y266" s="4" t="str">
        <f t="shared" ca="1" si="27"/>
        <v/>
      </c>
      <c r="Z266" s="4"/>
      <c r="AA266" s="3" t="str">
        <f t="shared" si="28"/>
        <v/>
      </c>
      <c r="AB266" s="3" t="str">
        <f>IF($A266="","",IF((AND($A266="ADD",OR(AA266="",AA266="In Use"))),"5",(_xlfn.XLOOKUP(AA266,ud_asset_status[lookupValue],ud_asset_status[lookupKey],""))))</f>
        <v/>
      </c>
      <c r="AD266" s="3" t="str">
        <f>IF($A266="ADD",IF(NOT(ISBLANK(AC266)),_xlfn.XLOOKUP(AC266,ud_replacement_status[lookupValue],ud_replacement_status[lookupKey],"ERROR"),""), "")</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O266" s="3" t="str">
        <f>IF($A266="ADD",IF(NOT(ISBLANK(AN266)),_xlfn.XLOOKUP(AN266,ud_maintenance_organisation[lookupValue],ud_maintenance_organisation[lookupKey],"ERROR"),""), "")</f>
        <v/>
      </c>
      <c r="AP266" s="3" t="str">
        <f t="shared" si="32"/>
        <v/>
      </c>
      <c r="AQ266" s="3" t="str">
        <f>IF($A266="","",IF((AND($A266="ADD",OR(AP266="",AP266="Vested Assets"))),"12",(_xlfn.XLOOKUP(AP266,ud_work_category[lookupValue],ud_work_category[lookupKey],""))))</f>
        <v/>
      </c>
      <c r="AR266" s="6"/>
      <c r="AS266" s="2" t="str">
        <f t="shared" si="33"/>
        <v/>
      </c>
      <c r="AT266" s="3" t="str">
        <f t="shared" si="34"/>
        <v/>
      </c>
      <c r="AU266" s="3" t="str">
        <f>IF($A266="","",IF((AND($A266="ADD",OR(AT266="",AT266="Excellent"))),"1",(_xlfn.XLOOKUP(AT266,condition[lookupValue],condition[lookupKey],""))))</f>
        <v/>
      </c>
      <c r="AV266" s="7" t="str">
        <f t="shared" si="35"/>
        <v/>
      </c>
      <c r="AW266" s="8"/>
    </row>
    <row r="267" spans="2:49" x14ac:dyDescent="0.25">
      <c r="B267" s="4"/>
      <c r="D267" s="3" t="str">
        <f>IF($A267="ADD",IF(NOT(ISBLANK(C267)),_xlfn.XLOOKUP(C267,ud_amds_table_list[lookupValue],ud_amds_table_list[lookupKey],"ERROR"),""), "")</f>
        <v/>
      </c>
      <c r="G267" s="3" t="str">
        <f>IF($A267="ADD",IF(NOT(ISBLANK(F267)),_xlfn.XLOOKUP(F267,roadnames[lookupValue],roadnames[lookupKey],"ERROR"),""), "")</f>
        <v/>
      </c>
      <c r="H267" s="5"/>
      <c r="I267" s="5"/>
      <c r="J267" s="22"/>
      <c r="L267" s="3" t="str">
        <f>IF($A267="ADD",IF(NOT(ISBLANK(K267)),_xlfn.XLOOKUP(K267,side[lookupValue],side[lookupKey],"ERROR"),""), "")</f>
        <v/>
      </c>
      <c r="M267" s="4"/>
      <c r="O267" s="3" t="str">
        <f>IF($A267="ADD",IF(NOT(ISBLANK(N267)),_xlfn.XLOOKUP(N267,ud_placement[lookupValue],ud_placement[lookupKey],"ERROR"),""), "")</f>
        <v/>
      </c>
      <c r="Q267" s="3" t="str">
        <f>IF($A267="ADD",IF(NOT(ISBLANK(P267)),_xlfn.XLOOKUP(P267,ud_outreach_type[lookupValue],ud_outreach_type[lookupKey],"ERROR"),""), "")</f>
        <v/>
      </c>
      <c r="R267" s="22"/>
      <c r="S267" s="6"/>
      <c r="V267" s="3" t="str">
        <f>IF($A267="ADD",IF(NOT(ISBLANK(U267)),_xlfn.XLOOKUP(U267,ud_coating_system[lookupValue],ud_coating_system[lookupKey],"ERROR"),""), "")</f>
        <v/>
      </c>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D267" s="3" t="str">
        <f>IF($A267="ADD",IF(NOT(ISBLANK(AC267)),_xlfn.XLOOKUP(AC267,ud_replacement_status[lookupValue],ud_replacement_status[lookupKey],"ERROR"),""), "")</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O267" s="3" t="str">
        <f>IF($A267="ADD",IF(NOT(ISBLANK(AN267)),_xlfn.XLOOKUP(AN267,ud_maintenance_organisation[lookupValue],ud_maintenance_organisation[lookupKey],"ERROR"),""), "")</f>
        <v/>
      </c>
      <c r="AP267" s="3" t="str">
        <f t="shared" ref="AP267:AP300" si="41">IF($A267="ADD","Vested Assets","")</f>
        <v/>
      </c>
      <c r="AQ267" s="3" t="str">
        <f>IF($A267="","",IF((AND($A267="ADD",OR(AP267="",AP267="Vested Assets"))),"12",(_xlfn.XLOOKUP(AP267,ud_work_category[lookupValue],ud_work_category[lookupKey],""))))</f>
        <v/>
      </c>
      <c r="AR267" s="6"/>
      <c r="AS267" s="2" t="str">
        <f t="shared" ref="AS267:AS300" si="42">IF($A267="ADD","TRUE","")</f>
        <v/>
      </c>
      <c r="AT267" s="3" t="str">
        <f t="shared" ref="AT267:AT300" si="43">IF($A267="ADD","Excellent","")</f>
        <v/>
      </c>
      <c r="AU267" s="3" t="str">
        <f>IF($A267="","",IF((AND($A267="ADD",OR(AT267="",AT267="Excellent"))),"1",(_xlfn.XLOOKUP(AT267,condition[lookupValue],condition[lookupKey],""))))</f>
        <v/>
      </c>
      <c r="AV267" s="7" t="str">
        <f t="shared" ref="AV267:AV300" si="44">IF(X267&lt;&gt;"",X267,"")</f>
        <v/>
      </c>
      <c r="AW267" s="8"/>
    </row>
    <row r="268" spans="2:49" x14ac:dyDescent="0.25">
      <c r="B268" s="4"/>
      <c r="D268" s="3" t="str">
        <f>IF($A268="ADD",IF(NOT(ISBLANK(C268)),_xlfn.XLOOKUP(C268,ud_amds_table_list[lookupValue],ud_amds_table_list[lookupKey],"ERROR"),""), "")</f>
        <v/>
      </c>
      <c r="G268" s="3" t="str">
        <f>IF($A268="ADD",IF(NOT(ISBLANK(F268)),_xlfn.XLOOKUP(F268,roadnames[lookupValue],roadnames[lookupKey],"ERROR"),""), "")</f>
        <v/>
      </c>
      <c r="H268" s="5"/>
      <c r="I268" s="5"/>
      <c r="J268" s="22"/>
      <c r="L268" s="3" t="str">
        <f>IF($A268="ADD",IF(NOT(ISBLANK(K268)),_xlfn.XLOOKUP(K268,side[lookupValue],side[lookupKey],"ERROR"),""), "")</f>
        <v/>
      </c>
      <c r="M268" s="4"/>
      <c r="O268" s="3" t="str">
        <f>IF($A268="ADD",IF(NOT(ISBLANK(N268)),_xlfn.XLOOKUP(N268,ud_placement[lookupValue],ud_placement[lookupKey],"ERROR"),""), "")</f>
        <v/>
      </c>
      <c r="Q268" s="3" t="str">
        <f>IF($A268="ADD",IF(NOT(ISBLANK(P268)),_xlfn.XLOOKUP(P268,ud_outreach_type[lookupValue],ud_outreach_type[lookupKey],"ERROR"),""), "")</f>
        <v/>
      </c>
      <c r="R268" s="22"/>
      <c r="S268" s="6"/>
      <c r="V268" s="3" t="str">
        <f>IF($A268="ADD",IF(NOT(ISBLANK(U268)),_xlfn.XLOOKUP(U268,ud_coating_system[lookupValue],ud_coating_system[lookupKey],"ERROR"),""), "")</f>
        <v/>
      </c>
      <c r="W268" s="8"/>
      <c r="X268" s="7"/>
      <c r="Y268" s="4" t="str">
        <f t="shared" ca="1" si="36"/>
        <v/>
      </c>
      <c r="Z268" s="4"/>
      <c r="AA268" s="3" t="str">
        <f t="shared" si="37"/>
        <v/>
      </c>
      <c r="AB268" s="3" t="str">
        <f>IF($A268="","",IF((AND($A268="ADD",OR(AA268="",AA268="In Use"))),"5",(_xlfn.XLOOKUP(AA268,ud_asset_status[lookupValue],ud_asset_status[lookupKey],""))))</f>
        <v/>
      </c>
      <c r="AD268" s="3" t="str">
        <f>IF($A268="ADD",IF(NOT(ISBLANK(AC268)),_xlfn.XLOOKUP(AC268,ud_replacement_status[lookupValue],ud_replacement_status[lookupKey],"ERROR"),""), "")</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O268" s="3" t="str">
        <f>IF($A268="ADD",IF(NOT(ISBLANK(AN268)),_xlfn.XLOOKUP(AN268,ud_maintenance_organisation[lookupValue],ud_maintenance_organisation[lookupKey],"ERROR"),""), "")</f>
        <v/>
      </c>
      <c r="AP268" s="3" t="str">
        <f t="shared" si="41"/>
        <v/>
      </c>
      <c r="AQ268" s="3" t="str">
        <f>IF($A268="","",IF((AND($A268="ADD",OR(AP268="",AP268="Vested Assets"))),"12",(_xlfn.XLOOKUP(AP268,ud_work_category[lookupValue],ud_work_category[lookupKey],""))))</f>
        <v/>
      </c>
      <c r="AR268" s="6"/>
      <c r="AS268" s="2" t="str">
        <f t="shared" si="42"/>
        <v/>
      </c>
      <c r="AT268" s="3" t="str">
        <f t="shared" si="43"/>
        <v/>
      </c>
      <c r="AU268" s="3" t="str">
        <f>IF($A268="","",IF((AND($A268="ADD",OR(AT268="",AT268="Excellent"))),"1",(_xlfn.XLOOKUP(AT268,condition[lookupValue],condition[lookupKey],""))))</f>
        <v/>
      </c>
      <c r="AV268" s="7" t="str">
        <f t="shared" si="44"/>
        <v/>
      </c>
      <c r="AW268" s="8"/>
    </row>
    <row r="269" spans="2:49" x14ac:dyDescent="0.25">
      <c r="B269" s="4"/>
      <c r="D269" s="3" t="str">
        <f>IF($A269="ADD",IF(NOT(ISBLANK(C269)),_xlfn.XLOOKUP(C269,ud_amds_table_list[lookupValue],ud_amds_table_list[lookupKey],"ERROR"),""), "")</f>
        <v/>
      </c>
      <c r="G269" s="3" t="str">
        <f>IF($A269="ADD",IF(NOT(ISBLANK(F269)),_xlfn.XLOOKUP(F269,roadnames[lookupValue],roadnames[lookupKey],"ERROR"),""), "")</f>
        <v/>
      </c>
      <c r="H269" s="5"/>
      <c r="I269" s="5"/>
      <c r="J269" s="22"/>
      <c r="L269" s="3" t="str">
        <f>IF($A269="ADD",IF(NOT(ISBLANK(K269)),_xlfn.XLOOKUP(K269,side[lookupValue],side[lookupKey],"ERROR"),""), "")</f>
        <v/>
      </c>
      <c r="M269" s="4"/>
      <c r="O269" s="3" t="str">
        <f>IF($A269="ADD",IF(NOT(ISBLANK(N269)),_xlfn.XLOOKUP(N269,ud_placement[lookupValue],ud_placement[lookupKey],"ERROR"),""), "")</f>
        <v/>
      </c>
      <c r="Q269" s="3" t="str">
        <f>IF($A269="ADD",IF(NOT(ISBLANK(P269)),_xlfn.XLOOKUP(P269,ud_outreach_type[lookupValue],ud_outreach_type[lookupKey],"ERROR"),""), "")</f>
        <v/>
      </c>
      <c r="R269" s="22"/>
      <c r="S269" s="6"/>
      <c r="V269" s="3" t="str">
        <f>IF($A269="ADD",IF(NOT(ISBLANK(U269)),_xlfn.XLOOKUP(U269,ud_coating_system[lookupValue],ud_coating_system[lookupKey],"ERROR"),""), "")</f>
        <v/>
      </c>
      <c r="W269" s="8"/>
      <c r="X269" s="7"/>
      <c r="Y269" s="4" t="str">
        <f t="shared" ca="1" si="36"/>
        <v/>
      </c>
      <c r="Z269" s="4"/>
      <c r="AA269" s="3" t="str">
        <f t="shared" si="37"/>
        <v/>
      </c>
      <c r="AB269" s="3" t="str">
        <f>IF($A269="","",IF((AND($A269="ADD",OR(AA269="",AA269="In Use"))),"5",(_xlfn.XLOOKUP(AA269,ud_asset_status[lookupValue],ud_asset_status[lookupKey],""))))</f>
        <v/>
      </c>
      <c r="AD269" s="3" t="str">
        <f>IF($A269="ADD",IF(NOT(ISBLANK(AC269)),_xlfn.XLOOKUP(AC269,ud_replacement_status[lookupValue],ud_replacement_status[lookupKey],"ERROR"),""), "")</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O269" s="3" t="str">
        <f>IF($A269="ADD",IF(NOT(ISBLANK(AN269)),_xlfn.XLOOKUP(AN269,ud_maintenance_organisation[lookupValue],ud_maintenance_organisation[lookupKey],"ERROR"),""), "")</f>
        <v/>
      </c>
      <c r="AP269" s="3" t="str">
        <f t="shared" si="41"/>
        <v/>
      </c>
      <c r="AQ269" s="3" t="str">
        <f>IF($A269="","",IF((AND($A269="ADD",OR(AP269="",AP269="Vested Assets"))),"12",(_xlfn.XLOOKUP(AP269,ud_work_category[lookupValue],ud_work_category[lookupKey],""))))</f>
        <v/>
      </c>
      <c r="AR269" s="6"/>
      <c r="AS269" s="2" t="str">
        <f t="shared" si="42"/>
        <v/>
      </c>
      <c r="AT269" s="3" t="str">
        <f t="shared" si="43"/>
        <v/>
      </c>
      <c r="AU269" s="3" t="str">
        <f>IF($A269="","",IF((AND($A269="ADD",OR(AT269="",AT269="Excellent"))),"1",(_xlfn.XLOOKUP(AT269,condition[lookupValue],condition[lookupKey],""))))</f>
        <v/>
      </c>
      <c r="AV269" s="7" t="str">
        <f t="shared" si="44"/>
        <v/>
      </c>
      <c r="AW269" s="8"/>
    </row>
    <row r="270" spans="2:49" x14ac:dyDescent="0.25">
      <c r="B270" s="4"/>
      <c r="D270" s="3" t="str">
        <f>IF($A270="ADD",IF(NOT(ISBLANK(C270)),_xlfn.XLOOKUP(C270,ud_amds_table_list[lookupValue],ud_amds_table_list[lookupKey],"ERROR"),""), "")</f>
        <v/>
      </c>
      <c r="G270" s="3" t="str">
        <f>IF($A270="ADD",IF(NOT(ISBLANK(F270)),_xlfn.XLOOKUP(F270,roadnames[lookupValue],roadnames[lookupKey],"ERROR"),""), "")</f>
        <v/>
      </c>
      <c r="H270" s="5"/>
      <c r="I270" s="5"/>
      <c r="J270" s="22"/>
      <c r="L270" s="3" t="str">
        <f>IF($A270="ADD",IF(NOT(ISBLANK(K270)),_xlfn.XLOOKUP(K270,side[lookupValue],side[lookupKey],"ERROR"),""), "")</f>
        <v/>
      </c>
      <c r="M270" s="4"/>
      <c r="O270" s="3" t="str">
        <f>IF($A270="ADD",IF(NOT(ISBLANK(N270)),_xlfn.XLOOKUP(N270,ud_placement[lookupValue],ud_placement[lookupKey],"ERROR"),""), "")</f>
        <v/>
      </c>
      <c r="Q270" s="3" t="str">
        <f>IF($A270="ADD",IF(NOT(ISBLANK(P270)),_xlfn.XLOOKUP(P270,ud_outreach_type[lookupValue],ud_outreach_type[lookupKey],"ERROR"),""), "")</f>
        <v/>
      </c>
      <c r="R270" s="22"/>
      <c r="S270" s="6"/>
      <c r="V270" s="3" t="str">
        <f>IF($A270="ADD",IF(NOT(ISBLANK(U270)),_xlfn.XLOOKUP(U270,ud_coating_system[lookupValue],ud_coating_system[lookupKey],"ERROR"),""), "")</f>
        <v/>
      </c>
      <c r="W270" s="8"/>
      <c r="X270" s="7"/>
      <c r="Y270" s="4" t="str">
        <f t="shared" ca="1" si="36"/>
        <v/>
      </c>
      <c r="Z270" s="4"/>
      <c r="AA270" s="3" t="str">
        <f t="shared" si="37"/>
        <v/>
      </c>
      <c r="AB270" s="3" t="str">
        <f>IF($A270="","",IF((AND($A270="ADD",OR(AA270="",AA270="In Use"))),"5",(_xlfn.XLOOKUP(AA270,ud_asset_status[lookupValue],ud_asset_status[lookupKey],""))))</f>
        <v/>
      </c>
      <c r="AD270" s="3" t="str">
        <f>IF($A270="ADD",IF(NOT(ISBLANK(AC270)),_xlfn.XLOOKUP(AC270,ud_replacement_status[lookupValue],ud_replacement_status[lookupKey],"ERROR"),""), "")</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O270" s="3" t="str">
        <f>IF($A270="ADD",IF(NOT(ISBLANK(AN270)),_xlfn.XLOOKUP(AN270,ud_maintenance_organisation[lookupValue],ud_maintenance_organisation[lookupKey],"ERROR"),""), "")</f>
        <v/>
      </c>
      <c r="AP270" s="3" t="str">
        <f t="shared" si="41"/>
        <v/>
      </c>
      <c r="AQ270" s="3" t="str">
        <f>IF($A270="","",IF((AND($A270="ADD",OR(AP270="",AP270="Vested Assets"))),"12",(_xlfn.XLOOKUP(AP270,ud_work_category[lookupValue],ud_work_category[lookupKey],""))))</f>
        <v/>
      </c>
      <c r="AR270" s="6"/>
      <c r="AS270" s="2" t="str">
        <f t="shared" si="42"/>
        <v/>
      </c>
      <c r="AT270" s="3" t="str">
        <f t="shared" si="43"/>
        <v/>
      </c>
      <c r="AU270" s="3" t="str">
        <f>IF($A270="","",IF((AND($A270="ADD",OR(AT270="",AT270="Excellent"))),"1",(_xlfn.XLOOKUP(AT270,condition[lookupValue],condition[lookupKey],""))))</f>
        <v/>
      </c>
      <c r="AV270" s="7" t="str">
        <f t="shared" si="44"/>
        <v/>
      </c>
      <c r="AW270" s="8"/>
    </row>
    <row r="271" spans="2:49" x14ac:dyDescent="0.25">
      <c r="B271" s="4"/>
      <c r="D271" s="3" t="str">
        <f>IF($A271="ADD",IF(NOT(ISBLANK(C271)),_xlfn.XLOOKUP(C271,ud_amds_table_list[lookupValue],ud_amds_table_list[lookupKey],"ERROR"),""), "")</f>
        <v/>
      </c>
      <c r="G271" s="3" t="str">
        <f>IF($A271="ADD",IF(NOT(ISBLANK(F271)),_xlfn.XLOOKUP(F271,roadnames[lookupValue],roadnames[lookupKey],"ERROR"),""), "")</f>
        <v/>
      </c>
      <c r="H271" s="5"/>
      <c r="I271" s="5"/>
      <c r="J271" s="22"/>
      <c r="L271" s="3" t="str">
        <f>IF($A271="ADD",IF(NOT(ISBLANK(K271)),_xlfn.XLOOKUP(K271,side[lookupValue],side[lookupKey],"ERROR"),""), "")</f>
        <v/>
      </c>
      <c r="M271" s="4"/>
      <c r="O271" s="3" t="str">
        <f>IF($A271="ADD",IF(NOT(ISBLANK(N271)),_xlfn.XLOOKUP(N271,ud_placement[lookupValue],ud_placement[lookupKey],"ERROR"),""), "")</f>
        <v/>
      </c>
      <c r="Q271" s="3" t="str">
        <f>IF($A271="ADD",IF(NOT(ISBLANK(P271)),_xlfn.XLOOKUP(P271,ud_outreach_type[lookupValue],ud_outreach_type[lookupKey],"ERROR"),""), "")</f>
        <v/>
      </c>
      <c r="R271" s="22"/>
      <c r="S271" s="6"/>
      <c r="V271" s="3" t="str">
        <f>IF($A271="ADD",IF(NOT(ISBLANK(U271)),_xlfn.XLOOKUP(U271,ud_coating_system[lookupValue],ud_coating_system[lookupKey],"ERROR"),""), "")</f>
        <v/>
      </c>
      <c r="W271" s="8"/>
      <c r="X271" s="7"/>
      <c r="Y271" s="4" t="str">
        <f t="shared" ca="1" si="36"/>
        <v/>
      </c>
      <c r="Z271" s="4"/>
      <c r="AA271" s="3" t="str">
        <f t="shared" si="37"/>
        <v/>
      </c>
      <c r="AB271" s="3" t="str">
        <f>IF($A271="","",IF((AND($A271="ADD",OR(AA271="",AA271="In Use"))),"5",(_xlfn.XLOOKUP(AA271,ud_asset_status[lookupValue],ud_asset_status[lookupKey],""))))</f>
        <v/>
      </c>
      <c r="AD271" s="3" t="str">
        <f>IF($A271="ADD",IF(NOT(ISBLANK(AC271)),_xlfn.XLOOKUP(AC271,ud_replacement_status[lookupValue],ud_replacement_status[lookupKey],"ERROR"),""), "")</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O271" s="3" t="str">
        <f>IF($A271="ADD",IF(NOT(ISBLANK(AN271)),_xlfn.XLOOKUP(AN271,ud_maintenance_organisation[lookupValue],ud_maintenance_organisation[lookupKey],"ERROR"),""), "")</f>
        <v/>
      </c>
      <c r="AP271" s="3" t="str">
        <f t="shared" si="41"/>
        <v/>
      </c>
      <c r="AQ271" s="3" t="str">
        <f>IF($A271="","",IF((AND($A271="ADD",OR(AP271="",AP271="Vested Assets"))),"12",(_xlfn.XLOOKUP(AP271,ud_work_category[lookupValue],ud_work_category[lookupKey],""))))</f>
        <v/>
      </c>
      <c r="AR271" s="6"/>
      <c r="AS271" s="2" t="str">
        <f t="shared" si="42"/>
        <v/>
      </c>
      <c r="AT271" s="3" t="str">
        <f t="shared" si="43"/>
        <v/>
      </c>
      <c r="AU271" s="3" t="str">
        <f>IF($A271="","",IF((AND($A271="ADD",OR(AT271="",AT271="Excellent"))),"1",(_xlfn.XLOOKUP(AT271,condition[lookupValue],condition[lookupKey],""))))</f>
        <v/>
      </c>
      <c r="AV271" s="7" t="str">
        <f t="shared" si="44"/>
        <v/>
      </c>
      <c r="AW271" s="8"/>
    </row>
    <row r="272" spans="2:49" x14ac:dyDescent="0.25">
      <c r="B272" s="4"/>
      <c r="D272" s="3" t="str">
        <f>IF($A272="ADD",IF(NOT(ISBLANK(C272)),_xlfn.XLOOKUP(C272,ud_amds_table_list[lookupValue],ud_amds_table_list[lookupKey],"ERROR"),""), "")</f>
        <v/>
      </c>
      <c r="G272" s="3" t="str">
        <f>IF($A272="ADD",IF(NOT(ISBLANK(F272)),_xlfn.XLOOKUP(F272,roadnames[lookupValue],roadnames[lookupKey],"ERROR"),""), "")</f>
        <v/>
      </c>
      <c r="H272" s="5"/>
      <c r="I272" s="5"/>
      <c r="J272" s="22"/>
      <c r="L272" s="3" t="str">
        <f>IF($A272="ADD",IF(NOT(ISBLANK(K272)),_xlfn.XLOOKUP(K272,side[lookupValue],side[lookupKey],"ERROR"),""), "")</f>
        <v/>
      </c>
      <c r="M272" s="4"/>
      <c r="O272" s="3" t="str">
        <f>IF($A272="ADD",IF(NOT(ISBLANK(N272)),_xlfn.XLOOKUP(N272,ud_placement[lookupValue],ud_placement[lookupKey],"ERROR"),""), "")</f>
        <v/>
      </c>
      <c r="Q272" s="3" t="str">
        <f>IF($A272="ADD",IF(NOT(ISBLANK(P272)),_xlfn.XLOOKUP(P272,ud_outreach_type[lookupValue],ud_outreach_type[lookupKey],"ERROR"),""), "")</f>
        <v/>
      </c>
      <c r="R272" s="22"/>
      <c r="S272" s="6"/>
      <c r="V272" s="3" t="str">
        <f>IF($A272="ADD",IF(NOT(ISBLANK(U272)),_xlfn.XLOOKUP(U272,ud_coating_system[lookupValue],ud_coating_system[lookupKey],"ERROR"),""), "")</f>
        <v/>
      </c>
      <c r="W272" s="8"/>
      <c r="X272" s="7"/>
      <c r="Y272" s="4" t="str">
        <f t="shared" ca="1" si="36"/>
        <v/>
      </c>
      <c r="Z272" s="4"/>
      <c r="AA272" s="3" t="str">
        <f t="shared" si="37"/>
        <v/>
      </c>
      <c r="AB272" s="3" t="str">
        <f>IF($A272="","",IF((AND($A272="ADD",OR(AA272="",AA272="In Use"))),"5",(_xlfn.XLOOKUP(AA272,ud_asset_status[lookupValue],ud_asset_status[lookupKey],""))))</f>
        <v/>
      </c>
      <c r="AD272" s="3" t="str">
        <f>IF($A272="ADD",IF(NOT(ISBLANK(AC272)),_xlfn.XLOOKUP(AC272,ud_replacement_status[lookupValue],ud_replacement_status[lookupKey],"ERROR"),""), "")</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O272" s="3" t="str">
        <f>IF($A272="ADD",IF(NOT(ISBLANK(AN272)),_xlfn.XLOOKUP(AN272,ud_maintenance_organisation[lookupValue],ud_maintenance_organisation[lookupKey],"ERROR"),""), "")</f>
        <v/>
      </c>
      <c r="AP272" s="3" t="str">
        <f t="shared" si="41"/>
        <v/>
      </c>
      <c r="AQ272" s="3" t="str">
        <f>IF($A272="","",IF((AND($A272="ADD",OR(AP272="",AP272="Vested Assets"))),"12",(_xlfn.XLOOKUP(AP272,ud_work_category[lookupValue],ud_work_category[lookupKey],""))))</f>
        <v/>
      </c>
      <c r="AR272" s="6"/>
      <c r="AS272" s="2" t="str">
        <f t="shared" si="42"/>
        <v/>
      </c>
      <c r="AT272" s="3" t="str">
        <f t="shared" si="43"/>
        <v/>
      </c>
      <c r="AU272" s="3" t="str">
        <f>IF($A272="","",IF((AND($A272="ADD",OR(AT272="",AT272="Excellent"))),"1",(_xlfn.XLOOKUP(AT272,condition[lookupValue],condition[lookupKey],""))))</f>
        <v/>
      </c>
      <c r="AV272" s="7" t="str">
        <f t="shared" si="44"/>
        <v/>
      </c>
      <c r="AW272" s="8"/>
    </row>
    <row r="273" spans="2:49" x14ac:dyDescent="0.25">
      <c r="B273" s="4"/>
      <c r="D273" s="3" t="str">
        <f>IF($A273="ADD",IF(NOT(ISBLANK(C273)),_xlfn.XLOOKUP(C273,ud_amds_table_list[lookupValue],ud_amds_table_list[lookupKey],"ERROR"),""), "")</f>
        <v/>
      </c>
      <c r="G273" s="3" t="str">
        <f>IF($A273="ADD",IF(NOT(ISBLANK(F273)),_xlfn.XLOOKUP(F273,roadnames[lookupValue],roadnames[lookupKey],"ERROR"),""), "")</f>
        <v/>
      </c>
      <c r="H273" s="5"/>
      <c r="I273" s="5"/>
      <c r="J273" s="22"/>
      <c r="L273" s="3" t="str">
        <f>IF($A273="ADD",IF(NOT(ISBLANK(K273)),_xlfn.XLOOKUP(K273,side[lookupValue],side[lookupKey],"ERROR"),""), "")</f>
        <v/>
      </c>
      <c r="M273" s="4"/>
      <c r="O273" s="3" t="str">
        <f>IF($A273="ADD",IF(NOT(ISBLANK(N273)),_xlfn.XLOOKUP(N273,ud_placement[lookupValue],ud_placement[lookupKey],"ERROR"),""), "")</f>
        <v/>
      </c>
      <c r="Q273" s="3" t="str">
        <f>IF($A273="ADD",IF(NOT(ISBLANK(P273)),_xlfn.XLOOKUP(P273,ud_outreach_type[lookupValue],ud_outreach_type[lookupKey],"ERROR"),""), "")</f>
        <v/>
      </c>
      <c r="R273" s="22"/>
      <c r="S273" s="6"/>
      <c r="V273" s="3" t="str">
        <f>IF($A273="ADD",IF(NOT(ISBLANK(U273)),_xlfn.XLOOKUP(U273,ud_coating_system[lookupValue],ud_coating_system[lookupKey],"ERROR"),""), "")</f>
        <v/>
      </c>
      <c r="W273" s="8"/>
      <c r="X273" s="7"/>
      <c r="Y273" s="4" t="str">
        <f t="shared" ca="1" si="36"/>
        <v/>
      </c>
      <c r="Z273" s="4"/>
      <c r="AA273" s="3" t="str">
        <f t="shared" si="37"/>
        <v/>
      </c>
      <c r="AB273" s="3" t="str">
        <f>IF($A273="","",IF((AND($A273="ADD",OR(AA273="",AA273="In Use"))),"5",(_xlfn.XLOOKUP(AA273,ud_asset_status[lookupValue],ud_asset_status[lookupKey],""))))</f>
        <v/>
      </c>
      <c r="AD273" s="3" t="str">
        <f>IF($A273="ADD",IF(NOT(ISBLANK(AC273)),_xlfn.XLOOKUP(AC273,ud_replacement_status[lookupValue],ud_replacement_status[lookupKey],"ERROR"),""), "")</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O273" s="3" t="str">
        <f>IF($A273="ADD",IF(NOT(ISBLANK(AN273)),_xlfn.XLOOKUP(AN273,ud_maintenance_organisation[lookupValue],ud_maintenance_organisation[lookupKey],"ERROR"),""), "")</f>
        <v/>
      </c>
      <c r="AP273" s="3" t="str">
        <f t="shared" si="41"/>
        <v/>
      </c>
      <c r="AQ273" s="3" t="str">
        <f>IF($A273="","",IF((AND($A273="ADD",OR(AP273="",AP273="Vested Assets"))),"12",(_xlfn.XLOOKUP(AP273,ud_work_category[lookupValue],ud_work_category[lookupKey],""))))</f>
        <v/>
      </c>
      <c r="AR273" s="6"/>
      <c r="AS273" s="2" t="str">
        <f t="shared" si="42"/>
        <v/>
      </c>
      <c r="AT273" s="3" t="str">
        <f t="shared" si="43"/>
        <v/>
      </c>
      <c r="AU273" s="3" t="str">
        <f>IF($A273="","",IF((AND($A273="ADD",OR(AT273="",AT273="Excellent"))),"1",(_xlfn.XLOOKUP(AT273,condition[lookupValue],condition[lookupKey],""))))</f>
        <v/>
      </c>
      <c r="AV273" s="7" t="str">
        <f t="shared" si="44"/>
        <v/>
      </c>
      <c r="AW273" s="8"/>
    </row>
    <row r="274" spans="2:49" x14ac:dyDescent="0.25">
      <c r="B274" s="4"/>
      <c r="D274" s="3" t="str">
        <f>IF($A274="ADD",IF(NOT(ISBLANK(C274)),_xlfn.XLOOKUP(C274,ud_amds_table_list[lookupValue],ud_amds_table_list[lookupKey],"ERROR"),""), "")</f>
        <v/>
      </c>
      <c r="G274" s="3" t="str">
        <f>IF($A274="ADD",IF(NOT(ISBLANK(F274)),_xlfn.XLOOKUP(F274,roadnames[lookupValue],roadnames[lookupKey],"ERROR"),""), "")</f>
        <v/>
      </c>
      <c r="H274" s="5"/>
      <c r="I274" s="5"/>
      <c r="J274" s="22"/>
      <c r="L274" s="3" t="str">
        <f>IF($A274="ADD",IF(NOT(ISBLANK(K274)),_xlfn.XLOOKUP(K274,side[lookupValue],side[lookupKey],"ERROR"),""), "")</f>
        <v/>
      </c>
      <c r="M274" s="4"/>
      <c r="O274" s="3" t="str">
        <f>IF($A274="ADD",IF(NOT(ISBLANK(N274)),_xlfn.XLOOKUP(N274,ud_placement[lookupValue],ud_placement[lookupKey],"ERROR"),""), "")</f>
        <v/>
      </c>
      <c r="Q274" s="3" t="str">
        <f>IF($A274="ADD",IF(NOT(ISBLANK(P274)),_xlfn.XLOOKUP(P274,ud_outreach_type[lookupValue],ud_outreach_type[lookupKey],"ERROR"),""), "")</f>
        <v/>
      </c>
      <c r="R274" s="22"/>
      <c r="S274" s="6"/>
      <c r="V274" s="3" t="str">
        <f>IF($A274="ADD",IF(NOT(ISBLANK(U274)),_xlfn.XLOOKUP(U274,ud_coating_system[lookupValue],ud_coating_system[lookupKey],"ERROR"),""), "")</f>
        <v/>
      </c>
      <c r="W274" s="8"/>
      <c r="X274" s="7"/>
      <c r="Y274" s="4" t="str">
        <f t="shared" ca="1" si="36"/>
        <v/>
      </c>
      <c r="Z274" s="4"/>
      <c r="AA274" s="3" t="str">
        <f t="shared" si="37"/>
        <v/>
      </c>
      <c r="AB274" s="3" t="str">
        <f>IF($A274="","",IF((AND($A274="ADD",OR(AA274="",AA274="In Use"))),"5",(_xlfn.XLOOKUP(AA274,ud_asset_status[lookupValue],ud_asset_status[lookupKey],""))))</f>
        <v/>
      </c>
      <c r="AD274" s="3" t="str">
        <f>IF($A274="ADD",IF(NOT(ISBLANK(AC274)),_xlfn.XLOOKUP(AC274,ud_replacement_status[lookupValue],ud_replacement_status[lookupKey],"ERROR"),""), "")</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O274" s="3" t="str">
        <f>IF($A274="ADD",IF(NOT(ISBLANK(AN274)),_xlfn.XLOOKUP(AN274,ud_maintenance_organisation[lookupValue],ud_maintenance_organisation[lookupKey],"ERROR"),""), "")</f>
        <v/>
      </c>
      <c r="AP274" s="3" t="str">
        <f t="shared" si="41"/>
        <v/>
      </c>
      <c r="AQ274" s="3" t="str">
        <f>IF($A274="","",IF((AND($A274="ADD",OR(AP274="",AP274="Vested Assets"))),"12",(_xlfn.XLOOKUP(AP274,ud_work_category[lookupValue],ud_work_category[lookupKey],""))))</f>
        <v/>
      </c>
      <c r="AR274" s="6"/>
      <c r="AS274" s="2" t="str">
        <f t="shared" si="42"/>
        <v/>
      </c>
      <c r="AT274" s="3" t="str">
        <f t="shared" si="43"/>
        <v/>
      </c>
      <c r="AU274" s="3" t="str">
        <f>IF($A274="","",IF((AND($A274="ADD",OR(AT274="",AT274="Excellent"))),"1",(_xlfn.XLOOKUP(AT274,condition[lookupValue],condition[lookupKey],""))))</f>
        <v/>
      </c>
      <c r="AV274" s="7" t="str">
        <f t="shared" si="44"/>
        <v/>
      </c>
      <c r="AW274" s="8"/>
    </row>
    <row r="275" spans="2:49" x14ac:dyDescent="0.25">
      <c r="B275" s="4"/>
      <c r="D275" s="3" t="str">
        <f>IF($A275="ADD",IF(NOT(ISBLANK(C275)),_xlfn.XLOOKUP(C275,ud_amds_table_list[lookupValue],ud_amds_table_list[lookupKey],"ERROR"),""), "")</f>
        <v/>
      </c>
      <c r="G275" s="3" t="str">
        <f>IF($A275="ADD",IF(NOT(ISBLANK(F275)),_xlfn.XLOOKUP(F275,roadnames[lookupValue],roadnames[lookupKey],"ERROR"),""), "")</f>
        <v/>
      </c>
      <c r="H275" s="5"/>
      <c r="I275" s="5"/>
      <c r="J275" s="22"/>
      <c r="L275" s="3" t="str">
        <f>IF($A275="ADD",IF(NOT(ISBLANK(K275)),_xlfn.XLOOKUP(K275,side[lookupValue],side[lookupKey],"ERROR"),""), "")</f>
        <v/>
      </c>
      <c r="M275" s="4"/>
      <c r="O275" s="3" t="str">
        <f>IF($A275="ADD",IF(NOT(ISBLANK(N275)),_xlfn.XLOOKUP(N275,ud_placement[lookupValue],ud_placement[lookupKey],"ERROR"),""), "")</f>
        <v/>
      </c>
      <c r="Q275" s="3" t="str">
        <f>IF($A275="ADD",IF(NOT(ISBLANK(P275)),_xlfn.XLOOKUP(P275,ud_outreach_type[lookupValue],ud_outreach_type[lookupKey],"ERROR"),""), "")</f>
        <v/>
      </c>
      <c r="R275" s="22"/>
      <c r="S275" s="6"/>
      <c r="V275" s="3" t="str">
        <f>IF($A275="ADD",IF(NOT(ISBLANK(U275)),_xlfn.XLOOKUP(U275,ud_coating_system[lookupValue],ud_coating_system[lookupKey],"ERROR"),""), "")</f>
        <v/>
      </c>
      <c r="W275" s="8"/>
      <c r="X275" s="7"/>
      <c r="Y275" s="4" t="str">
        <f t="shared" ca="1" si="36"/>
        <v/>
      </c>
      <c r="Z275" s="4"/>
      <c r="AA275" s="3" t="str">
        <f t="shared" si="37"/>
        <v/>
      </c>
      <c r="AB275" s="3" t="str">
        <f>IF($A275="","",IF((AND($A275="ADD",OR(AA275="",AA275="In Use"))),"5",(_xlfn.XLOOKUP(AA275,ud_asset_status[lookupValue],ud_asset_status[lookupKey],""))))</f>
        <v/>
      </c>
      <c r="AD275" s="3" t="str">
        <f>IF($A275="ADD",IF(NOT(ISBLANK(AC275)),_xlfn.XLOOKUP(AC275,ud_replacement_status[lookupValue],ud_replacement_status[lookupKey],"ERROR"),""), "")</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O275" s="3" t="str">
        <f>IF($A275="ADD",IF(NOT(ISBLANK(AN275)),_xlfn.XLOOKUP(AN275,ud_maintenance_organisation[lookupValue],ud_maintenance_organisation[lookupKey],"ERROR"),""), "")</f>
        <v/>
      </c>
      <c r="AP275" s="3" t="str">
        <f t="shared" si="41"/>
        <v/>
      </c>
      <c r="AQ275" s="3" t="str">
        <f>IF($A275="","",IF((AND($A275="ADD",OR(AP275="",AP275="Vested Assets"))),"12",(_xlfn.XLOOKUP(AP275,ud_work_category[lookupValue],ud_work_category[lookupKey],""))))</f>
        <v/>
      </c>
      <c r="AR275" s="6"/>
      <c r="AS275" s="2" t="str">
        <f t="shared" si="42"/>
        <v/>
      </c>
      <c r="AT275" s="3" t="str">
        <f t="shared" si="43"/>
        <v/>
      </c>
      <c r="AU275" s="3" t="str">
        <f>IF($A275="","",IF((AND($A275="ADD",OR(AT275="",AT275="Excellent"))),"1",(_xlfn.XLOOKUP(AT275,condition[lookupValue],condition[lookupKey],""))))</f>
        <v/>
      </c>
      <c r="AV275" s="7" t="str">
        <f t="shared" si="44"/>
        <v/>
      </c>
      <c r="AW275" s="8"/>
    </row>
    <row r="276" spans="2:49" x14ac:dyDescent="0.25">
      <c r="B276" s="4"/>
      <c r="D276" s="3" t="str">
        <f>IF($A276="ADD",IF(NOT(ISBLANK(C276)),_xlfn.XLOOKUP(C276,ud_amds_table_list[lookupValue],ud_amds_table_list[lookupKey],"ERROR"),""), "")</f>
        <v/>
      </c>
      <c r="G276" s="3" t="str">
        <f>IF($A276="ADD",IF(NOT(ISBLANK(F276)),_xlfn.XLOOKUP(F276,roadnames[lookupValue],roadnames[lookupKey],"ERROR"),""), "")</f>
        <v/>
      </c>
      <c r="H276" s="5"/>
      <c r="I276" s="5"/>
      <c r="J276" s="22"/>
      <c r="L276" s="3" t="str">
        <f>IF($A276="ADD",IF(NOT(ISBLANK(K276)),_xlfn.XLOOKUP(K276,side[lookupValue],side[lookupKey],"ERROR"),""), "")</f>
        <v/>
      </c>
      <c r="M276" s="4"/>
      <c r="O276" s="3" t="str">
        <f>IF($A276="ADD",IF(NOT(ISBLANK(N276)),_xlfn.XLOOKUP(N276,ud_placement[lookupValue],ud_placement[lookupKey],"ERROR"),""), "")</f>
        <v/>
      </c>
      <c r="Q276" s="3" t="str">
        <f>IF($A276="ADD",IF(NOT(ISBLANK(P276)),_xlfn.XLOOKUP(P276,ud_outreach_type[lookupValue],ud_outreach_type[lookupKey],"ERROR"),""), "")</f>
        <v/>
      </c>
      <c r="R276" s="22"/>
      <c r="S276" s="6"/>
      <c r="V276" s="3" t="str">
        <f>IF($A276="ADD",IF(NOT(ISBLANK(U276)),_xlfn.XLOOKUP(U276,ud_coating_system[lookupValue],ud_coating_system[lookupKey],"ERROR"),""), "")</f>
        <v/>
      </c>
      <c r="W276" s="8"/>
      <c r="X276" s="7"/>
      <c r="Y276" s="4" t="str">
        <f t="shared" ca="1" si="36"/>
        <v/>
      </c>
      <c r="Z276" s="4"/>
      <c r="AA276" s="3" t="str">
        <f t="shared" si="37"/>
        <v/>
      </c>
      <c r="AB276" s="3" t="str">
        <f>IF($A276="","",IF((AND($A276="ADD",OR(AA276="",AA276="In Use"))),"5",(_xlfn.XLOOKUP(AA276,ud_asset_status[lookupValue],ud_asset_status[lookupKey],""))))</f>
        <v/>
      </c>
      <c r="AD276" s="3" t="str">
        <f>IF($A276="ADD",IF(NOT(ISBLANK(AC276)),_xlfn.XLOOKUP(AC276,ud_replacement_status[lookupValue],ud_replacement_status[lookupKey],"ERROR"),""), "")</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O276" s="3" t="str">
        <f>IF($A276="ADD",IF(NOT(ISBLANK(AN276)),_xlfn.XLOOKUP(AN276,ud_maintenance_organisation[lookupValue],ud_maintenance_organisation[lookupKey],"ERROR"),""), "")</f>
        <v/>
      </c>
      <c r="AP276" s="3" t="str">
        <f t="shared" si="41"/>
        <v/>
      </c>
      <c r="AQ276" s="3" t="str">
        <f>IF($A276="","",IF((AND($A276="ADD",OR(AP276="",AP276="Vested Assets"))),"12",(_xlfn.XLOOKUP(AP276,ud_work_category[lookupValue],ud_work_category[lookupKey],""))))</f>
        <v/>
      </c>
      <c r="AR276" s="6"/>
      <c r="AS276" s="2" t="str">
        <f t="shared" si="42"/>
        <v/>
      </c>
      <c r="AT276" s="3" t="str">
        <f t="shared" si="43"/>
        <v/>
      </c>
      <c r="AU276" s="3" t="str">
        <f>IF($A276="","",IF((AND($A276="ADD",OR(AT276="",AT276="Excellent"))),"1",(_xlfn.XLOOKUP(AT276,condition[lookupValue],condition[lookupKey],""))))</f>
        <v/>
      </c>
      <c r="AV276" s="7" t="str">
        <f t="shared" si="44"/>
        <v/>
      </c>
      <c r="AW276" s="8"/>
    </row>
    <row r="277" spans="2:49" x14ac:dyDescent="0.25">
      <c r="B277" s="4"/>
      <c r="D277" s="3" t="str">
        <f>IF($A277="ADD",IF(NOT(ISBLANK(C277)),_xlfn.XLOOKUP(C277,ud_amds_table_list[lookupValue],ud_amds_table_list[lookupKey],"ERROR"),""), "")</f>
        <v/>
      </c>
      <c r="G277" s="3" t="str">
        <f>IF($A277="ADD",IF(NOT(ISBLANK(F277)),_xlfn.XLOOKUP(F277,roadnames[lookupValue],roadnames[lookupKey],"ERROR"),""), "")</f>
        <v/>
      </c>
      <c r="H277" s="5"/>
      <c r="I277" s="5"/>
      <c r="J277" s="22"/>
      <c r="L277" s="3" t="str">
        <f>IF($A277="ADD",IF(NOT(ISBLANK(K277)),_xlfn.XLOOKUP(K277,side[lookupValue],side[lookupKey],"ERROR"),""), "")</f>
        <v/>
      </c>
      <c r="M277" s="4"/>
      <c r="O277" s="3" t="str">
        <f>IF($A277="ADD",IF(NOT(ISBLANK(N277)),_xlfn.XLOOKUP(N277,ud_placement[lookupValue],ud_placement[lookupKey],"ERROR"),""), "")</f>
        <v/>
      </c>
      <c r="Q277" s="3" t="str">
        <f>IF($A277="ADD",IF(NOT(ISBLANK(P277)),_xlfn.XLOOKUP(P277,ud_outreach_type[lookupValue],ud_outreach_type[lookupKey],"ERROR"),""), "")</f>
        <v/>
      </c>
      <c r="R277" s="22"/>
      <c r="S277" s="6"/>
      <c r="V277" s="3" t="str">
        <f>IF($A277="ADD",IF(NOT(ISBLANK(U277)),_xlfn.XLOOKUP(U277,ud_coating_system[lookupValue],ud_coating_system[lookupKey],"ERROR"),""), "")</f>
        <v/>
      </c>
      <c r="W277" s="8"/>
      <c r="X277" s="7"/>
      <c r="Y277" s="4" t="str">
        <f t="shared" ca="1" si="36"/>
        <v/>
      </c>
      <c r="Z277" s="4"/>
      <c r="AA277" s="3" t="str">
        <f t="shared" si="37"/>
        <v/>
      </c>
      <c r="AB277" s="3" t="str">
        <f>IF($A277="","",IF((AND($A277="ADD",OR(AA277="",AA277="In Use"))),"5",(_xlfn.XLOOKUP(AA277,ud_asset_status[lookupValue],ud_asset_status[lookupKey],""))))</f>
        <v/>
      </c>
      <c r="AD277" s="3" t="str">
        <f>IF($A277="ADD",IF(NOT(ISBLANK(AC277)),_xlfn.XLOOKUP(AC277,ud_replacement_status[lookupValue],ud_replacement_status[lookupKey],"ERROR"),""), "")</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O277" s="3" t="str">
        <f>IF($A277="ADD",IF(NOT(ISBLANK(AN277)),_xlfn.XLOOKUP(AN277,ud_maintenance_organisation[lookupValue],ud_maintenance_organisation[lookupKey],"ERROR"),""), "")</f>
        <v/>
      </c>
      <c r="AP277" s="3" t="str">
        <f t="shared" si="41"/>
        <v/>
      </c>
      <c r="AQ277" s="3" t="str">
        <f>IF($A277="","",IF((AND($A277="ADD",OR(AP277="",AP277="Vested Assets"))),"12",(_xlfn.XLOOKUP(AP277,ud_work_category[lookupValue],ud_work_category[lookupKey],""))))</f>
        <v/>
      </c>
      <c r="AR277" s="6"/>
      <c r="AS277" s="2" t="str">
        <f t="shared" si="42"/>
        <v/>
      </c>
      <c r="AT277" s="3" t="str">
        <f t="shared" si="43"/>
        <v/>
      </c>
      <c r="AU277" s="3" t="str">
        <f>IF($A277="","",IF((AND($A277="ADD",OR(AT277="",AT277="Excellent"))),"1",(_xlfn.XLOOKUP(AT277,condition[lookupValue],condition[lookupKey],""))))</f>
        <v/>
      </c>
      <c r="AV277" s="7" t="str">
        <f t="shared" si="44"/>
        <v/>
      </c>
      <c r="AW277" s="8"/>
    </row>
    <row r="278" spans="2:49" x14ac:dyDescent="0.25">
      <c r="B278" s="4"/>
      <c r="D278" s="3" t="str">
        <f>IF($A278="ADD",IF(NOT(ISBLANK(C278)),_xlfn.XLOOKUP(C278,ud_amds_table_list[lookupValue],ud_amds_table_list[lookupKey],"ERROR"),""), "")</f>
        <v/>
      </c>
      <c r="G278" s="3" t="str">
        <f>IF($A278="ADD",IF(NOT(ISBLANK(F278)),_xlfn.XLOOKUP(F278,roadnames[lookupValue],roadnames[lookupKey],"ERROR"),""), "")</f>
        <v/>
      </c>
      <c r="H278" s="5"/>
      <c r="I278" s="5"/>
      <c r="J278" s="22"/>
      <c r="L278" s="3" t="str">
        <f>IF($A278="ADD",IF(NOT(ISBLANK(K278)),_xlfn.XLOOKUP(K278,side[lookupValue],side[lookupKey],"ERROR"),""), "")</f>
        <v/>
      </c>
      <c r="M278" s="4"/>
      <c r="O278" s="3" t="str">
        <f>IF($A278="ADD",IF(NOT(ISBLANK(N278)),_xlfn.XLOOKUP(N278,ud_placement[lookupValue],ud_placement[lookupKey],"ERROR"),""), "")</f>
        <v/>
      </c>
      <c r="Q278" s="3" t="str">
        <f>IF($A278="ADD",IF(NOT(ISBLANK(P278)),_xlfn.XLOOKUP(P278,ud_outreach_type[lookupValue],ud_outreach_type[lookupKey],"ERROR"),""), "")</f>
        <v/>
      </c>
      <c r="R278" s="22"/>
      <c r="S278" s="6"/>
      <c r="V278" s="3" t="str">
        <f>IF($A278="ADD",IF(NOT(ISBLANK(U278)),_xlfn.XLOOKUP(U278,ud_coating_system[lookupValue],ud_coating_system[lookupKey],"ERROR"),""), "")</f>
        <v/>
      </c>
      <c r="W278" s="8"/>
      <c r="X278" s="7"/>
      <c r="Y278" s="4" t="str">
        <f t="shared" ca="1" si="36"/>
        <v/>
      </c>
      <c r="Z278" s="4"/>
      <c r="AA278" s="3" t="str">
        <f t="shared" si="37"/>
        <v/>
      </c>
      <c r="AB278" s="3" t="str">
        <f>IF($A278="","",IF((AND($A278="ADD",OR(AA278="",AA278="In Use"))),"5",(_xlfn.XLOOKUP(AA278,ud_asset_status[lookupValue],ud_asset_status[lookupKey],""))))</f>
        <v/>
      </c>
      <c r="AD278" s="3" t="str">
        <f>IF($A278="ADD",IF(NOT(ISBLANK(AC278)),_xlfn.XLOOKUP(AC278,ud_replacement_status[lookupValue],ud_replacement_status[lookupKey],"ERROR"),""), "")</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O278" s="3" t="str">
        <f>IF($A278="ADD",IF(NOT(ISBLANK(AN278)),_xlfn.XLOOKUP(AN278,ud_maintenance_organisation[lookupValue],ud_maintenance_organisation[lookupKey],"ERROR"),""), "")</f>
        <v/>
      </c>
      <c r="AP278" s="3" t="str">
        <f t="shared" si="41"/>
        <v/>
      </c>
      <c r="AQ278" s="3" t="str">
        <f>IF($A278="","",IF((AND($A278="ADD",OR(AP278="",AP278="Vested Assets"))),"12",(_xlfn.XLOOKUP(AP278,ud_work_category[lookupValue],ud_work_category[lookupKey],""))))</f>
        <v/>
      </c>
      <c r="AR278" s="6"/>
      <c r="AS278" s="2" t="str">
        <f t="shared" si="42"/>
        <v/>
      </c>
      <c r="AT278" s="3" t="str">
        <f t="shared" si="43"/>
        <v/>
      </c>
      <c r="AU278" s="3" t="str">
        <f>IF($A278="","",IF((AND($A278="ADD",OR(AT278="",AT278="Excellent"))),"1",(_xlfn.XLOOKUP(AT278,condition[lookupValue],condition[lookupKey],""))))</f>
        <v/>
      </c>
      <c r="AV278" s="7" t="str">
        <f t="shared" si="44"/>
        <v/>
      </c>
      <c r="AW278" s="8"/>
    </row>
    <row r="279" spans="2:49" x14ac:dyDescent="0.25">
      <c r="B279" s="4"/>
      <c r="D279" s="3" t="str">
        <f>IF($A279="ADD",IF(NOT(ISBLANK(C279)),_xlfn.XLOOKUP(C279,ud_amds_table_list[lookupValue],ud_amds_table_list[lookupKey],"ERROR"),""), "")</f>
        <v/>
      </c>
      <c r="G279" s="3" t="str">
        <f>IF($A279="ADD",IF(NOT(ISBLANK(F279)),_xlfn.XLOOKUP(F279,roadnames[lookupValue],roadnames[lookupKey],"ERROR"),""), "")</f>
        <v/>
      </c>
      <c r="H279" s="5"/>
      <c r="I279" s="5"/>
      <c r="J279" s="22"/>
      <c r="L279" s="3" t="str">
        <f>IF($A279="ADD",IF(NOT(ISBLANK(K279)),_xlfn.XLOOKUP(K279,side[lookupValue],side[lookupKey],"ERROR"),""), "")</f>
        <v/>
      </c>
      <c r="M279" s="4"/>
      <c r="O279" s="3" t="str">
        <f>IF($A279="ADD",IF(NOT(ISBLANK(N279)),_xlfn.XLOOKUP(N279,ud_placement[lookupValue],ud_placement[lookupKey],"ERROR"),""), "")</f>
        <v/>
      </c>
      <c r="Q279" s="3" t="str">
        <f>IF($A279="ADD",IF(NOT(ISBLANK(P279)),_xlfn.XLOOKUP(P279,ud_outreach_type[lookupValue],ud_outreach_type[lookupKey],"ERROR"),""), "")</f>
        <v/>
      </c>
      <c r="R279" s="22"/>
      <c r="S279" s="6"/>
      <c r="V279" s="3" t="str">
        <f>IF($A279="ADD",IF(NOT(ISBLANK(U279)),_xlfn.XLOOKUP(U279,ud_coating_system[lookupValue],ud_coating_system[lookupKey],"ERROR"),""), "")</f>
        <v/>
      </c>
      <c r="W279" s="8"/>
      <c r="X279" s="7"/>
      <c r="Y279" s="4" t="str">
        <f t="shared" ca="1" si="36"/>
        <v/>
      </c>
      <c r="Z279" s="4"/>
      <c r="AA279" s="3" t="str">
        <f t="shared" si="37"/>
        <v/>
      </c>
      <c r="AB279" s="3" t="str">
        <f>IF($A279="","",IF((AND($A279="ADD",OR(AA279="",AA279="In Use"))),"5",(_xlfn.XLOOKUP(AA279,ud_asset_status[lookupValue],ud_asset_status[lookupKey],""))))</f>
        <v/>
      </c>
      <c r="AD279" s="3" t="str">
        <f>IF($A279="ADD",IF(NOT(ISBLANK(AC279)),_xlfn.XLOOKUP(AC279,ud_replacement_status[lookupValue],ud_replacement_status[lookupKey],"ERROR"),""), "")</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O279" s="3" t="str">
        <f>IF($A279="ADD",IF(NOT(ISBLANK(AN279)),_xlfn.XLOOKUP(AN279,ud_maintenance_organisation[lookupValue],ud_maintenance_organisation[lookupKey],"ERROR"),""), "")</f>
        <v/>
      </c>
      <c r="AP279" s="3" t="str">
        <f t="shared" si="41"/>
        <v/>
      </c>
      <c r="AQ279" s="3" t="str">
        <f>IF($A279="","",IF((AND($A279="ADD",OR(AP279="",AP279="Vested Assets"))),"12",(_xlfn.XLOOKUP(AP279,ud_work_category[lookupValue],ud_work_category[lookupKey],""))))</f>
        <v/>
      </c>
      <c r="AR279" s="6"/>
      <c r="AS279" s="2" t="str">
        <f t="shared" si="42"/>
        <v/>
      </c>
      <c r="AT279" s="3" t="str">
        <f t="shared" si="43"/>
        <v/>
      </c>
      <c r="AU279" s="3" t="str">
        <f>IF($A279="","",IF((AND($A279="ADD",OR(AT279="",AT279="Excellent"))),"1",(_xlfn.XLOOKUP(AT279,condition[lookupValue],condition[lookupKey],""))))</f>
        <v/>
      </c>
      <c r="AV279" s="7" t="str">
        <f t="shared" si="44"/>
        <v/>
      </c>
      <c r="AW279" s="8"/>
    </row>
    <row r="280" spans="2:49" x14ac:dyDescent="0.25">
      <c r="B280" s="4"/>
      <c r="D280" s="3" t="str">
        <f>IF($A280="ADD",IF(NOT(ISBLANK(C280)),_xlfn.XLOOKUP(C280,ud_amds_table_list[lookupValue],ud_amds_table_list[lookupKey],"ERROR"),""), "")</f>
        <v/>
      </c>
      <c r="G280" s="3" t="str">
        <f>IF($A280="ADD",IF(NOT(ISBLANK(F280)),_xlfn.XLOOKUP(F280,roadnames[lookupValue],roadnames[lookupKey],"ERROR"),""), "")</f>
        <v/>
      </c>
      <c r="H280" s="5"/>
      <c r="I280" s="5"/>
      <c r="J280" s="22"/>
      <c r="L280" s="3" t="str">
        <f>IF($A280="ADD",IF(NOT(ISBLANK(K280)),_xlfn.XLOOKUP(K280,side[lookupValue],side[lookupKey],"ERROR"),""), "")</f>
        <v/>
      </c>
      <c r="M280" s="4"/>
      <c r="O280" s="3" t="str">
        <f>IF($A280="ADD",IF(NOT(ISBLANK(N280)),_xlfn.XLOOKUP(N280,ud_placement[lookupValue],ud_placement[lookupKey],"ERROR"),""), "")</f>
        <v/>
      </c>
      <c r="Q280" s="3" t="str">
        <f>IF($A280="ADD",IF(NOT(ISBLANK(P280)),_xlfn.XLOOKUP(P280,ud_outreach_type[lookupValue],ud_outreach_type[lookupKey],"ERROR"),""), "")</f>
        <v/>
      </c>
      <c r="R280" s="22"/>
      <c r="S280" s="6"/>
      <c r="V280" s="3" t="str">
        <f>IF($A280="ADD",IF(NOT(ISBLANK(U280)),_xlfn.XLOOKUP(U280,ud_coating_system[lookupValue],ud_coating_system[lookupKey],"ERROR"),""), "")</f>
        <v/>
      </c>
      <c r="W280" s="8"/>
      <c r="X280" s="7"/>
      <c r="Y280" s="4" t="str">
        <f t="shared" ca="1" si="36"/>
        <v/>
      </c>
      <c r="Z280" s="4"/>
      <c r="AA280" s="3" t="str">
        <f t="shared" si="37"/>
        <v/>
      </c>
      <c r="AB280" s="3" t="str">
        <f>IF($A280="","",IF((AND($A280="ADD",OR(AA280="",AA280="In Use"))),"5",(_xlfn.XLOOKUP(AA280,ud_asset_status[lookupValue],ud_asset_status[lookupKey],""))))</f>
        <v/>
      </c>
      <c r="AD280" s="3" t="str">
        <f>IF($A280="ADD",IF(NOT(ISBLANK(AC280)),_xlfn.XLOOKUP(AC280,ud_replacement_status[lookupValue],ud_replacement_status[lookupKey],"ERROR"),""), "")</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O280" s="3" t="str">
        <f>IF($A280="ADD",IF(NOT(ISBLANK(AN280)),_xlfn.XLOOKUP(AN280,ud_maintenance_organisation[lookupValue],ud_maintenance_organisation[lookupKey],"ERROR"),""), "")</f>
        <v/>
      </c>
      <c r="AP280" s="3" t="str">
        <f t="shared" si="41"/>
        <v/>
      </c>
      <c r="AQ280" s="3" t="str">
        <f>IF($A280="","",IF((AND($A280="ADD",OR(AP280="",AP280="Vested Assets"))),"12",(_xlfn.XLOOKUP(AP280,ud_work_category[lookupValue],ud_work_category[lookupKey],""))))</f>
        <v/>
      </c>
      <c r="AR280" s="6"/>
      <c r="AS280" s="2" t="str">
        <f t="shared" si="42"/>
        <v/>
      </c>
      <c r="AT280" s="3" t="str">
        <f t="shared" si="43"/>
        <v/>
      </c>
      <c r="AU280" s="3" t="str">
        <f>IF($A280="","",IF((AND($A280="ADD",OR(AT280="",AT280="Excellent"))),"1",(_xlfn.XLOOKUP(AT280,condition[lookupValue],condition[lookupKey],""))))</f>
        <v/>
      </c>
      <c r="AV280" s="7" t="str">
        <f t="shared" si="44"/>
        <v/>
      </c>
      <c r="AW280" s="8"/>
    </row>
    <row r="281" spans="2:49" x14ac:dyDescent="0.25">
      <c r="B281" s="4"/>
      <c r="D281" s="3" t="str">
        <f>IF($A281="ADD",IF(NOT(ISBLANK(C281)),_xlfn.XLOOKUP(C281,ud_amds_table_list[lookupValue],ud_amds_table_list[lookupKey],"ERROR"),""), "")</f>
        <v/>
      </c>
      <c r="G281" s="3" t="str">
        <f>IF($A281="ADD",IF(NOT(ISBLANK(F281)),_xlfn.XLOOKUP(F281,roadnames[lookupValue],roadnames[lookupKey],"ERROR"),""), "")</f>
        <v/>
      </c>
      <c r="H281" s="5"/>
      <c r="I281" s="5"/>
      <c r="J281" s="22"/>
      <c r="L281" s="3" t="str">
        <f>IF($A281="ADD",IF(NOT(ISBLANK(K281)),_xlfn.XLOOKUP(K281,side[lookupValue],side[lookupKey],"ERROR"),""), "")</f>
        <v/>
      </c>
      <c r="M281" s="4"/>
      <c r="O281" s="3" t="str">
        <f>IF($A281="ADD",IF(NOT(ISBLANK(N281)),_xlfn.XLOOKUP(N281,ud_placement[lookupValue],ud_placement[lookupKey],"ERROR"),""), "")</f>
        <v/>
      </c>
      <c r="Q281" s="3" t="str">
        <f>IF($A281="ADD",IF(NOT(ISBLANK(P281)),_xlfn.XLOOKUP(P281,ud_outreach_type[lookupValue],ud_outreach_type[lookupKey],"ERROR"),""), "")</f>
        <v/>
      </c>
      <c r="R281" s="22"/>
      <c r="S281" s="6"/>
      <c r="V281" s="3" t="str">
        <f>IF($A281="ADD",IF(NOT(ISBLANK(U281)),_xlfn.XLOOKUP(U281,ud_coating_system[lookupValue],ud_coating_system[lookupKey],"ERROR"),""), "")</f>
        <v/>
      </c>
      <c r="W281" s="8"/>
      <c r="X281" s="7"/>
      <c r="Y281" s="4" t="str">
        <f t="shared" ca="1" si="36"/>
        <v/>
      </c>
      <c r="Z281" s="4"/>
      <c r="AA281" s="3" t="str">
        <f t="shared" si="37"/>
        <v/>
      </c>
      <c r="AB281" s="3" t="str">
        <f>IF($A281="","",IF((AND($A281="ADD",OR(AA281="",AA281="In Use"))),"5",(_xlfn.XLOOKUP(AA281,ud_asset_status[lookupValue],ud_asset_status[lookupKey],""))))</f>
        <v/>
      </c>
      <c r="AD281" s="3" t="str">
        <f>IF($A281="ADD",IF(NOT(ISBLANK(AC281)),_xlfn.XLOOKUP(AC281,ud_replacement_status[lookupValue],ud_replacement_status[lookupKey],"ERROR"),""), "")</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O281" s="3" t="str">
        <f>IF($A281="ADD",IF(NOT(ISBLANK(AN281)),_xlfn.XLOOKUP(AN281,ud_maintenance_organisation[lookupValue],ud_maintenance_organisation[lookupKey],"ERROR"),""), "")</f>
        <v/>
      </c>
      <c r="AP281" s="3" t="str">
        <f t="shared" si="41"/>
        <v/>
      </c>
      <c r="AQ281" s="3" t="str">
        <f>IF($A281="","",IF((AND($A281="ADD",OR(AP281="",AP281="Vested Assets"))),"12",(_xlfn.XLOOKUP(AP281,ud_work_category[lookupValue],ud_work_category[lookupKey],""))))</f>
        <v/>
      </c>
      <c r="AR281" s="6"/>
      <c r="AS281" s="2" t="str">
        <f t="shared" si="42"/>
        <v/>
      </c>
      <c r="AT281" s="3" t="str">
        <f t="shared" si="43"/>
        <v/>
      </c>
      <c r="AU281" s="3" t="str">
        <f>IF($A281="","",IF((AND($A281="ADD",OR(AT281="",AT281="Excellent"))),"1",(_xlfn.XLOOKUP(AT281,condition[lookupValue],condition[lookupKey],""))))</f>
        <v/>
      </c>
      <c r="AV281" s="7" t="str">
        <f t="shared" si="44"/>
        <v/>
      </c>
      <c r="AW281" s="8"/>
    </row>
    <row r="282" spans="2:49" x14ac:dyDescent="0.25">
      <c r="B282" s="4"/>
      <c r="D282" s="3" t="str">
        <f>IF($A282="ADD",IF(NOT(ISBLANK(C282)),_xlfn.XLOOKUP(C282,ud_amds_table_list[lookupValue],ud_amds_table_list[lookupKey],"ERROR"),""), "")</f>
        <v/>
      </c>
      <c r="G282" s="3" t="str">
        <f>IF($A282="ADD",IF(NOT(ISBLANK(F282)),_xlfn.XLOOKUP(F282,roadnames[lookupValue],roadnames[lookupKey],"ERROR"),""), "")</f>
        <v/>
      </c>
      <c r="H282" s="5"/>
      <c r="I282" s="5"/>
      <c r="J282" s="22"/>
      <c r="L282" s="3" t="str">
        <f>IF($A282="ADD",IF(NOT(ISBLANK(K282)),_xlfn.XLOOKUP(K282,side[lookupValue],side[lookupKey],"ERROR"),""), "")</f>
        <v/>
      </c>
      <c r="M282" s="4"/>
      <c r="O282" s="3" t="str">
        <f>IF($A282="ADD",IF(NOT(ISBLANK(N282)),_xlfn.XLOOKUP(N282,ud_placement[lookupValue],ud_placement[lookupKey],"ERROR"),""), "")</f>
        <v/>
      </c>
      <c r="Q282" s="3" t="str">
        <f>IF($A282="ADD",IF(NOT(ISBLANK(P282)),_xlfn.XLOOKUP(P282,ud_outreach_type[lookupValue],ud_outreach_type[lookupKey],"ERROR"),""), "")</f>
        <v/>
      </c>
      <c r="R282" s="22"/>
      <c r="S282" s="6"/>
      <c r="V282" s="3" t="str">
        <f>IF($A282="ADD",IF(NOT(ISBLANK(U282)),_xlfn.XLOOKUP(U282,ud_coating_system[lookupValue],ud_coating_system[lookupKey],"ERROR"),""), "")</f>
        <v/>
      </c>
      <c r="W282" s="8"/>
      <c r="X282" s="7"/>
      <c r="Y282" s="4" t="str">
        <f t="shared" ca="1" si="36"/>
        <v/>
      </c>
      <c r="Z282" s="4"/>
      <c r="AA282" s="3" t="str">
        <f t="shared" si="37"/>
        <v/>
      </c>
      <c r="AB282" s="3" t="str">
        <f>IF($A282="","",IF((AND($A282="ADD",OR(AA282="",AA282="In Use"))),"5",(_xlfn.XLOOKUP(AA282,ud_asset_status[lookupValue],ud_asset_status[lookupKey],""))))</f>
        <v/>
      </c>
      <c r="AD282" s="3" t="str">
        <f>IF($A282="ADD",IF(NOT(ISBLANK(AC282)),_xlfn.XLOOKUP(AC282,ud_replacement_status[lookupValue],ud_replacement_status[lookupKey],"ERROR"),""), "")</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O282" s="3" t="str">
        <f>IF($A282="ADD",IF(NOT(ISBLANK(AN282)),_xlfn.XLOOKUP(AN282,ud_maintenance_organisation[lookupValue],ud_maintenance_organisation[lookupKey],"ERROR"),""), "")</f>
        <v/>
      </c>
      <c r="AP282" s="3" t="str">
        <f t="shared" si="41"/>
        <v/>
      </c>
      <c r="AQ282" s="3" t="str">
        <f>IF($A282="","",IF((AND($A282="ADD",OR(AP282="",AP282="Vested Assets"))),"12",(_xlfn.XLOOKUP(AP282,ud_work_category[lookupValue],ud_work_category[lookupKey],""))))</f>
        <v/>
      </c>
      <c r="AR282" s="6"/>
      <c r="AS282" s="2" t="str">
        <f t="shared" si="42"/>
        <v/>
      </c>
      <c r="AT282" s="3" t="str">
        <f t="shared" si="43"/>
        <v/>
      </c>
      <c r="AU282" s="3" t="str">
        <f>IF($A282="","",IF((AND($A282="ADD",OR(AT282="",AT282="Excellent"))),"1",(_xlfn.XLOOKUP(AT282,condition[lookupValue],condition[lookupKey],""))))</f>
        <v/>
      </c>
      <c r="AV282" s="7" t="str">
        <f t="shared" si="44"/>
        <v/>
      </c>
      <c r="AW282" s="8"/>
    </row>
    <row r="283" spans="2:49" x14ac:dyDescent="0.25">
      <c r="B283" s="4"/>
      <c r="D283" s="3" t="str">
        <f>IF($A283="ADD",IF(NOT(ISBLANK(C283)),_xlfn.XLOOKUP(C283,ud_amds_table_list[lookupValue],ud_amds_table_list[lookupKey],"ERROR"),""), "")</f>
        <v/>
      </c>
      <c r="G283" s="3" t="str">
        <f>IF($A283="ADD",IF(NOT(ISBLANK(F283)),_xlfn.XLOOKUP(F283,roadnames[lookupValue],roadnames[lookupKey],"ERROR"),""), "")</f>
        <v/>
      </c>
      <c r="H283" s="5"/>
      <c r="I283" s="5"/>
      <c r="J283" s="22"/>
      <c r="L283" s="3" t="str">
        <f>IF($A283="ADD",IF(NOT(ISBLANK(K283)),_xlfn.XLOOKUP(K283,side[lookupValue],side[lookupKey],"ERROR"),""), "")</f>
        <v/>
      </c>
      <c r="M283" s="4"/>
      <c r="O283" s="3" t="str">
        <f>IF($A283="ADD",IF(NOT(ISBLANK(N283)),_xlfn.XLOOKUP(N283,ud_placement[lookupValue],ud_placement[lookupKey],"ERROR"),""), "")</f>
        <v/>
      </c>
      <c r="Q283" s="3" t="str">
        <f>IF($A283="ADD",IF(NOT(ISBLANK(P283)),_xlfn.XLOOKUP(P283,ud_outreach_type[lookupValue],ud_outreach_type[lookupKey],"ERROR"),""), "")</f>
        <v/>
      </c>
      <c r="R283" s="22"/>
      <c r="S283" s="6"/>
      <c r="V283" s="3" t="str">
        <f>IF($A283="ADD",IF(NOT(ISBLANK(U283)),_xlfn.XLOOKUP(U283,ud_coating_system[lookupValue],ud_coating_system[lookupKey],"ERROR"),""), "")</f>
        <v/>
      </c>
      <c r="W283" s="8"/>
      <c r="X283" s="7"/>
      <c r="Y283" s="4" t="str">
        <f t="shared" ca="1" si="36"/>
        <v/>
      </c>
      <c r="Z283" s="4"/>
      <c r="AA283" s="3" t="str">
        <f t="shared" si="37"/>
        <v/>
      </c>
      <c r="AB283" s="3" t="str">
        <f>IF($A283="","",IF((AND($A283="ADD",OR(AA283="",AA283="In Use"))),"5",(_xlfn.XLOOKUP(AA283,ud_asset_status[lookupValue],ud_asset_status[lookupKey],""))))</f>
        <v/>
      </c>
      <c r="AD283" s="3" t="str">
        <f>IF($A283="ADD",IF(NOT(ISBLANK(AC283)),_xlfn.XLOOKUP(AC283,ud_replacement_status[lookupValue],ud_replacement_status[lookupKey],"ERROR"),""), "")</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O283" s="3" t="str">
        <f>IF($A283="ADD",IF(NOT(ISBLANK(AN283)),_xlfn.XLOOKUP(AN283,ud_maintenance_organisation[lookupValue],ud_maintenance_organisation[lookupKey],"ERROR"),""), "")</f>
        <v/>
      </c>
      <c r="AP283" s="3" t="str">
        <f t="shared" si="41"/>
        <v/>
      </c>
      <c r="AQ283" s="3" t="str">
        <f>IF($A283="","",IF((AND($A283="ADD",OR(AP283="",AP283="Vested Assets"))),"12",(_xlfn.XLOOKUP(AP283,ud_work_category[lookupValue],ud_work_category[lookupKey],""))))</f>
        <v/>
      </c>
      <c r="AR283" s="6"/>
      <c r="AS283" s="2" t="str">
        <f t="shared" si="42"/>
        <v/>
      </c>
      <c r="AT283" s="3" t="str">
        <f t="shared" si="43"/>
        <v/>
      </c>
      <c r="AU283" s="3" t="str">
        <f>IF($A283="","",IF((AND($A283="ADD",OR(AT283="",AT283="Excellent"))),"1",(_xlfn.XLOOKUP(AT283,condition[lookupValue],condition[lookupKey],""))))</f>
        <v/>
      </c>
      <c r="AV283" s="7" t="str">
        <f t="shared" si="44"/>
        <v/>
      </c>
      <c r="AW283" s="8"/>
    </row>
    <row r="284" spans="2:49" x14ac:dyDescent="0.25">
      <c r="B284" s="4"/>
      <c r="D284" s="3" t="str">
        <f>IF($A284="ADD",IF(NOT(ISBLANK(C284)),_xlfn.XLOOKUP(C284,ud_amds_table_list[lookupValue],ud_amds_table_list[lookupKey],"ERROR"),""), "")</f>
        <v/>
      </c>
      <c r="G284" s="3" t="str">
        <f>IF($A284="ADD",IF(NOT(ISBLANK(F284)),_xlfn.XLOOKUP(F284,roadnames[lookupValue],roadnames[lookupKey],"ERROR"),""), "")</f>
        <v/>
      </c>
      <c r="H284" s="5"/>
      <c r="I284" s="5"/>
      <c r="J284" s="22"/>
      <c r="L284" s="3" t="str">
        <f>IF($A284="ADD",IF(NOT(ISBLANK(K284)),_xlfn.XLOOKUP(K284,side[lookupValue],side[lookupKey],"ERROR"),""), "")</f>
        <v/>
      </c>
      <c r="M284" s="4"/>
      <c r="O284" s="3" t="str">
        <f>IF($A284="ADD",IF(NOT(ISBLANK(N284)),_xlfn.XLOOKUP(N284,ud_placement[lookupValue],ud_placement[lookupKey],"ERROR"),""), "")</f>
        <v/>
      </c>
      <c r="Q284" s="3" t="str">
        <f>IF($A284="ADD",IF(NOT(ISBLANK(P284)),_xlfn.XLOOKUP(P284,ud_outreach_type[lookupValue],ud_outreach_type[lookupKey],"ERROR"),""), "")</f>
        <v/>
      </c>
      <c r="R284" s="22"/>
      <c r="S284" s="6"/>
      <c r="V284" s="3" t="str">
        <f>IF($A284="ADD",IF(NOT(ISBLANK(U284)),_xlfn.XLOOKUP(U284,ud_coating_system[lookupValue],ud_coating_system[lookupKey],"ERROR"),""), "")</f>
        <v/>
      </c>
      <c r="W284" s="8"/>
      <c r="X284" s="7"/>
      <c r="Y284" s="4" t="str">
        <f t="shared" ca="1" si="36"/>
        <v/>
      </c>
      <c r="Z284" s="4"/>
      <c r="AA284" s="3" t="str">
        <f t="shared" si="37"/>
        <v/>
      </c>
      <c r="AB284" s="3" t="str">
        <f>IF($A284="","",IF((AND($A284="ADD",OR(AA284="",AA284="In Use"))),"5",(_xlfn.XLOOKUP(AA284,ud_asset_status[lookupValue],ud_asset_status[lookupKey],""))))</f>
        <v/>
      </c>
      <c r="AD284" s="3" t="str">
        <f>IF($A284="ADD",IF(NOT(ISBLANK(AC284)),_xlfn.XLOOKUP(AC284,ud_replacement_status[lookupValue],ud_replacement_status[lookupKey],"ERROR"),""), "")</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O284" s="3" t="str">
        <f>IF($A284="ADD",IF(NOT(ISBLANK(AN284)),_xlfn.XLOOKUP(AN284,ud_maintenance_organisation[lookupValue],ud_maintenance_organisation[lookupKey],"ERROR"),""), "")</f>
        <v/>
      </c>
      <c r="AP284" s="3" t="str">
        <f t="shared" si="41"/>
        <v/>
      </c>
      <c r="AQ284" s="3" t="str">
        <f>IF($A284="","",IF((AND($A284="ADD",OR(AP284="",AP284="Vested Assets"))),"12",(_xlfn.XLOOKUP(AP284,ud_work_category[lookupValue],ud_work_category[lookupKey],""))))</f>
        <v/>
      </c>
      <c r="AR284" s="6"/>
      <c r="AS284" s="2" t="str">
        <f t="shared" si="42"/>
        <v/>
      </c>
      <c r="AT284" s="3" t="str">
        <f t="shared" si="43"/>
        <v/>
      </c>
      <c r="AU284" s="3" t="str">
        <f>IF($A284="","",IF((AND($A284="ADD",OR(AT284="",AT284="Excellent"))),"1",(_xlfn.XLOOKUP(AT284,condition[lookupValue],condition[lookupKey],""))))</f>
        <v/>
      </c>
      <c r="AV284" s="7" t="str">
        <f t="shared" si="44"/>
        <v/>
      </c>
      <c r="AW284" s="8"/>
    </row>
    <row r="285" spans="2:49" x14ac:dyDescent="0.25">
      <c r="B285" s="4"/>
      <c r="D285" s="3" t="str">
        <f>IF($A285="ADD",IF(NOT(ISBLANK(C285)),_xlfn.XLOOKUP(C285,ud_amds_table_list[lookupValue],ud_amds_table_list[lookupKey],"ERROR"),""), "")</f>
        <v/>
      </c>
      <c r="G285" s="3" t="str">
        <f>IF($A285="ADD",IF(NOT(ISBLANK(F285)),_xlfn.XLOOKUP(F285,roadnames[lookupValue],roadnames[lookupKey],"ERROR"),""), "")</f>
        <v/>
      </c>
      <c r="H285" s="5"/>
      <c r="I285" s="5"/>
      <c r="J285" s="22"/>
      <c r="L285" s="3" t="str">
        <f>IF($A285="ADD",IF(NOT(ISBLANK(K285)),_xlfn.XLOOKUP(K285,side[lookupValue],side[lookupKey],"ERROR"),""), "")</f>
        <v/>
      </c>
      <c r="M285" s="4"/>
      <c r="O285" s="3" t="str">
        <f>IF($A285="ADD",IF(NOT(ISBLANK(N285)),_xlfn.XLOOKUP(N285,ud_placement[lookupValue],ud_placement[lookupKey],"ERROR"),""), "")</f>
        <v/>
      </c>
      <c r="Q285" s="3" t="str">
        <f>IF($A285="ADD",IF(NOT(ISBLANK(P285)),_xlfn.XLOOKUP(P285,ud_outreach_type[lookupValue],ud_outreach_type[lookupKey],"ERROR"),""), "")</f>
        <v/>
      </c>
      <c r="R285" s="22"/>
      <c r="S285" s="6"/>
      <c r="V285" s="3" t="str">
        <f>IF($A285="ADD",IF(NOT(ISBLANK(U285)),_xlfn.XLOOKUP(U285,ud_coating_system[lookupValue],ud_coating_system[lookupKey],"ERROR"),""), "")</f>
        <v/>
      </c>
      <c r="W285" s="8"/>
      <c r="X285" s="7"/>
      <c r="Y285" s="4" t="str">
        <f t="shared" ca="1" si="36"/>
        <v/>
      </c>
      <c r="Z285" s="4"/>
      <c r="AA285" s="3" t="str">
        <f t="shared" si="37"/>
        <v/>
      </c>
      <c r="AB285" s="3" t="str">
        <f>IF($A285="","",IF((AND($A285="ADD",OR(AA285="",AA285="In Use"))),"5",(_xlfn.XLOOKUP(AA285,ud_asset_status[lookupValue],ud_asset_status[lookupKey],""))))</f>
        <v/>
      </c>
      <c r="AD285" s="3" t="str">
        <f>IF($A285="ADD",IF(NOT(ISBLANK(AC285)),_xlfn.XLOOKUP(AC285,ud_replacement_status[lookupValue],ud_replacement_status[lookupKey],"ERROR"),""), "")</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O285" s="3" t="str">
        <f>IF($A285="ADD",IF(NOT(ISBLANK(AN285)),_xlfn.XLOOKUP(AN285,ud_maintenance_organisation[lookupValue],ud_maintenance_organisation[lookupKey],"ERROR"),""), "")</f>
        <v/>
      </c>
      <c r="AP285" s="3" t="str">
        <f t="shared" si="41"/>
        <v/>
      </c>
      <c r="AQ285" s="3" t="str">
        <f>IF($A285="","",IF((AND($A285="ADD",OR(AP285="",AP285="Vested Assets"))),"12",(_xlfn.XLOOKUP(AP285,ud_work_category[lookupValue],ud_work_category[lookupKey],""))))</f>
        <v/>
      </c>
      <c r="AR285" s="6"/>
      <c r="AS285" s="2" t="str">
        <f t="shared" si="42"/>
        <v/>
      </c>
      <c r="AT285" s="3" t="str">
        <f t="shared" si="43"/>
        <v/>
      </c>
      <c r="AU285" s="3" t="str">
        <f>IF($A285="","",IF((AND($A285="ADD",OR(AT285="",AT285="Excellent"))),"1",(_xlfn.XLOOKUP(AT285,condition[lookupValue],condition[lookupKey],""))))</f>
        <v/>
      </c>
      <c r="AV285" s="7" t="str">
        <f t="shared" si="44"/>
        <v/>
      </c>
      <c r="AW285" s="8"/>
    </row>
    <row r="286" spans="2:49" x14ac:dyDescent="0.25">
      <c r="B286" s="4"/>
      <c r="D286" s="3" t="str">
        <f>IF($A286="ADD",IF(NOT(ISBLANK(C286)),_xlfn.XLOOKUP(C286,ud_amds_table_list[lookupValue],ud_amds_table_list[lookupKey],"ERROR"),""), "")</f>
        <v/>
      </c>
      <c r="G286" s="3" t="str">
        <f>IF($A286="ADD",IF(NOT(ISBLANK(F286)),_xlfn.XLOOKUP(F286,roadnames[lookupValue],roadnames[lookupKey],"ERROR"),""), "")</f>
        <v/>
      </c>
      <c r="H286" s="5"/>
      <c r="I286" s="5"/>
      <c r="J286" s="22"/>
      <c r="L286" s="3" t="str">
        <f>IF($A286="ADD",IF(NOT(ISBLANK(K286)),_xlfn.XLOOKUP(K286,side[lookupValue],side[lookupKey],"ERROR"),""), "")</f>
        <v/>
      </c>
      <c r="M286" s="4"/>
      <c r="O286" s="3" t="str">
        <f>IF($A286="ADD",IF(NOT(ISBLANK(N286)),_xlfn.XLOOKUP(N286,ud_placement[lookupValue],ud_placement[lookupKey],"ERROR"),""), "")</f>
        <v/>
      </c>
      <c r="Q286" s="3" t="str">
        <f>IF($A286="ADD",IF(NOT(ISBLANK(P286)),_xlfn.XLOOKUP(P286,ud_outreach_type[lookupValue],ud_outreach_type[lookupKey],"ERROR"),""), "")</f>
        <v/>
      </c>
      <c r="R286" s="22"/>
      <c r="S286" s="6"/>
      <c r="V286" s="3" t="str">
        <f>IF($A286="ADD",IF(NOT(ISBLANK(U286)),_xlfn.XLOOKUP(U286,ud_coating_system[lookupValue],ud_coating_system[lookupKey],"ERROR"),""), "")</f>
        <v/>
      </c>
      <c r="W286" s="8"/>
      <c r="X286" s="7"/>
      <c r="Y286" s="4" t="str">
        <f t="shared" ca="1" si="36"/>
        <v/>
      </c>
      <c r="Z286" s="4"/>
      <c r="AA286" s="3" t="str">
        <f t="shared" si="37"/>
        <v/>
      </c>
      <c r="AB286" s="3" t="str">
        <f>IF($A286="","",IF((AND($A286="ADD",OR(AA286="",AA286="In Use"))),"5",(_xlfn.XLOOKUP(AA286,ud_asset_status[lookupValue],ud_asset_status[lookupKey],""))))</f>
        <v/>
      </c>
      <c r="AD286" s="3" t="str">
        <f>IF($A286="ADD",IF(NOT(ISBLANK(AC286)),_xlfn.XLOOKUP(AC286,ud_replacement_status[lookupValue],ud_replacement_status[lookupKey],"ERROR"),""), "")</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O286" s="3" t="str">
        <f>IF($A286="ADD",IF(NOT(ISBLANK(AN286)),_xlfn.XLOOKUP(AN286,ud_maintenance_organisation[lookupValue],ud_maintenance_organisation[lookupKey],"ERROR"),""), "")</f>
        <v/>
      </c>
      <c r="AP286" s="3" t="str">
        <f t="shared" si="41"/>
        <v/>
      </c>
      <c r="AQ286" s="3" t="str">
        <f>IF($A286="","",IF((AND($A286="ADD",OR(AP286="",AP286="Vested Assets"))),"12",(_xlfn.XLOOKUP(AP286,ud_work_category[lookupValue],ud_work_category[lookupKey],""))))</f>
        <v/>
      </c>
      <c r="AR286" s="6"/>
      <c r="AS286" s="2" t="str">
        <f t="shared" si="42"/>
        <v/>
      </c>
      <c r="AT286" s="3" t="str">
        <f t="shared" si="43"/>
        <v/>
      </c>
      <c r="AU286" s="3" t="str">
        <f>IF($A286="","",IF((AND($A286="ADD",OR(AT286="",AT286="Excellent"))),"1",(_xlfn.XLOOKUP(AT286,condition[lookupValue],condition[lookupKey],""))))</f>
        <v/>
      </c>
      <c r="AV286" s="7" t="str">
        <f t="shared" si="44"/>
        <v/>
      </c>
      <c r="AW286" s="8"/>
    </row>
    <row r="287" spans="2:49" x14ac:dyDescent="0.25">
      <c r="B287" s="4"/>
      <c r="D287" s="3" t="str">
        <f>IF($A287="ADD",IF(NOT(ISBLANK(C287)),_xlfn.XLOOKUP(C287,ud_amds_table_list[lookupValue],ud_amds_table_list[lookupKey],"ERROR"),""), "")</f>
        <v/>
      </c>
      <c r="G287" s="3" t="str">
        <f>IF($A287="ADD",IF(NOT(ISBLANK(F287)),_xlfn.XLOOKUP(F287,roadnames[lookupValue],roadnames[lookupKey],"ERROR"),""), "")</f>
        <v/>
      </c>
      <c r="H287" s="5"/>
      <c r="I287" s="5"/>
      <c r="J287" s="22"/>
      <c r="L287" s="3" t="str">
        <f>IF($A287="ADD",IF(NOT(ISBLANK(K287)),_xlfn.XLOOKUP(K287,side[lookupValue],side[lookupKey],"ERROR"),""), "")</f>
        <v/>
      </c>
      <c r="M287" s="4"/>
      <c r="O287" s="3" t="str">
        <f>IF($A287="ADD",IF(NOT(ISBLANK(N287)),_xlfn.XLOOKUP(N287,ud_placement[lookupValue],ud_placement[lookupKey],"ERROR"),""), "")</f>
        <v/>
      </c>
      <c r="Q287" s="3" t="str">
        <f>IF($A287="ADD",IF(NOT(ISBLANK(P287)),_xlfn.XLOOKUP(P287,ud_outreach_type[lookupValue],ud_outreach_type[lookupKey],"ERROR"),""), "")</f>
        <v/>
      </c>
      <c r="R287" s="22"/>
      <c r="S287" s="6"/>
      <c r="V287" s="3" t="str">
        <f>IF($A287="ADD",IF(NOT(ISBLANK(U287)),_xlfn.XLOOKUP(U287,ud_coating_system[lookupValue],ud_coating_system[lookupKey],"ERROR"),""), "")</f>
        <v/>
      </c>
      <c r="W287" s="8"/>
      <c r="X287" s="7"/>
      <c r="Y287" s="4" t="str">
        <f t="shared" ca="1" si="36"/>
        <v/>
      </c>
      <c r="Z287" s="4"/>
      <c r="AA287" s="3" t="str">
        <f t="shared" si="37"/>
        <v/>
      </c>
      <c r="AB287" s="3" t="str">
        <f>IF($A287="","",IF((AND($A287="ADD",OR(AA287="",AA287="In Use"))),"5",(_xlfn.XLOOKUP(AA287,ud_asset_status[lookupValue],ud_asset_status[lookupKey],""))))</f>
        <v/>
      </c>
      <c r="AD287" s="3" t="str">
        <f>IF($A287="ADD",IF(NOT(ISBLANK(AC287)),_xlfn.XLOOKUP(AC287,ud_replacement_status[lookupValue],ud_replacement_status[lookupKey],"ERROR"),""), "")</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O287" s="3" t="str">
        <f>IF($A287="ADD",IF(NOT(ISBLANK(AN287)),_xlfn.XLOOKUP(AN287,ud_maintenance_organisation[lookupValue],ud_maintenance_organisation[lookupKey],"ERROR"),""), "")</f>
        <v/>
      </c>
      <c r="AP287" s="3" t="str">
        <f t="shared" si="41"/>
        <v/>
      </c>
      <c r="AQ287" s="3" t="str">
        <f>IF($A287="","",IF((AND($A287="ADD",OR(AP287="",AP287="Vested Assets"))),"12",(_xlfn.XLOOKUP(AP287,ud_work_category[lookupValue],ud_work_category[lookupKey],""))))</f>
        <v/>
      </c>
      <c r="AR287" s="6"/>
      <c r="AS287" s="2" t="str">
        <f t="shared" si="42"/>
        <v/>
      </c>
      <c r="AT287" s="3" t="str">
        <f t="shared" si="43"/>
        <v/>
      </c>
      <c r="AU287" s="3" t="str">
        <f>IF($A287="","",IF((AND($A287="ADD",OR(AT287="",AT287="Excellent"))),"1",(_xlfn.XLOOKUP(AT287,condition[lookupValue],condition[lookupKey],""))))</f>
        <v/>
      </c>
      <c r="AV287" s="7" t="str">
        <f t="shared" si="44"/>
        <v/>
      </c>
      <c r="AW287" s="8"/>
    </row>
    <row r="288" spans="2:49" x14ac:dyDescent="0.25">
      <c r="B288" s="4"/>
      <c r="D288" s="3" t="str">
        <f>IF($A288="ADD",IF(NOT(ISBLANK(C288)),_xlfn.XLOOKUP(C288,ud_amds_table_list[lookupValue],ud_amds_table_list[lookupKey],"ERROR"),""), "")</f>
        <v/>
      </c>
      <c r="G288" s="3" t="str">
        <f>IF($A288="ADD",IF(NOT(ISBLANK(F288)),_xlfn.XLOOKUP(F288,roadnames[lookupValue],roadnames[lookupKey],"ERROR"),""), "")</f>
        <v/>
      </c>
      <c r="H288" s="5"/>
      <c r="I288" s="5"/>
      <c r="J288" s="22"/>
      <c r="L288" s="3" t="str">
        <f>IF($A288="ADD",IF(NOT(ISBLANK(K288)),_xlfn.XLOOKUP(K288,side[lookupValue],side[lookupKey],"ERROR"),""), "")</f>
        <v/>
      </c>
      <c r="M288" s="4"/>
      <c r="O288" s="3" t="str">
        <f>IF($A288="ADD",IF(NOT(ISBLANK(N288)),_xlfn.XLOOKUP(N288,ud_placement[lookupValue],ud_placement[lookupKey],"ERROR"),""), "")</f>
        <v/>
      </c>
      <c r="Q288" s="3" t="str">
        <f>IF($A288="ADD",IF(NOT(ISBLANK(P288)),_xlfn.XLOOKUP(P288,ud_outreach_type[lookupValue],ud_outreach_type[lookupKey],"ERROR"),""), "")</f>
        <v/>
      </c>
      <c r="R288" s="22"/>
      <c r="S288" s="6"/>
      <c r="V288" s="3" t="str">
        <f>IF($A288="ADD",IF(NOT(ISBLANK(U288)),_xlfn.XLOOKUP(U288,ud_coating_system[lookupValue],ud_coating_system[lookupKey],"ERROR"),""), "")</f>
        <v/>
      </c>
      <c r="W288" s="8"/>
      <c r="X288" s="7"/>
      <c r="Y288" s="4" t="str">
        <f t="shared" ca="1" si="36"/>
        <v/>
      </c>
      <c r="Z288" s="4"/>
      <c r="AA288" s="3" t="str">
        <f t="shared" si="37"/>
        <v/>
      </c>
      <c r="AB288" s="3" t="str">
        <f>IF($A288="","",IF((AND($A288="ADD",OR(AA288="",AA288="In Use"))),"5",(_xlfn.XLOOKUP(AA288,ud_asset_status[lookupValue],ud_asset_status[lookupKey],""))))</f>
        <v/>
      </c>
      <c r="AD288" s="3" t="str">
        <f>IF($A288="ADD",IF(NOT(ISBLANK(AC288)),_xlfn.XLOOKUP(AC288,ud_replacement_status[lookupValue],ud_replacement_status[lookupKey],"ERROR"),""), "")</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O288" s="3" t="str">
        <f>IF($A288="ADD",IF(NOT(ISBLANK(AN288)),_xlfn.XLOOKUP(AN288,ud_maintenance_organisation[lookupValue],ud_maintenance_organisation[lookupKey],"ERROR"),""), "")</f>
        <v/>
      </c>
      <c r="AP288" s="3" t="str">
        <f t="shared" si="41"/>
        <v/>
      </c>
      <c r="AQ288" s="3" t="str">
        <f>IF($A288="","",IF((AND($A288="ADD",OR(AP288="",AP288="Vested Assets"))),"12",(_xlfn.XLOOKUP(AP288,ud_work_category[lookupValue],ud_work_category[lookupKey],""))))</f>
        <v/>
      </c>
      <c r="AR288" s="6"/>
      <c r="AS288" s="2" t="str">
        <f t="shared" si="42"/>
        <v/>
      </c>
      <c r="AT288" s="3" t="str">
        <f t="shared" si="43"/>
        <v/>
      </c>
      <c r="AU288" s="3" t="str">
        <f>IF($A288="","",IF((AND($A288="ADD",OR(AT288="",AT288="Excellent"))),"1",(_xlfn.XLOOKUP(AT288,condition[lookupValue],condition[lookupKey],""))))</f>
        <v/>
      </c>
      <c r="AV288" s="7" t="str">
        <f t="shared" si="44"/>
        <v/>
      </c>
      <c r="AW288" s="8"/>
    </row>
    <row r="289" spans="2:49" x14ac:dyDescent="0.25">
      <c r="B289" s="4"/>
      <c r="D289" s="3" t="str">
        <f>IF($A289="ADD",IF(NOT(ISBLANK(C289)),_xlfn.XLOOKUP(C289,ud_amds_table_list[lookupValue],ud_amds_table_list[lookupKey],"ERROR"),""), "")</f>
        <v/>
      </c>
      <c r="G289" s="3" t="str">
        <f>IF($A289="ADD",IF(NOT(ISBLANK(F289)),_xlfn.XLOOKUP(F289,roadnames[lookupValue],roadnames[lookupKey],"ERROR"),""), "")</f>
        <v/>
      </c>
      <c r="H289" s="5"/>
      <c r="I289" s="5"/>
      <c r="J289" s="22"/>
      <c r="L289" s="3" t="str">
        <f>IF($A289="ADD",IF(NOT(ISBLANK(K289)),_xlfn.XLOOKUP(K289,side[lookupValue],side[lookupKey],"ERROR"),""), "")</f>
        <v/>
      </c>
      <c r="M289" s="4"/>
      <c r="O289" s="3" t="str">
        <f>IF($A289="ADD",IF(NOT(ISBLANK(N289)),_xlfn.XLOOKUP(N289,ud_placement[lookupValue],ud_placement[lookupKey],"ERROR"),""), "")</f>
        <v/>
      </c>
      <c r="Q289" s="3" t="str">
        <f>IF($A289="ADD",IF(NOT(ISBLANK(P289)),_xlfn.XLOOKUP(P289,ud_outreach_type[lookupValue],ud_outreach_type[lookupKey],"ERROR"),""), "")</f>
        <v/>
      </c>
      <c r="R289" s="22"/>
      <c r="S289" s="6"/>
      <c r="V289" s="3" t="str">
        <f>IF($A289="ADD",IF(NOT(ISBLANK(U289)),_xlfn.XLOOKUP(U289,ud_coating_system[lookupValue],ud_coating_system[lookupKey],"ERROR"),""), "")</f>
        <v/>
      </c>
      <c r="W289" s="8"/>
      <c r="X289" s="7"/>
      <c r="Y289" s="4" t="str">
        <f t="shared" ca="1" si="36"/>
        <v/>
      </c>
      <c r="Z289" s="4"/>
      <c r="AA289" s="3" t="str">
        <f t="shared" si="37"/>
        <v/>
      </c>
      <c r="AB289" s="3" t="str">
        <f>IF($A289="","",IF((AND($A289="ADD",OR(AA289="",AA289="In Use"))),"5",(_xlfn.XLOOKUP(AA289,ud_asset_status[lookupValue],ud_asset_status[lookupKey],""))))</f>
        <v/>
      </c>
      <c r="AD289" s="3" t="str">
        <f>IF($A289="ADD",IF(NOT(ISBLANK(AC289)),_xlfn.XLOOKUP(AC289,ud_replacement_status[lookupValue],ud_replacement_status[lookupKey],"ERROR"),""), "")</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O289" s="3" t="str">
        <f>IF($A289="ADD",IF(NOT(ISBLANK(AN289)),_xlfn.XLOOKUP(AN289,ud_maintenance_organisation[lookupValue],ud_maintenance_organisation[lookupKey],"ERROR"),""), "")</f>
        <v/>
      </c>
      <c r="AP289" s="3" t="str">
        <f t="shared" si="41"/>
        <v/>
      </c>
      <c r="AQ289" s="3" t="str">
        <f>IF($A289="","",IF((AND($A289="ADD",OR(AP289="",AP289="Vested Assets"))),"12",(_xlfn.XLOOKUP(AP289,ud_work_category[lookupValue],ud_work_category[lookupKey],""))))</f>
        <v/>
      </c>
      <c r="AR289" s="6"/>
      <c r="AS289" s="2" t="str">
        <f t="shared" si="42"/>
        <v/>
      </c>
      <c r="AT289" s="3" t="str">
        <f t="shared" si="43"/>
        <v/>
      </c>
      <c r="AU289" s="3" t="str">
        <f>IF($A289="","",IF((AND($A289="ADD",OR(AT289="",AT289="Excellent"))),"1",(_xlfn.XLOOKUP(AT289,condition[lookupValue],condition[lookupKey],""))))</f>
        <v/>
      </c>
      <c r="AV289" s="7" t="str">
        <f t="shared" si="44"/>
        <v/>
      </c>
      <c r="AW289" s="8"/>
    </row>
    <row r="290" spans="2:49" x14ac:dyDescent="0.25">
      <c r="B290" s="4"/>
      <c r="D290" s="3" t="str">
        <f>IF($A290="ADD",IF(NOT(ISBLANK(C290)),_xlfn.XLOOKUP(C290,ud_amds_table_list[lookupValue],ud_amds_table_list[lookupKey],"ERROR"),""), "")</f>
        <v/>
      </c>
      <c r="G290" s="3" t="str">
        <f>IF($A290="ADD",IF(NOT(ISBLANK(F290)),_xlfn.XLOOKUP(F290,roadnames[lookupValue],roadnames[lookupKey],"ERROR"),""), "")</f>
        <v/>
      </c>
      <c r="H290" s="5"/>
      <c r="I290" s="5"/>
      <c r="J290" s="22"/>
      <c r="L290" s="3" t="str">
        <f>IF($A290="ADD",IF(NOT(ISBLANK(K290)),_xlfn.XLOOKUP(K290,side[lookupValue],side[lookupKey],"ERROR"),""), "")</f>
        <v/>
      </c>
      <c r="M290" s="4"/>
      <c r="O290" s="3" t="str">
        <f>IF($A290="ADD",IF(NOT(ISBLANK(N290)),_xlfn.XLOOKUP(N290,ud_placement[lookupValue],ud_placement[lookupKey],"ERROR"),""), "")</f>
        <v/>
      </c>
      <c r="Q290" s="3" t="str">
        <f>IF($A290="ADD",IF(NOT(ISBLANK(P290)),_xlfn.XLOOKUP(P290,ud_outreach_type[lookupValue],ud_outreach_type[lookupKey],"ERROR"),""), "")</f>
        <v/>
      </c>
      <c r="R290" s="22"/>
      <c r="S290" s="6"/>
      <c r="V290" s="3" t="str">
        <f>IF($A290="ADD",IF(NOT(ISBLANK(U290)),_xlfn.XLOOKUP(U290,ud_coating_system[lookupValue],ud_coating_system[lookupKey],"ERROR"),""), "")</f>
        <v/>
      </c>
      <c r="W290" s="8"/>
      <c r="X290" s="7"/>
      <c r="Y290" s="4" t="str">
        <f t="shared" ca="1" si="36"/>
        <v/>
      </c>
      <c r="Z290" s="4"/>
      <c r="AA290" s="3" t="str">
        <f t="shared" si="37"/>
        <v/>
      </c>
      <c r="AB290" s="3" t="str">
        <f>IF($A290="","",IF((AND($A290="ADD",OR(AA290="",AA290="In Use"))),"5",(_xlfn.XLOOKUP(AA290,ud_asset_status[lookupValue],ud_asset_status[lookupKey],""))))</f>
        <v/>
      </c>
      <c r="AD290" s="3" t="str">
        <f>IF($A290="ADD",IF(NOT(ISBLANK(AC290)),_xlfn.XLOOKUP(AC290,ud_replacement_status[lookupValue],ud_replacement_status[lookupKey],"ERROR"),""), "")</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O290" s="3" t="str">
        <f>IF($A290="ADD",IF(NOT(ISBLANK(AN290)),_xlfn.XLOOKUP(AN290,ud_maintenance_organisation[lookupValue],ud_maintenance_organisation[lookupKey],"ERROR"),""), "")</f>
        <v/>
      </c>
      <c r="AP290" s="3" t="str">
        <f t="shared" si="41"/>
        <v/>
      </c>
      <c r="AQ290" s="3" t="str">
        <f>IF($A290="","",IF((AND($A290="ADD",OR(AP290="",AP290="Vested Assets"))),"12",(_xlfn.XLOOKUP(AP290,ud_work_category[lookupValue],ud_work_category[lookupKey],""))))</f>
        <v/>
      </c>
      <c r="AR290" s="6"/>
      <c r="AS290" s="2" t="str">
        <f t="shared" si="42"/>
        <v/>
      </c>
      <c r="AT290" s="3" t="str">
        <f t="shared" si="43"/>
        <v/>
      </c>
      <c r="AU290" s="3" t="str">
        <f>IF($A290="","",IF((AND($A290="ADD",OR(AT290="",AT290="Excellent"))),"1",(_xlfn.XLOOKUP(AT290,condition[lookupValue],condition[lookupKey],""))))</f>
        <v/>
      </c>
      <c r="AV290" s="7" t="str">
        <f t="shared" si="44"/>
        <v/>
      </c>
      <c r="AW290" s="8"/>
    </row>
    <row r="291" spans="2:49" x14ac:dyDescent="0.25">
      <c r="B291" s="4"/>
      <c r="D291" s="3" t="str">
        <f>IF($A291="ADD",IF(NOT(ISBLANK(C291)),_xlfn.XLOOKUP(C291,ud_amds_table_list[lookupValue],ud_amds_table_list[lookupKey],"ERROR"),""), "")</f>
        <v/>
      </c>
      <c r="G291" s="3" t="str">
        <f>IF($A291="ADD",IF(NOT(ISBLANK(F291)),_xlfn.XLOOKUP(F291,roadnames[lookupValue],roadnames[lookupKey],"ERROR"),""), "")</f>
        <v/>
      </c>
      <c r="H291" s="5"/>
      <c r="I291" s="5"/>
      <c r="J291" s="22"/>
      <c r="L291" s="3" t="str">
        <f>IF($A291="ADD",IF(NOT(ISBLANK(K291)),_xlfn.XLOOKUP(K291,side[lookupValue],side[lookupKey],"ERROR"),""), "")</f>
        <v/>
      </c>
      <c r="M291" s="4"/>
      <c r="O291" s="3" t="str">
        <f>IF($A291="ADD",IF(NOT(ISBLANK(N291)),_xlfn.XLOOKUP(N291,ud_placement[lookupValue],ud_placement[lookupKey],"ERROR"),""), "")</f>
        <v/>
      </c>
      <c r="Q291" s="3" t="str">
        <f>IF($A291="ADD",IF(NOT(ISBLANK(P291)),_xlfn.XLOOKUP(P291,ud_outreach_type[lookupValue],ud_outreach_type[lookupKey],"ERROR"),""), "")</f>
        <v/>
      </c>
      <c r="R291" s="22"/>
      <c r="S291" s="6"/>
      <c r="V291" s="3" t="str">
        <f>IF($A291="ADD",IF(NOT(ISBLANK(U291)),_xlfn.XLOOKUP(U291,ud_coating_system[lookupValue],ud_coating_system[lookupKey],"ERROR"),""), "")</f>
        <v/>
      </c>
      <c r="W291" s="8"/>
      <c r="X291" s="7"/>
      <c r="Y291" s="4" t="str">
        <f t="shared" ca="1" si="36"/>
        <v/>
      </c>
      <c r="Z291" s="4"/>
      <c r="AA291" s="3" t="str">
        <f t="shared" si="37"/>
        <v/>
      </c>
      <c r="AB291" s="3" t="str">
        <f>IF($A291="","",IF((AND($A291="ADD",OR(AA291="",AA291="In Use"))),"5",(_xlfn.XLOOKUP(AA291,ud_asset_status[lookupValue],ud_asset_status[lookupKey],""))))</f>
        <v/>
      </c>
      <c r="AD291" s="3" t="str">
        <f>IF($A291="ADD",IF(NOT(ISBLANK(AC291)),_xlfn.XLOOKUP(AC291,ud_replacement_status[lookupValue],ud_replacement_status[lookupKey],"ERROR"),""), "")</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O291" s="3" t="str">
        <f>IF($A291="ADD",IF(NOT(ISBLANK(AN291)),_xlfn.XLOOKUP(AN291,ud_maintenance_organisation[lookupValue],ud_maintenance_organisation[lookupKey],"ERROR"),""), "")</f>
        <v/>
      </c>
      <c r="AP291" s="3" t="str">
        <f t="shared" si="41"/>
        <v/>
      </c>
      <c r="AQ291" s="3" t="str">
        <f>IF($A291="","",IF((AND($A291="ADD",OR(AP291="",AP291="Vested Assets"))),"12",(_xlfn.XLOOKUP(AP291,ud_work_category[lookupValue],ud_work_category[lookupKey],""))))</f>
        <v/>
      </c>
      <c r="AR291" s="6"/>
      <c r="AS291" s="2" t="str">
        <f t="shared" si="42"/>
        <v/>
      </c>
      <c r="AT291" s="3" t="str">
        <f t="shared" si="43"/>
        <v/>
      </c>
      <c r="AU291" s="3" t="str">
        <f>IF($A291="","",IF((AND($A291="ADD",OR(AT291="",AT291="Excellent"))),"1",(_xlfn.XLOOKUP(AT291,condition[lookupValue],condition[lookupKey],""))))</f>
        <v/>
      </c>
      <c r="AV291" s="7" t="str">
        <f t="shared" si="44"/>
        <v/>
      </c>
      <c r="AW291" s="8"/>
    </row>
    <row r="292" spans="2:49" x14ac:dyDescent="0.25">
      <c r="B292" s="4"/>
      <c r="D292" s="3" t="str">
        <f>IF($A292="ADD",IF(NOT(ISBLANK(C292)),_xlfn.XLOOKUP(C292,ud_amds_table_list[lookupValue],ud_amds_table_list[lookupKey],"ERROR"),""), "")</f>
        <v/>
      </c>
      <c r="G292" s="3" t="str">
        <f>IF($A292="ADD",IF(NOT(ISBLANK(F292)),_xlfn.XLOOKUP(F292,roadnames[lookupValue],roadnames[lookupKey],"ERROR"),""), "")</f>
        <v/>
      </c>
      <c r="H292" s="5"/>
      <c r="I292" s="5"/>
      <c r="J292" s="22"/>
      <c r="L292" s="3" t="str">
        <f>IF($A292="ADD",IF(NOT(ISBLANK(K292)),_xlfn.XLOOKUP(K292,side[lookupValue],side[lookupKey],"ERROR"),""), "")</f>
        <v/>
      </c>
      <c r="M292" s="4"/>
      <c r="O292" s="3" t="str">
        <f>IF($A292="ADD",IF(NOT(ISBLANK(N292)),_xlfn.XLOOKUP(N292,ud_placement[lookupValue],ud_placement[lookupKey],"ERROR"),""), "")</f>
        <v/>
      </c>
      <c r="Q292" s="3" t="str">
        <f>IF($A292="ADD",IF(NOT(ISBLANK(P292)),_xlfn.XLOOKUP(P292,ud_outreach_type[lookupValue],ud_outreach_type[lookupKey],"ERROR"),""), "")</f>
        <v/>
      </c>
      <c r="R292" s="22"/>
      <c r="S292" s="6"/>
      <c r="V292" s="3" t="str">
        <f>IF($A292="ADD",IF(NOT(ISBLANK(U292)),_xlfn.XLOOKUP(U292,ud_coating_system[lookupValue],ud_coating_system[lookupKey],"ERROR"),""), "")</f>
        <v/>
      </c>
      <c r="W292" s="8"/>
      <c r="X292" s="7"/>
      <c r="Y292" s="4" t="str">
        <f t="shared" ca="1" si="36"/>
        <v/>
      </c>
      <c r="Z292" s="4"/>
      <c r="AA292" s="3" t="str">
        <f t="shared" si="37"/>
        <v/>
      </c>
      <c r="AB292" s="3" t="str">
        <f>IF($A292="","",IF((AND($A292="ADD",OR(AA292="",AA292="In Use"))),"5",(_xlfn.XLOOKUP(AA292,ud_asset_status[lookupValue],ud_asset_status[lookupKey],""))))</f>
        <v/>
      </c>
      <c r="AD292" s="3" t="str">
        <f>IF($A292="ADD",IF(NOT(ISBLANK(AC292)),_xlfn.XLOOKUP(AC292,ud_replacement_status[lookupValue],ud_replacement_status[lookupKey],"ERROR"),""), "")</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O292" s="3" t="str">
        <f>IF($A292="ADD",IF(NOT(ISBLANK(AN292)),_xlfn.XLOOKUP(AN292,ud_maintenance_organisation[lookupValue],ud_maintenance_organisation[lookupKey],"ERROR"),""), "")</f>
        <v/>
      </c>
      <c r="AP292" s="3" t="str">
        <f t="shared" si="41"/>
        <v/>
      </c>
      <c r="AQ292" s="3" t="str">
        <f>IF($A292="","",IF((AND($A292="ADD",OR(AP292="",AP292="Vested Assets"))),"12",(_xlfn.XLOOKUP(AP292,ud_work_category[lookupValue],ud_work_category[lookupKey],""))))</f>
        <v/>
      </c>
      <c r="AR292" s="6"/>
      <c r="AS292" s="2" t="str">
        <f t="shared" si="42"/>
        <v/>
      </c>
      <c r="AT292" s="3" t="str">
        <f t="shared" si="43"/>
        <v/>
      </c>
      <c r="AU292" s="3" t="str">
        <f>IF($A292="","",IF((AND($A292="ADD",OR(AT292="",AT292="Excellent"))),"1",(_xlfn.XLOOKUP(AT292,condition[lookupValue],condition[lookupKey],""))))</f>
        <v/>
      </c>
      <c r="AV292" s="7" t="str">
        <f t="shared" si="44"/>
        <v/>
      </c>
      <c r="AW292" s="8"/>
    </row>
    <row r="293" spans="2:49" x14ac:dyDescent="0.25">
      <c r="B293" s="4"/>
      <c r="D293" s="3" t="str">
        <f>IF($A293="ADD",IF(NOT(ISBLANK(C293)),_xlfn.XLOOKUP(C293,ud_amds_table_list[lookupValue],ud_amds_table_list[lookupKey],"ERROR"),""), "")</f>
        <v/>
      </c>
      <c r="G293" s="3" t="str">
        <f>IF($A293="ADD",IF(NOT(ISBLANK(F293)),_xlfn.XLOOKUP(F293,roadnames[lookupValue],roadnames[lookupKey],"ERROR"),""), "")</f>
        <v/>
      </c>
      <c r="H293" s="5"/>
      <c r="I293" s="5"/>
      <c r="J293" s="22"/>
      <c r="L293" s="3" t="str">
        <f>IF($A293="ADD",IF(NOT(ISBLANK(K293)),_xlfn.XLOOKUP(K293,side[lookupValue],side[lookupKey],"ERROR"),""), "")</f>
        <v/>
      </c>
      <c r="M293" s="4"/>
      <c r="O293" s="3" t="str">
        <f>IF($A293="ADD",IF(NOT(ISBLANK(N293)),_xlfn.XLOOKUP(N293,ud_placement[lookupValue],ud_placement[lookupKey],"ERROR"),""), "")</f>
        <v/>
      </c>
      <c r="Q293" s="3" t="str">
        <f>IF($A293="ADD",IF(NOT(ISBLANK(P293)),_xlfn.XLOOKUP(P293,ud_outreach_type[lookupValue],ud_outreach_type[lookupKey],"ERROR"),""), "")</f>
        <v/>
      </c>
      <c r="R293" s="22"/>
      <c r="S293" s="6"/>
      <c r="V293" s="3" t="str">
        <f>IF($A293="ADD",IF(NOT(ISBLANK(U293)),_xlfn.XLOOKUP(U293,ud_coating_system[lookupValue],ud_coating_system[lookupKey],"ERROR"),""), "")</f>
        <v/>
      </c>
      <c r="W293" s="8"/>
      <c r="X293" s="7"/>
      <c r="Y293" s="4" t="str">
        <f t="shared" ca="1" si="36"/>
        <v/>
      </c>
      <c r="Z293" s="4"/>
      <c r="AA293" s="3" t="str">
        <f t="shared" si="37"/>
        <v/>
      </c>
      <c r="AB293" s="3" t="str">
        <f>IF($A293="","",IF((AND($A293="ADD",OR(AA293="",AA293="In Use"))),"5",(_xlfn.XLOOKUP(AA293,ud_asset_status[lookupValue],ud_asset_status[lookupKey],""))))</f>
        <v/>
      </c>
      <c r="AD293" s="3" t="str">
        <f>IF($A293="ADD",IF(NOT(ISBLANK(AC293)),_xlfn.XLOOKUP(AC293,ud_replacement_status[lookupValue],ud_replacement_status[lookupKey],"ERROR"),""), "")</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O293" s="3" t="str">
        <f>IF($A293="ADD",IF(NOT(ISBLANK(AN293)),_xlfn.XLOOKUP(AN293,ud_maintenance_organisation[lookupValue],ud_maintenance_organisation[lookupKey],"ERROR"),""), "")</f>
        <v/>
      </c>
      <c r="AP293" s="3" t="str">
        <f t="shared" si="41"/>
        <v/>
      </c>
      <c r="AQ293" s="3" t="str">
        <f>IF($A293="","",IF((AND($A293="ADD",OR(AP293="",AP293="Vested Assets"))),"12",(_xlfn.XLOOKUP(AP293,ud_work_category[lookupValue],ud_work_category[lookupKey],""))))</f>
        <v/>
      </c>
      <c r="AR293" s="6"/>
      <c r="AS293" s="2" t="str">
        <f t="shared" si="42"/>
        <v/>
      </c>
      <c r="AT293" s="3" t="str">
        <f t="shared" si="43"/>
        <v/>
      </c>
      <c r="AU293" s="3" t="str">
        <f>IF($A293="","",IF((AND($A293="ADD",OR(AT293="",AT293="Excellent"))),"1",(_xlfn.XLOOKUP(AT293,condition[lookupValue],condition[lookupKey],""))))</f>
        <v/>
      </c>
      <c r="AV293" s="7" t="str">
        <f t="shared" si="44"/>
        <v/>
      </c>
      <c r="AW293" s="8"/>
    </row>
    <row r="294" spans="2:49" x14ac:dyDescent="0.25">
      <c r="B294" s="4"/>
      <c r="D294" s="3" t="str">
        <f>IF($A294="ADD",IF(NOT(ISBLANK(C294)),_xlfn.XLOOKUP(C294,ud_amds_table_list[lookupValue],ud_amds_table_list[lookupKey],"ERROR"),""), "")</f>
        <v/>
      </c>
      <c r="G294" s="3" t="str">
        <f>IF($A294="ADD",IF(NOT(ISBLANK(F294)),_xlfn.XLOOKUP(F294,roadnames[lookupValue],roadnames[lookupKey],"ERROR"),""), "")</f>
        <v/>
      </c>
      <c r="H294" s="5"/>
      <c r="I294" s="5"/>
      <c r="J294" s="22"/>
      <c r="L294" s="3" t="str">
        <f>IF($A294="ADD",IF(NOT(ISBLANK(K294)),_xlfn.XLOOKUP(K294,side[lookupValue],side[lookupKey],"ERROR"),""), "")</f>
        <v/>
      </c>
      <c r="M294" s="4"/>
      <c r="O294" s="3" t="str">
        <f>IF($A294="ADD",IF(NOT(ISBLANK(N294)),_xlfn.XLOOKUP(N294,ud_placement[lookupValue],ud_placement[lookupKey],"ERROR"),""), "")</f>
        <v/>
      </c>
      <c r="Q294" s="3" t="str">
        <f>IF($A294="ADD",IF(NOT(ISBLANK(P294)),_xlfn.XLOOKUP(P294,ud_outreach_type[lookupValue],ud_outreach_type[lookupKey],"ERROR"),""), "")</f>
        <v/>
      </c>
      <c r="R294" s="22"/>
      <c r="S294" s="6"/>
      <c r="V294" s="3" t="str">
        <f>IF($A294="ADD",IF(NOT(ISBLANK(U294)),_xlfn.XLOOKUP(U294,ud_coating_system[lookupValue],ud_coating_system[lookupKey],"ERROR"),""), "")</f>
        <v/>
      </c>
      <c r="W294" s="8"/>
      <c r="X294" s="7"/>
      <c r="Y294" s="4" t="str">
        <f t="shared" ca="1" si="36"/>
        <v/>
      </c>
      <c r="Z294" s="4"/>
      <c r="AA294" s="3" t="str">
        <f t="shared" si="37"/>
        <v/>
      </c>
      <c r="AB294" s="3" t="str">
        <f>IF($A294="","",IF((AND($A294="ADD",OR(AA294="",AA294="In Use"))),"5",(_xlfn.XLOOKUP(AA294,ud_asset_status[lookupValue],ud_asset_status[lookupKey],""))))</f>
        <v/>
      </c>
      <c r="AD294" s="3" t="str">
        <f>IF($A294="ADD",IF(NOT(ISBLANK(AC294)),_xlfn.XLOOKUP(AC294,ud_replacement_status[lookupValue],ud_replacement_status[lookupKey],"ERROR"),""), "")</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O294" s="3" t="str">
        <f>IF($A294="ADD",IF(NOT(ISBLANK(AN294)),_xlfn.XLOOKUP(AN294,ud_maintenance_organisation[lookupValue],ud_maintenance_organisation[lookupKey],"ERROR"),""), "")</f>
        <v/>
      </c>
      <c r="AP294" s="3" t="str">
        <f t="shared" si="41"/>
        <v/>
      </c>
      <c r="AQ294" s="3" t="str">
        <f>IF($A294="","",IF((AND($A294="ADD",OR(AP294="",AP294="Vested Assets"))),"12",(_xlfn.XLOOKUP(AP294,ud_work_category[lookupValue],ud_work_category[lookupKey],""))))</f>
        <v/>
      </c>
      <c r="AR294" s="6"/>
      <c r="AS294" s="2" t="str">
        <f t="shared" si="42"/>
        <v/>
      </c>
      <c r="AT294" s="3" t="str">
        <f t="shared" si="43"/>
        <v/>
      </c>
      <c r="AU294" s="3" t="str">
        <f>IF($A294="","",IF((AND($A294="ADD",OR(AT294="",AT294="Excellent"))),"1",(_xlfn.XLOOKUP(AT294,condition[lookupValue],condition[lookupKey],""))))</f>
        <v/>
      </c>
      <c r="AV294" s="7" t="str">
        <f t="shared" si="44"/>
        <v/>
      </c>
      <c r="AW294" s="8"/>
    </row>
    <row r="295" spans="2:49" x14ac:dyDescent="0.25">
      <c r="B295" s="4"/>
      <c r="D295" s="3" t="str">
        <f>IF($A295="ADD",IF(NOT(ISBLANK(C295)),_xlfn.XLOOKUP(C295,ud_amds_table_list[lookupValue],ud_amds_table_list[lookupKey],"ERROR"),""), "")</f>
        <v/>
      </c>
      <c r="G295" s="3" t="str">
        <f>IF($A295="ADD",IF(NOT(ISBLANK(F295)),_xlfn.XLOOKUP(F295,roadnames[lookupValue],roadnames[lookupKey],"ERROR"),""), "")</f>
        <v/>
      </c>
      <c r="H295" s="5"/>
      <c r="I295" s="5"/>
      <c r="J295" s="22"/>
      <c r="L295" s="3" t="str">
        <f>IF($A295="ADD",IF(NOT(ISBLANK(K295)),_xlfn.XLOOKUP(K295,side[lookupValue],side[lookupKey],"ERROR"),""), "")</f>
        <v/>
      </c>
      <c r="M295" s="4"/>
      <c r="O295" s="3" t="str">
        <f>IF($A295="ADD",IF(NOT(ISBLANK(N295)),_xlfn.XLOOKUP(N295,ud_placement[lookupValue],ud_placement[lookupKey],"ERROR"),""), "")</f>
        <v/>
      </c>
      <c r="Q295" s="3" t="str">
        <f>IF($A295="ADD",IF(NOT(ISBLANK(P295)),_xlfn.XLOOKUP(P295,ud_outreach_type[lookupValue],ud_outreach_type[lookupKey],"ERROR"),""), "")</f>
        <v/>
      </c>
      <c r="R295" s="22"/>
      <c r="S295" s="6"/>
      <c r="V295" s="3" t="str">
        <f>IF($A295="ADD",IF(NOT(ISBLANK(U295)),_xlfn.XLOOKUP(U295,ud_coating_system[lookupValue],ud_coating_system[lookupKey],"ERROR"),""), "")</f>
        <v/>
      </c>
      <c r="W295" s="8"/>
      <c r="X295" s="7"/>
      <c r="Y295" s="4" t="str">
        <f t="shared" ca="1" si="36"/>
        <v/>
      </c>
      <c r="Z295" s="4"/>
      <c r="AA295" s="3" t="str">
        <f t="shared" si="37"/>
        <v/>
      </c>
      <c r="AB295" s="3" t="str">
        <f>IF($A295="","",IF((AND($A295="ADD",OR(AA295="",AA295="In Use"))),"5",(_xlfn.XLOOKUP(AA295,ud_asset_status[lookupValue],ud_asset_status[lookupKey],""))))</f>
        <v/>
      </c>
      <c r="AD295" s="3" t="str">
        <f>IF($A295="ADD",IF(NOT(ISBLANK(AC295)),_xlfn.XLOOKUP(AC295,ud_replacement_status[lookupValue],ud_replacement_status[lookupKey],"ERROR"),""), "")</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O295" s="3" t="str">
        <f>IF($A295="ADD",IF(NOT(ISBLANK(AN295)),_xlfn.XLOOKUP(AN295,ud_maintenance_organisation[lookupValue],ud_maintenance_organisation[lookupKey],"ERROR"),""), "")</f>
        <v/>
      </c>
      <c r="AP295" s="3" t="str">
        <f t="shared" si="41"/>
        <v/>
      </c>
      <c r="AQ295" s="3" t="str">
        <f>IF($A295="","",IF((AND($A295="ADD",OR(AP295="",AP295="Vested Assets"))),"12",(_xlfn.XLOOKUP(AP295,ud_work_category[lookupValue],ud_work_category[lookupKey],""))))</f>
        <v/>
      </c>
      <c r="AR295" s="6"/>
      <c r="AS295" s="2" t="str">
        <f t="shared" si="42"/>
        <v/>
      </c>
      <c r="AT295" s="3" t="str">
        <f t="shared" si="43"/>
        <v/>
      </c>
      <c r="AU295" s="3" t="str">
        <f>IF($A295="","",IF((AND($A295="ADD",OR(AT295="",AT295="Excellent"))),"1",(_xlfn.XLOOKUP(AT295,condition[lookupValue],condition[lookupKey],""))))</f>
        <v/>
      </c>
      <c r="AV295" s="7" t="str">
        <f t="shared" si="44"/>
        <v/>
      </c>
      <c r="AW295" s="8"/>
    </row>
    <row r="296" spans="2:49" x14ac:dyDescent="0.25">
      <c r="B296" s="4"/>
      <c r="D296" s="3" t="str">
        <f>IF($A296="ADD",IF(NOT(ISBLANK(C296)),_xlfn.XLOOKUP(C296,ud_amds_table_list[lookupValue],ud_amds_table_list[lookupKey],"ERROR"),""), "")</f>
        <v/>
      </c>
      <c r="G296" s="3" t="str">
        <f>IF($A296="ADD",IF(NOT(ISBLANK(F296)),_xlfn.XLOOKUP(F296,roadnames[lookupValue],roadnames[lookupKey],"ERROR"),""), "")</f>
        <v/>
      </c>
      <c r="H296" s="5"/>
      <c r="I296" s="5"/>
      <c r="J296" s="22"/>
      <c r="L296" s="3" t="str">
        <f>IF($A296="ADD",IF(NOT(ISBLANK(K296)),_xlfn.XLOOKUP(K296,side[lookupValue],side[lookupKey],"ERROR"),""), "")</f>
        <v/>
      </c>
      <c r="M296" s="4"/>
      <c r="O296" s="3" t="str">
        <f>IF($A296="ADD",IF(NOT(ISBLANK(N296)),_xlfn.XLOOKUP(N296,ud_placement[lookupValue],ud_placement[lookupKey],"ERROR"),""), "")</f>
        <v/>
      </c>
      <c r="Q296" s="3" t="str">
        <f>IF($A296="ADD",IF(NOT(ISBLANK(P296)),_xlfn.XLOOKUP(P296,ud_outreach_type[lookupValue],ud_outreach_type[lookupKey],"ERROR"),""), "")</f>
        <v/>
      </c>
      <c r="R296" s="22"/>
      <c r="S296" s="6"/>
      <c r="V296" s="3" t="str">
        <f>IF($A296="ADD",IF(NOT(ISBLANK(U296)),_xlfn.XLOOKUP(U296,ud_coating_system[lookupValue],ud_coating_system[lookupKey],"ERROR"),""), "")</f>
        <v/>
      </c>
      <c r="W296" s="8"/>
      <c r="X296" s="7"/>
      <c r="Y296" s="4" t="str">
        <f t="shared" ca="1" si="36"/>
        <v/>
      </c>
      <c r="Z296" s="4"/>
      <c r="AA296" s="3" t="str">
        <f t="shared" si="37"/>
        <v/>
      </c>
      <c r="AB296" s="3" t="str">
        <f>IF($A296="","",IF((AND($A296="ADD",OR(AA296="",AA296="In Use"))),"5",(_xlfn.XLOOKUP(AA296,ud_asset_status[lookupValue],ud_asset_status[lookupKey],""))))</f>
        <v/>
      </c>
      <c r="AD296" s="3" t="str">
        <f>IF($A296="ADD",IF(NOT(ISBLANK(AC296)),_xlfn.XLOOKUP(AC296,ud_replacement_status[lookupValue],ud_replacement_status[lookupKey],"ERROR"),""), "")</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O296" s="3" t="str">
        <f>IF($A296="ADD",IF(NOT(ISBLANK(AN296)),_xlfn.XLOOKUP(AN296,ud_maintenance_organisation[lookupValue],ud_maintenance_organisation[lookupKey],"ERROR"),""), "")</f>
        <v/>
      </c>
      <c r="AP296" s="3" t="str">
        <f t="shared" si="41"/>
        <v/>
      </c>
      <c r="AQ296" s="3" t="str">
        <f>IF($A296="","",IF((AND($A296="ADD",OR(AP296="",AP296="Vested Assets"))),"12",(_xlfn.XLOOKUP(AP296,ud_work_category[lookupValue],ud_work_category[lookupKey],""))))</f>
        <v/>
      </c>
      <c r="AR296" s="6"/>
      <c r="AS296" s="2" t="str">
        <f t="shared" si="42"/>
        <v/>
      </c>
      <c r="AT296" s="3" t="str">
        <f t="shared" si="43"/>
        <v/>
      </c>
      <c r="AU296" s="3" t="str">
        <f>IF($A296="","",IF((AND($A296="ADD",OR(AT296="",AT296="Excellent"))),"1",(_xlfn.XLOOKUP(AT296,condition[lookupValue],condition[lookupKey],""))))</f>
        <v/>
      </c>
      <c r="AV296" s="7" t="str">
        <f t="shared" si="44"/>
        <v/>
      </c>
      <c r="AW296" s="8"/>
    </row>
    <row r="297" spans="2:49" x14ac:dyDescent="0.25">
      <c r="B297" s="4"/>
      <c r="D297" s="3" t="str">
        <f>IF($A297="ADD",IF(NOT(ISBLANK(C297)),_xlfn.XLOOKUP(C297,ud_amds_table_list[lookupValue],ud_amds_table_list[lookupKey],"ERROR"),""), "")</f>
        <v/>
      </c>
      <c r="G297" s="3" t="str">
        <f>IF($A297="ADD",IF(NOT(ISBLANK(F297)),_xlfn.XLOOKUP(F297,roadnames[lookupValue],roadnames[lookupKey],"ERROR"),""), "")</f>
        <v/>
      </c>
      <c r="H297" s="5"/>
      <c r="I297" s="5"/>
      <c r="J297" s="22"/>
      <c r="L297" s="3" t="str">
        <f>IF($A297="ADD",IF(NOT(ISBLANK(K297)),_xlfn.XLOOKUP(K297,side[lookupValue],side[lookupKey],"ERROR"),""), "")</f>
        <v/>
      </c>
      <c r="M297" s="4"/>
      <c r="O297" s="3" t="str">
        <f>IF($A297="ADD",IF(NOT(ISBLANK(N297)),_xlfn.XLOOKUP(N297,ud_placement[lookupValue],ud_placement[lookupKey],"ERROR"),""), "")</f>
        <v/>
      </c>
      <c r="Q297" s="3" t="str">
        <f>IF($A297="ADD",IF(NOT(ISBLANK(P297)),_xlfn.XLOOKUP(P297,ud_outreach_type[lookupValue],ud_outreach_type[lookupKey],"ERROR"),""), "")</f>
        <v/>
      </c>
      <c r="R297" s="22"/>
      <c r="S297" s="6"/>
      <c r="V297" s="3" t="str">
        <f>IF($A297="ADD",IF(NOT(ISBLANK(U297)),_xlfn.XLOOKUP(U297,ud_coating_system[lookupValue],ud_coating_system[lookupKey],"ERROR"),""), "")</f>
        <v/>
      </c>
      <c r="W297" s="8"/>
      <c r="X297" s="7"/>
      <c r="Y297" s="4" t="str">
        <f t="shared" ca="1" si="36"/>
        <v/>
      </c>
      <c r="Z297" s="4"/>
      <c r="AA297" s="3" t="str">
        <f t="shared" si="37"/>
        <v/>
      </c>
      <c r="AB297" s="3" t="str">
        <f>IF($A297="","",IF((AND($A297="ADD",OR(AA297="",AA297="In Use"))),"5",(_xlfn.XLOOKUP(AA297,ud_asset_status[lookupValue],ud_asset_status[lookupKey],""))))</f>
        <v/>
      </c>
      <c r="AD297" s="3" t="str">
        <f>IF($A297="ADD",IF(NOT(ISBLANK(AC297)),_xlfn.XLOOKUP(AC297,ud_replacement_status[lookupValue],ud_replacement_status[lookupKey],"ERROR"),""), "")</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O297" s="3" t="str">
        <f>IF($A297="ADD",IF(NOT(ISBLANK(AN297)),_xlfn.XLOOKUP(AN297,ud_maintenance_organisation[lookupValue],ud_maintenance_organisation[lookupKey],"ERROR"),""), "")</f>
        <v/>
      </c>
      <c r="AP297" s="3" t="str">
        <f t="shared" si="41"/>
        <v/>
      </c>
      <c r="AQ297" s="3" t="str">
        <f>IF($A297="","",IF((AND($A297="ADD",OR(AP297="",AP297="Vested Assets"))),"12",(_xlfn.XLOOKUP(AP297,ud_work_category[lookupValue],ud_work_category[lookupKey],""))))</f>
        <v/>
      </c>
      <c r="AR297" s="6"/>
      <c r="AS297" s="2" t="str">
        <f t="shared" si="42"/>
        <v/>
      </c>
      <c r="AT297" s="3" t="str">
        <f t="shared" si="43"/>
        <v/>
      </c>
      <c r="AU297" s="3" t="str">
        <f>IF($A297="","",IF((AND($A297="ADD",OR(AT297="",AT297="Excellent"))),"1",(_xlfn.XLOOKUP(AT297,condition[lookupValue],condition[lookupKey],""))))</f>
        <v/>
      </c>
      <c r="AV297" s="7" t="str">
        <f t="shared" si="44"/>
        <v/>
      </c>
      <c r="AW297" s="8"/>
    </row>
    <row r="298" spans="2:49" x14ac:dyDescent="0.25">
      <c r="B298" s="4"/>
      <c r="D298" s="3" t="str">
        <f>IF($A298="ADD",IF(NOT(ISBLANK(C298)),_xlfn.XLOOKUP(C298,ud_amds_table_list[lookupValue],ud_amds_table_list[lookupKey],"ERROR"),""), "")</f>
        <v/>
      </c>
      <c r="G298" s="3" t="str">
        <f>IF($A298="ADD",IF(NOT(ISBLANK(F298)),_xlfn.XLOOKUP(F298,roadnames[lookupValue],roadnames[lookupKey],"ERROR"),""), "")</f>
        <v/>
      </c>
      <c r="H298" s="5"/>
      <c r="I298" s="5"/>
      <c r="J298" s="22"/>
      <c r="L298" s="3" t="str">
        <f>IF($A298="ADD",IF(NOT(ISBLANK(K298)),_xlfn.XLOOKUP(K298,side[lookupValue],side[lookupKey],"ERROR"),""), "")</f>
        <v/>
      </c>
      <c r="M298" s="4"/>
      <c r="O298" s="3" t="str">
        <f>IF($A298="ADD",IF(NOT(ISBLANK(N298)),_xlfn.XLOOKUP(N298,ud_placement[lookupValue],ud_placement[lookupKey],"ERROR"),""), "")</f>
        <v/>
      </c>
      <c r="Q298" s="3" t="str">
        <f>IF($A298="ADD",IF(NOT(ISBLANK(P298)),_xlfn.XLOOKUP(P298,ud_outreach_type[lookupValue],ud_outreach_type[lookupKey],"ERROR"),""), "")</f>
        <v/>
      </c>
      <c r="R298" s="22"/>
      <c r="S298" s="6"/>
      <c r="V298" s="3" t="str">
        <f>IF($A298="ADD",IF(NOT(ISBLANK(U298)),_xlfn.XLOOKUP(U298,ud_coating_system[lookupValue],ud_coating_system[lookupKey],"ERROR"),""), "")</f>
        <v/>
      </c>
      <c r="W298" s="8"/>
      <c r="X298" s="7"/>
      <c r="Y298" s="4" t="str">
        <f t="shared" ca="1" si="36"/>
        <v/>
      </c>
      <c r="Z298" s="4"/>
      <c r="AA298" s="3" t="str">
        <f t="shared" si="37"/>
        <v/>
      </c>
      <c r="AB298" s="3" t="str">
        <f>IF($A298="","",IF((AND($A298="ADD",OR(AA298="",AA298="In Use"))),"5",(_xlfn.XLOOKUP(AA298,ud_asset_status[lookupValue],ud_asset_status[lookupKey],""))))</f>
        <v/>
      </c>
      <c r="AD298" s="3" t="str">
        <f>IF($A298="ADD",IF(NOT(ISBLANK(AC298)),_xlfn.XLOOKUP(AC298,ud_replacement_status[lookupValue],ud_replacement_status[lookupKey],"ERROR"),""), "")</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O298" s="3" t="str">
        <f>IF($A298="ADD",IF(NOT(ISBLANK(AN298)),_xlfn.XLOOKUP(AN298,ud_maintenance_organisation[lookupValue],ud_maintenance_organisation[lookupKey],"ERROR"),""), "")</f>
        <v/>
      </c>
      <c r="AP298" s="3" t="str">
        <f t="shared" si="41"/>
        <v/>
      </c>
      <c r="AQ298" s="3" t="str">
        <f>IF($A298="","",IF((AND($A298="ADD",OR(AP298="",AP298="Vested Assets"))),"12",(_xlfn.XLOOKUP(AP298,ud_work_category[lookupValue],ud_work_category[lookupKey],""))))</f>
        <v/>
      </c>
      <c r="AR298" s="6"/>
      <c r="AS298" s="2" t="str">
        <f t="shared" si="42"/>
        <v/>
      </c>
      <c r="AT298" s="3" t="str">
        <f t="shared" si="43"/>
        <v/>
      </c>
      <c r="AU298" s="3" t="str">
        <f>IF($A298="","",IF((AND($A298="ADD",OR(AT298="",AT298="Excellent"))),"1",(_xlfn.XLOOKUP(AT298,condition[lookupValue],condition[lookupKey],""))))</f>
        <v/>
      </c>
      <c r="AV298" s="7" t="str">
        <f t="shared" si="44"/>
        <v/>
      </c>
      <c r="AW298" s="8"/>
    </row>
    <row r="299" spans="2:49" x14ac:dyDescent="0.25">
      <c r="B299" s="4"/>
      <c r="D299" s="3" t="str">
        <f>IF($A299="ADD",IF(NOT(ISBLANK(C299)),_xlfn.XLOOKUP(C299,ud_amds_table_list[lookupValue],ud_amds_table_list[lookupKey],"ERROR"),""), "")</f>
        <v/>
      </c>
      <c r="G299" s="3" t="str">
        <f>IF($A299="ADD",IF(NOT(ISBLANK(F299)),_xlfn.XLOOKUP(F299,roadnames[lookupValue],roadnames[lookupKey],"ERROR"),""), "")</f>
        <v/>
      </c>
      <c r="H299" s="5"/>
      <c r="I299" s="5"/>
      <c r="J299" s="22"/>
      <c r="L299" s="3" t="str">
        <f>IF($A299="ADD",IF(NOT(ISBLANK(K299)),_xlfn.XLOOKUP(K299,side[lookupValue],side[lookupKey],"ERROR"),""), "")</f>
        <v/>
      </c>
      <c r="M299" s="4"/>
      <c r="O299" s="3" t="str">
        <f>IF($A299="ADD",IF(NOT(ISBLANK(N299)),_xlfn.XLOOKUP(N299,ud_placement[lookupValue],ud_placement[lookupKey],"ERROR"),""), "")</f>
        <v/>
      </c>
      <c r="Q299" s="3" t="str">
        <f>IF($A299="ADD",IF(NOT(ISBLANK(P299)),_xlfn.XLOOKUP(P299,ud_outreach_type[lookupValue],ud_outreach_type[lookupKey],"ERROR"),""), "")</f>
        <v/>
      </c>
      <c r="R299" s="22"/>
      <c r="S299" s="6"/>
      <c r="V299" s="3" t="str">
        <f>IF($A299="ADD",IF(NOT(ISBLANK(U299)),_xlfn.XLOOKUP(U299,ud_coating_system[lookupValue],ud_coating_system[lookupKey],"ERROR"),""), "")</f>
        <v/>
      </c>
      <c r="W299" s="8"/>
      <c r="X299" s="7"/>
      <c r="Y299" s="4" t="str">
        <f t="shared" ca="1" si="36"/>
        <v/>
      </c>
      <c r="Z299" s="4"/>
      <c r="AA299" s="3" t="str">
        <f t="shared" si="37"/>
        <v/>
      </c>
      <c r="AB299" s="3" t="str">
        <f>IF($A299="","",IF((AND($A299="ADD",OR(AA299="",AA299="In Use"))),"5",(_xlfn.XLOOKUP(AA299,ud_asset_status[lookupValue],ud_asset_status[lookupKey],""))))</f>
        <v/>
      </c>
      <c r="AD299" s="3" t="str">
        <f>IF($A299="ADD",IF(NOT(ISBLANK(AC299)),_xlfn.XLOOKUP(AC299,ud_replacement_status[lookupValue],ud_replacement_status[lookupKey],"ERROR"),""), "")</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O299" s="3" t="str">
        <f>IF($A299="ADD",IF(NOT(ISBLANK(AN299)),_xlfn.XLOOKUP(AN299,ud_maintenance_organisation[lookupValue],ud_maintenance_organisation[lookupKey],"ERROR"),""), "")</f>
        <v/>
      </c>
      <c r="AP299" s="3" t="str">
        <f t="shared" si="41"/>
        <v/>
      </c>
      <c r="AQ299" s="3" t="str">
        <f>IF($A299="","",IF((AND($A299="ADD",OR(AP299="",AP299="Vested Assets"))),"12",(_xlfn.XLOOKUP(AP299,ud_work_category[lookupValue],ud_work_category[lookupKey],""))))</f>
        <v/>
      </c>
      <c r="AR299" s="6"/>
      <c r="AS299" s="2" t="str">
        <f t="shared" si="42"/>
        <v/>
      </c>
      <c r="AT299" s="3" t="str">
        <f t="shared" si="43"/>
        <v/>
      </c>
      <c r="AU299" s="3" t="str">
        <f>IF($A299="","",IF((AND($A299="ADD",OR(AT299="",AT299="Excellent"))),"1",(_xlfn.XLOOKUP(AT299,condition[lookupValue],condition[lookupKey],""))))</f>
        <v/>
      </c>
      <c r="AV299" s="7" t="str">
        <f t="shared" si="44"/>
        <v/>
      </c>
      <c r="AW299" s="8"/>
    </row>
    <row r="300" spans="2:49" x14ac:dyDescent="0.25">
      <c r="B300" s="4"/>
      <c r="D300" s="3" t="str">
        <f>IF($A300="ADD",IF(NOT(ISBLANK(C300)),_xlfn.XLOOKUP(C300,ud_amds_table_list[lookupValue],ud_amds_table_list[lookupKey],"ERROR"),""), "")</f>
        <v/>
      </c>
      <c r="G300" s="3" t="str">
        <f>IF($A300="ADD",IF(NOT(ISBLANK(F300)),_xlfn.XLOOKUP(F300,roadnames[lookupValue],roadnames[lookupKey],"ERROR"),""), "")</f>
        <v/>
      </c>
      <c r="H300" s="5"/>
      <c r="I300" s="5"/>
      <c r="J300" s="22"/>
      <c r="L300" s="3" t="str">
        <f>IF($A300="ADD",IF(NOT(ISBLANK(K300)),_xlfn.XLOOKUP(K300,side[lookupValue],side[lookupKey],"ERROR"),""), "")</f>
        <v/>
      </c>
      <c r="M300" s="4"/>
      <c r="O300" s="3" t="str">
        <f>IF($A300="ADD",IF(NOT(ISBLANK(N300)),_xlfn.XLOOKUP(N300,ud_placement[lookupValue],ud_placement[lookupKey],"ERROR"),""), "")</f>
        <v/>
      </c>
      <c r="Q300" s="3" t="str">
        <f>IF($A300="ADD",IF(NOT(ISBLANK(P300)),_xlfn.XLOOKUP(P300,ud_outreach_type[lookupValue],ud_outreach_type[lookupKey],"ERROR"),""), "")</f>
        <v/>
      </c>
      <c r="R300" s="22"/>
      <c r="S300" s="6"/>
      <c r="V300" s="3" t="str">
        <f>IF($A300="ADD",IF(NOT(ISBLANK(U300)),_xlfn.XLOOKUP(U300,ud_coating_system[lookupValue],ud_coating_system[lookupKey],"ERROR"),""), "")</f>
        <v/>
      </c>
      <c r="W300" s="8"/>
      <c r="X300" s="7"/>
      <c r="Y300" s="4" t="str">
        <f t="shared" ca="1" si="36"/>
        <v/>
      </c>
      <c r="Z300" s="4"/>
      <c r="AA300" s="3" t="str">
        <f t="shared" si="37"/>
        <v/>
      </c>
      <c r="AB300" s="3" t="str">
        <f>IF($A300="","",IF((AND($A300="ADD",OR(AA300="",AA300="In Use"))),"5",(_xlfn.XLOOKUP(AA300,ud_asset_status[lookupValue],ud_asset_status[lookupKey],""))))</f>
        <v/>
      </c>
      <c r="AD300" s="3" t="str">
        <f>IF($A300="ADD",IF(NOT(ISBLANK(AC300)),_xlfn.XLOOKUP(AC300,ud_replacement_status[lookupValue],ud_replacement_status[lookupKey],"ERROR"),""), "")</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O300" s="3" t="str">
        <f>IF($A300="ADD",IF(NOT(ISBLANK(AN300)),_xlfn.XLOOKUP(AN300,ud_maintenance_organisation[lookupValue],ud_maintenance_organisation[lookupKey],"ERROR"),""), "")</f>
        <v/>
      </c>
      <c r="AP300" s="3" t="str">
        <f t="shared" si="41"/>
        <v/>
      </c>
      <c r="AQ300" s="3" t="str">
        <f>IF($A300="","",IF((AND($A300="ADD",OR(AP300="",AP300="Vested Assets"))),"12",(_xlfn.XLOOKUP(AP300,ud_work_category[lookupValue],ud_work_category[lookupKey],""))))</f>
        <v/>
      </c>
      <c r="AR300" s="6"/>
      <c r="AS300" s="2" t="str">
        <f t="shared" si="42"/>
        <v/>
      </c>
      <c r="AT300" s="3" t="str">
        <f t="shared" si="43"/>
        <v/>
      </c>
      <c r="AU300" s="3" t="str">
        <f>IF($A300="","",IF((AND($A300="ADD",OR(AT300="",AT300="Excellent"))),"1",(_xlfn.XLOOKUP(AT300,condition[lookupValue],condition[lookupKey],""))))</f>
        <v/>
      </c>
      <c r="AV300" s="7" t="str">
        <f t="shared" si="44"/>
        <v/>
      </c>
      <c r="AW300" s="8"/>
    </row>
  </sheetData>
  <sheetProtection algorithmName="SHA-512" hashValue="BV5rvMwKyPeWj9aqIriojpFCqvrSBVHyzODqnIcaSW+wMNdRa8vmwxcEVD9gkc9MUhsNySqBeHd/r6eVetwm/g==" saltValue="ylb7wt5Bikz8kq3aiNptYg==" spinCount="100000" sheet="1" scenarios="1" selectLockedCells="1"/>
  <conditionalFormatting sqref="A2:XFD2">
    <cfRule type="cellIs" dxfId="274" priority="2" operator="equal">
      <formula>"ERROR"</formula>
    </cfRule>
  </conditionalFormatting>
  <conditionalFormatting sqref="A1:XFD1">
    <cfRule type="expression" dxfId="273" priority="1">
      <formula>A$2="ERROR"</formula>
    </cfRule>
  </conditionalFormatting>
  <conditionalFormatting sqref="A10:XFD300">
    <cfRule type="expression" dxfId="272" priority="563">
      <formula>MATCH("ERROR",$A10:$EQ10,0)</formula>
    </cfRule>
    <cfRule type="expression" dxfId="271" priority="564">
      <formula>AND($A10="ADD",A$6=TRUE,A10="")</formula>
    </cfRule>
    <cfRule type="expression" dxfId="270" priority="565">
      <formula>OR(AND($A10="DELETE",A$1="Asset ID",A10=""),AND($A10="DELETE",A$1="Removal Date",A10=""),AND($A10="DELETE",A$1="Removal Reason",A10=""))</formula>
    </cfRule>
    <cfRule type="expression" dxfId="269" priority="566">
      <formula>OR(AND($A10="EDIT",A$1="Asset ID",A10=""),AND($A10="EDIT",A$5=TRUE,A10=""))</formula>
    </cfRule>
    <cfRule type="expression" dxfId="268" priority="567">
      <formula>AND($A10="ADD",A$5="COND",A10="")</formula>
    </cfRule>
    <cfRule type="expression" dxfId="267" priority="568">
      <formula>AND($A10="ADD",A$5=TRUE,A10="")</formula>
    </cfRule>
  </conditionalFormatting>
  <dataValidations count="33">
    <dataValidation type="list" allowBlank="1" showInputMessage="1" showErrorMessage="1" sqref="C10:C300" xr:uid="{BBB0AEC3-1281-4C54-B5BB-9CA091CF58FE}">
      <formula1>ud_amds_table_list_lookup</formula1>
    </dataValidation>
    <dataValidation type="list" allowBlank="1" showInputMessage="1" showErrorMessage="1" sqref="F10:F300" xr:uid="{B9929539-9FE9-4414-AB3A-F6759CC0F5BF}">
      <formula1>roadnames_lookup</formula1>
    </dataValidation>
    <dataValidation type="list" allowBlank="1" showInputMessage="1" showErrorMessage="1" sqref="K10:K300" xr:uid="{D6C1875F-7BEB-4EC9-9848-774B8DAA04E7}">
      <formula1>side_lookup</formula1>
    </dataValidation>
    <dataValidation type="list" allowBlank="1" showInputMessage="1" showErrorMessage="1" sqref="N10:N300" xr:uid="{897A99C5-FD21-49BF-8DAF-CDF06CB7C69F}">
      <formula1>ud_placement_lookup</formula1>
    </dataValidation>
    <dataValidation type="list" allowBlank="1" showInputMessage="1" showErrorMessage="1" sqref="P10:P300" xr:uid="{900B9FFB-976C-4E3F-A84F-3D0C171893FA}">
      <formula1>ud_outreach_type_lookup</formula1>
    </dataValidation>
    <dataValidation type="list" allowBlank="1" showInputMessage="1" showErrorMessage="1" sqref="U10:U300" xr:uid="{4DEC2012-DE96-4019-87ED-41C39CD0BC0E}">
      <formula1>ud_coating_system_lookup</formula1>
    </dataValidation>
    <dataValidation type="list" allowBlank="1" showInputMessage="1" showErrorMessage="1" promptTitle="WARNING" prompt="Only change If ammending existing asset" sqref="AA10:AA300" xr:uid="{9E972A4D-D508-4E07-8760-6A2CC7FB7C51}">
      <formula1>ud_asset_status_lookup</formula1>
    </dataValidation>
    <dataValidation type="list" allowBlank="1" showInputMessage="1" showErrorMessage="1" sqref="AC10:AC300" xr:uid="{998D7BA0-6EC2-4904-B684-38811B6B0C48}">
      <formula1>ud_replacement_status_lookup</formula1>
    </dataValidation>
    <dataValidation type="list" allowBlank="1" showInputMessage="1" showErrorMessage="1" sqref="AF10:AF300" xr:uid="{DA087948-8DE7-4478-B49F-9D66AE7ACAF9}">
      <formula1>ar_replace_reason_lookup</formula1>
    </dataValidation>
    <dataValidation type="list" allowBlank="1" showInputMessage="1" showErrorMessage="1" promptTitle="WARNING" prompt="Only change this If Not QLDC asset" sqref="AJ10:AJ300" xr:uid="{E3E5EF46-C7DA-4B71-BA15-CBF993CF35A4}">
      <formula1>ud_organisation_owner_lookup</formula1>
    </dataValidation>
    <dataValidation type="list" allowBlank="1" showInputMessage="1" showErrorMessage="1" promptTitle="WARNING" prompt="Only change this If Not QLDC Roading asset" sqref="AL10:AL300" xr:uid="{3228ABDF-CD3F-40D9-8A41-A4F5FBF9DC34}">
      <formula1>ud_sub_organisation_lookup</formula1>
    </dataValidation>
    <dataValidation type="list" allowBlank="1" showInputMessage="1" showErrorMessage="1" sqref="AN10:AN300" xr:uid="{E8D26EB5-BB14-47A6-B20C-4DA6D42B074E}">
      <formula1>ud_maintenance_organisation_lookup</formula1>
    </dataValidation>
    <dataValidation type="list" allowBlank="1" showInputMessage="1" showErrorMessage="1" promptTitle="WARNING" prompt="Only change this field If undertaking maintenance Or CAPEX works" sqref="AP10:AP300" xr:uid="{2C4C63E6-6403-44E1-918D-F53B426D0F33}">
      <formula1>ud_work_category_lookup</formula1>
    </dataValidation>
    <dataValidation type="list" allowBlank="1" showInputMessage="1" showErrorMessage="1" promptTitle="WARNING" prompt="Only change this If incorrect" sqref="AT10:AT300" xr:uid="{5E8627A9-D6A1-45A8-A67E-952CEBAB795C}">
      <formula1>condition_lookup</formula1>
    </dataValidation>
    <dataValidation type="list" allowBlank="1" showInputMessage="1" showErrorMessage="1" sqref="T10:T300" xr:uid="{A5313682-7324-4680-A0D8-0B5C22A924D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2590E4A-9452-4AC6-B4A1-D6DBFC033E64}">
      <formula1>"ADD,EDIT,DELETE"</formula1>
    </dataValidation>
    <dataValidation type="list" allowBlank="1" showInputMessage="1" showErrorMessage="1" promptTitle="WARNING" prompt="Only change this If Not QLDC asset" sqref="AH10:AH300" xr:uid="{66FFE0EB-D406-4BAD-AAFA-C13615F7F86B}">
      <formula1>ud_organisation_owner_lookup</formula1>
    </dataValidation>
    <dataValidation type="list" allowBlank="1" showInputMessage="1" showErrorMessage="1" promptTitle="WARNING" prompt="Only change this If NZTA Or Parks And Reserves asset" sqref="AS10:AS300" xr:uid="{C8F04096-ECC1-4DB2-9A96-52110E2C9A98}">
      <formula1>"TRUE,FALSE"</formula1>
    </dataValidation>
    <dataValidation type="whole" allowBlank="1" showInputMessage="1" showErrorMessage="1" error="Please Enter Whole Number Between 1 And 999" promptTitle="ERROR" sqref="Y10:Y300" xr:uid="{291B6233-9917-46C3-87A7-ED63E21205CD}">
      <formula1>1</formula1>
      <formula2>999</formula2>
    </dataValidation>
    <dataValidation type="whole" allowBlank="1" showInputMessage="1" showErrorMessage="1" error="Please Enter Whole Number Between 1 And 2147483647" promptTitle="ERROR" sqref="B10:B300" xr:uid="{2664C48F-3BA8-4974-9F03-297B5F78E357}">
      <formula1>1</formula1>
      <formula2>2147483647</formula2>
    </dataValidation>
    <dataValidation type="whole" allowBlank="1" showInputMessage="1" showErrorMessage="1" error="Please Enter Whole Number Between 1 And 9999999999" promptTitle="ERROR" sqref="Z10:Z300" xr:uid="{0A6C9050-1433-440C-A62F-7DEC75D85BB6}">
      <formula1>1</formula1>
      <formula2>9999999999</formula2>
    </dataValidation>
    <dataValidation type="whole" allowBlank="1" showInputMessage="1" showErrorMessage="1" error="Please Enter Whole Number Between 1 And 999999" promptTitle="ERROR" sqref="M10:M300" xr:uid="{71E4B530-283E-41E7-94E4-69875879D5D9}">
      <formula1>1</formula1>
      <formula2>999999</formula2>
    </dataValidation>
    <dataValidation type="decimal" allowBlank="1" showInputMessage="1" showErrorMessage="1" error="Please Enter Decimal Between 0.1 And 999.9" promptTitle="ERROR" sqref="R10:R300" xr:uid="{F81A586D-8100-498C-9A3C-58D9A38FBFC4}">
      <formula1>0.1</formula1>
      <formula2>999.9</formula2>
    </dataValidation>
    <dataValidation type="decimal" allowBlank="1" showInputMessage="1" showErrorMessage="1" error="Please Enter Decimal Between -40.0 And 999.9" promptTitle="ERROR" sqref="J10:J300" xr:uid="{DD21E254-5B47-4DE9-84AE-492C788884A4}">
      <formula1>-40</formula1>
      <formula2>999.9</formula2>
    </dataValidation>
    <dataValidation type="decimal" allowBlank="1" showInputMessage="1" showErrorMessage="1" error="Please Enter Decimal Between 0.01 And 99999999.99" promptTitle="ERROR" sqref="S10:S300" xr:uid="{CEA8A4F8-4911-4D26-BEC1-D98D05DFDA4E}">
      <formula1>0.01</formula1>
      <formula2>99999999.99</formula2>
    </dataValidation>
    <dataValidation type="decimal" allowBlank="1" showInputMessage="1" showErrorMessage="1" error="Please Enter Decimal Between 0.01 And 9999999999.99" promptTitle="ERROR" sqref="AR10:AR300" xr:uid="{8E5EAD4F-D6EE-42BF-AA89-215FC1CA4D8A}">
      <formula1>0.01</formula1>
      <formula2>9999999999.99</formula2>
    </dataValidation>
    <dataValidation type="textLength" allowBlank="1" showInputMessage="1" showErrorMessage="1" error="Please Dont Enter More Than 255 Characters" promptTitle="ERROR" sqref="AW10:AW300" xr:uid="{A2C192AC-3703-467A-9C87-ACAD21F6FA0B}">
      <formula1>0</formula1>
      <formula2>255</formula2>
    </dataValidation>
    <dataValidation type="textLength" allowBlank="1" showInputMessage="1" showErrorMessage="1" error="Please Dont Enter More Than 30 Characters" promptTitle="ERROR" sqref="W10:W300" xr:uid="{A8CEF0A2-4507-4064-9BDD-89192F2A7AF1}">
      <formula1>0</formula1>
      <formula2>30</formula2>
    </dataValidation>
    <dataValidation type="date" allowBlank="1" showInputMessage="1" showErrorMessage="1" error="Please Enter Valid Date eg 31/01/2023" promptTitle="ERROR" sqref="X10:X300" xr:uid="{72E9F271-F208-4F52-B3B6-DC0AE38305EB}">
      <formula1>42005</formula1>
      <formula2>48580</formula2>
    </dataValidation>
    <dataValidation type="date" allowBlank="1" showInputMessage="1" showErrorMessage="1" error="Please Enter Valid Date eg 31/01/2023" promptTitle="ERROR" sqref="AE10:AE300" xr:uid="{83603058-5055-40D9-8078-5409BD2B7C9F}">
      <formula1>42005</formula1>
      <formula2>48580</formula2>
    </dataValidation>
    <dataValidation type="date" allowBlank="1" showInputMessage="1" showErrorMessage="1" error="Please Enter Valid Date eg 31/01/2023" promptTitle="ERROR" sqref="AV10:AV300" xr:uid="{8CFA1D62-C2A2-48F0-A65C-528D3133427D}">
      <formula1>42005</formula1>
      <formula2>48580</formula2>
    </dataValidation>
    <dataValidation type="decimal" allowBlank="1" showInputMessage="1" showErrorMessage="1" error="This an incomplete grid reference or is outside of QLDC. Please check that this a easting in NZTM2000" promptTitle="ERROR" sqref="H10:H300" xr:uid="{A1B0B409-3C82-472A-B582-C1C64DFFAFCF}">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53224C3D-E179-4B33-B597-89881B6EFA28}">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D087-3975-4B28-8B5A-58848A12D26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6953</v>
      </c>
      <c r="B2" t="s">
        <v>6954</v>
      </c>
      <c r="E2" t="b">
        <v>1</v>
      </c>
    </row>
    <row r="3" spans="1:5" x14ac:dyDescent="0.25">
      <c r="A3" t="s">
        <v>6758</v>
      </c>
      <c r="B3" t="s">
        <v>6955</v>
      </c>
      <c r="E3" t="b">
        <v>1</v>
      </c>
    </row>
    <row r="4" spans="1:5" x14ac:dyDescent="0.25">
      <c r="A4" t="s">
        <v>6754</v>
      </c>
      <c r="B4" t="s">
        <v>6956</v>
      </c>
      <c r="E4" t="b">
        <v>1</v>
      </c>
    </row>
    <row r="5" spans="1:5" x14ac:dyDescent="0.25">
      <c r="A5" t="s">
        <v>5317</v>
      </c>
      <c r="B5" t="s">
        <v>5559</v>
      </c>
      <c r="E5"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E7FD7-B681-413D-944D-64F6288DDCC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6758</v>
      </c>
      <c r="B2" t="s">
        <v>5324</v>
      </c>
      <c r="E2" t="b">
        <v>1</v>
      </c>
    </row>
    <row r="3" spans="1:5" x14ac:dyDescent="0.25">
      <c r="A3" t="s">
        <v>6953</v>
      </c>
      <c r="B3" t="s">
        <v>5328</v>
      </c>
      <c r="E3" t="b">
        <v>1</v>
      </c>
    </row>
    <row r="4" spans="1:5" x14ac:dyDescent="0.25">
      <c r="A4" t="s">
        <v>6754</v>
      </c>
      <c r="B4" t="s">
        <v>5330</v>
      </c>
      <c r="E4"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875A-76DC-4FE9-86E9-E6E43C57D28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5315</v>
      </c>
      <c r="B2" t="s">
        <v>6951</v>
      </c>
      <c r="E2" t="b">
        <v>1</v>
      </c>
    </row>
    <row r="3" spans="1:5" x14ac:dyDescent="0.25">
      <c r="A3" t="s">
        <v>5317</v>
      </c>
      <c r="B3" t="s">
        <v>6952</v>
      </c>
      <c r="E3"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10C74-A437-417B-BFF9-D55CAEE842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6949</v>
      </c>
      <c r="B2" t="s">
        <v>6950</v>
      </c>
      <c r="E2" t="b">
        <v>1</v>
      </c>
    </row>
    <row r="3" spans="1:5" x14ac:dyDescent="0.25">
      <c r="A3" t="s">
        <v>6754</v>
      </c>
      <c r="B3" t="s">
        <v>6948</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BAFE2-FBEA-4A0C-9A66-C81EFDF07E6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5325</v>
      </c>
      <c r="B2" t="s">
        <v>6938</v>
      </c>
      <c r="E2" t="b">
        <v>1</v>
      </c>
    </row>
    <row r="3" spans="1:5" x14ac:dyDescent="0.25">
      <c r="A3" t="s">
        <v>5323</v>
      </c>
      <c r="B3" t="s">
        <v>6944</v>
      </c>
      <c r="E3" t="b">
        <v>1</v>
      </c>
    </row>
    <row r="4" spans="1:5" x14ac:dyDescent="0.25">
      <c r="A4" t="s">
        <v>5321</v>
      </c>
      <c r="B4" t="s">
        <v>6947</v>
      </c>
      <c r="E4" t="b">
        <v>1</v>
      </c>
    </row>
    <row r="5" spans="1:5" x14ac:dyDescent="0.25">
      <c r="A5" t="s">
        <v>5329</v>
      </c>
      <c r="B5" t="s">
        <v>6945</v>
      </c>
      <c r="E5" t="b">
        <v>1</v>
      </c>
    </row>
    <row r="6" spans="1:5" x14ac:dyDescent="0.25">
      <c r="A6" t="s">
        <v>5327</v>
      </c>
      <c r="B6" t="s">
        <v>6946</v>
      </c>
      <c r="E6" t="b">
        <v>1</v>
      </c>
    </row>
    <row r="7" spans="1:5" x14ac:dyDescent="0.25">
      <c r="A7" t="s">
        <v>5317</v>
      </c>
      <c r="B7" t="s">
        <v>5559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01F8-133D-48DA-BD86-7B56272229B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5325</v>
      </c>
      <c r="B2" t="s">
        <v>6943</v>
      </c>
      <c r="E2" t="b">
        <v>1</v>
      </c>
    </row>
    <row r="3" spans="1:5" x14ac:dyDescent="0.25">
      <c r="A3" t="s">
        <v>5321</v>
      </c>
      <c r="B3" t="s">
        <v>6942</v>
      </c>
      <c r="E3" t="b">
        <v>1</v>
      </c>
    </row>
    <row r="4" spans="1:5" x14ac:dyDescent="0.25">
      <c r="A4" t="s">
        <v>5327</v>
      </c>
      <c r="B4" t="s">
        <v>6941</v>
      </c>
      <c r="E4" t="b">
        <v>1</v>
      </c>
    </row>
    <row r="5" spans="1:5" x14ac:dyDescent="0.25">
      <c r="A5" t="s">
        <v>5323</v>
      </c>
      <c r="B5" t="s">
        <v>6939</v>
      </c>
      <c r="E5" t="b">
        <v>1</v>
      </c>
    </row>
    <row r="6" spans="1:5" x14ac:dyDescent="0.25">
      <c r="A6" t="s">
        <v>5317</v>
      </c>
      <c r="B6" t="s">
        <v>5559</v>
      </c>
      <c r="E6" t="b">
        <v>1</v>
      </c>
    </row>
    <row r="7" spans="1:5" x14ac:dyDescent="0.25">
      <c r="A7" t="s">
        <v>5329</v>
      </c>
      <c r="B7" t="s">
        <v>6940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564EF-DDC1-473E-954C-09F06BB8EFF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5325</v>
      </c>
      <c r="B2" t="s">
        <v>6938</v>
      </c>
      <c r="E2" t="b">
        <v>1</v>
      </c>
    </row>
    <row r="3" spans="1:5" x14ac:dyDescent="0.25">
      <c r="A3" t="s">
        <v>5321</v>
      </c>
      <c r="B3" t="s">
        <v>6937</v>
      </c>
      <c r="E3" t="b">
        <v>1</v>
      </c>
    </row>
    <row r="4" spans="1:5" x14ac:dyDescent="0.25">
      <c r="A4" t="s">
        <v>5329</v>
      </c>
      <c r="B4" t="s">
        <v>6935</v>
      </c>
      <c r="E4" t="b">
        <v>1</v>
      </c>
    </row>
    <row r="5" spans="1:5" x14ac:dyDescent="0.25">
      <c r="A5" t="s">
        <v>5327</v>
      </c>
      <c r="B5" t="s">
        <v>6936</v>
      </c>
      <c r="E5" t="b">
        <v>1</v>
      </c>
    </row>
    <row r="6" spans="1:5" x14ac:dyDescent="0.25">
      <c r="A6" t="s">
        <v>5317</v>
      </c>
      <c r="B6" t="s">
        <v>5559</v>
      </c>
      <c r="E6" t="b">
        <v>1</v>
      </c>
    </row>
    <row r="7" spans="1:5" x14ac:dyDescent="0.25">
      <c r="A7" t="s">
        <v>5323</v>
      </c>
      <c r="B7" t="s">
        <v>6934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AE604-5891-4494-8471-C7056B15D2A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5420</v>
      </c>
      <c r="B3" t="s">
        <v>5421</v>
      </c>
      <c r="E3" t="b">
        <v>1</v>
      </c>
    </row>
    <row r="4" spans="1:5" x14ac:dyDescent="0.25">
      <c r="A4" t="s">
        <v>5427</v>
      </c>
      <c r="B4" t="s">
        <v>5428</v>
      </c>
      <c r="E4" t="b">
        <v>1</v>
      </c>
    </row>
    <row r="5" spans="1:5" x14ac:dyDescent="0.25">
      <c r="A5" t="s">
        <v>5449</v>
      </c>
      <c r="B5" t="s">
        <v>5450</v>
      </c>
      <c r="E5" t="b">
        <v>1</v>
      </c>
    </row>
    <row r="6" spans="1:5" x14ac:dyDescent="0.25">
      <c r="A6" t="s">
        <v>2673</v>
      </c>
      <c r="B6" t="s">
        <v>5467</v>
      </c>
      <c r="E6"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BE2D8A-3425-4C5E-AEC3-7475F4A0414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5427</v>
      </c>
      <c r="B3" t="s">
        <v>5428</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6270-5F11-461A-9823-689D52194A58}">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5354</v>
      </c>
      <c r="B2" t="s">
        <v>5372</v>
      </c>
      <c r="E2" t="b">
        <v>1</v>
      </c>
    </row>
    <row r="3" spans="1:5" x14ac:dyDescent="0.25">
      <c r="A3" t="s">
        <v>5343</v>
      </c>
      <c r="B3" t="s">
        <v>5373</v>
      </c>
      <c r="E3" t="b">
        <v>1</v>
      </c>
    </row>
    <row r="4" spans="1:5" x14ac:dyDescent="0.25">
      <c r="A4" t="s">
        <v>2513</v>
      </c>
      <c r="B4" t="s">
        <v>5374</v>
      </c>
      <c r="E4" t="b">
        <v>1</v>
      </c>
    </row>
    <row r="5" spans="1:5" x14ac:dyDescent="0.25">
      <c r="A5" t="s">
        <v>5338</v>
      </c>
      <c r="B5" t="s">
        <v>5377</v>
      </c>
      <c r="E5" t="b">
        <v>1</v>
      </c>
    </row>
    <row r="6" spans="1:5" x14ac:dyDescent="0.25">
      <c r="A6" t="s">
        <v>5347</v>
      </c>
      <c r="B6" t="s">
        <v>5382</v>
      </c>
      <c r="E6" t="b">
        <v>1</v>
      </c>
    </row>
    <row r="7" spans="1:5" x14ac:dyDescent="0.25">
      <c r="A7" t="s">
        <v>4145</v>
      </c>
      <c r="B7" t="s">
        <v>5392</v>
      </c>
      <c r="E7" t="b">
        <v>1</v>
      </c>
    </row>
    <row r="8" spans="1:5" x14ac:dyDescent="0.25">
      <c r="A8" t="s">
        <v>5404</v>
      </c>
      <c r="B8" t="s">
        <v>5405</v>
      </c>
      <c r="E8" t="b">
        <v>1</v>
      </c>
    </row>
    <row r="9" spans="1:5" x14ac:dyDescent="0.25">
      <c r="A9" t="s">
        <v>5043</v>
      </c>
      <c r="B9" t="s">
        <v>5406</v>
      </c>
      <c r="E9" t="b">
        <v>1</v>
      </c>
    </row>
    <row r="10" spans="1:5" x14ac:dyDescent="0.25">
      <c r="A10" t="s">
        <v>4681</v>
      </c>
      <c r="B10" t="s">
        <v>5407</v>
      </c>
      <c r="E10" t="b">
        <v>1</v>
      </c>
    </row>
    <row r="11" spans="1:5" x14ac:dyDescent="0.25">
      <c r="A11" t="s">
        <v>5414</v>
      </c>
      <c r="B11" t="s">
        <v>5415</v>
      </c>
      <c r="E11" t="b">
        <v>1</v>
      </c>
    </row>
    <row r="12" spans="1:5" x14ac:dyDescent="0.25">
      <c r="A12" t="s">
        <v>3039</v>
      </c>
      <c r="B12" t="s">
        <v>5419</v>
      </c>
      <c r="E12" t="b">
        <v>1</v>
      </c>
    </row>
    <row r="13" spans="1:5" x14ac:dyDescent="0.25">
      <c r="A13" t="s">
        <v>5420</v>
      </c>
      <c r="B13" t="s">
        <v>5421</v>
      </c>
      <c r="E13" t="b">
        <v>1</v>
      </c>
    </row>
    <row r="14" spans="1:5" x14ac:dyDescent="0.25">
      <c r="A14" t="s">
        <v>5427</v>
      </c>
      <c r="B14" t="s">
        <v>5428</v>
      </c>
      <c r="E14" t="b">
        <v>1</v>
      </c>
    </row>
    <row r="15" spans="1:5" x14ac:dyDescent="0.25">
      <c r="A15" t="s">
        <v>5431</v>
      </c>
      <c r="B15" t="s">
        <v>5432</v>
      </c>
      <c r="E15" t="b">
        <v>1</v>
      </c>
    </row>
    <row r="16" spans="1:5" x14ac:dyDescent="0.25">
      <c r="A16" t="s">
        <v>5433</v>
      </c>
      <c r="B16" t="s">
        <v>5434</v>
      </c>
      <c r="E16" t="b">
        <v>1</v>
      </c>
    </row>
    <row r="17" spans="1:5" x14ac:dyDescent="0.25">
      <c r="A17" t="s">
        <v>317</v>
      </c>
      <c r="B17" t="s">
        <v>5441</v>
      </c>
      <c r="E17" t="b">
        <v>1</v>
      </c>
    </row>
    <row r="18" spans="1:5" x14ac:dyDescent="0.25">
      <c r="A18" t="s">
        <v>2229</v>
      </c>
      <c r="B18" t="s">
        <v>5442</v>
      </c>
      <c r="E18" t="b">
        <v>1</v>
      </c>
    </row>
    <row r="19" spans="1:5" x14ac:dyDescent="0.25">
      <c r="A19" t="s">
        <v>1667</v>
      </c>
      <c r="B19" t="s">
        <v>5443</v>
      </c>
      <c r="E19" t="b">
        <v>1</v>
      </c>
    </row>
    <row r="20" spans="1:5" x14ac:dyDescent="0.25">
      <c r="A20" t="s">
        <v>3663</v>
      </c>
      <c r="B20" t="s">
        <v>5445</v>
      </c>
      <c r="E20" t="b">
        <v>1</v>
      </c>
    </row>
    <row r="21" spans="1:5" x14ac:dyDescent="0.25">
      <c r="A21" t="s">
        <v>5446</v>
      </c>
      <c r="B21" t="s">
        <v>5447</v>
      </c>
      <c r="E21" t="b">
        <v>1</v>
      </c>
    </row>
    <row r="22" spans="1:5" x14ac:dyDescent="0.25">
      <c r="A22" t="s">
        <v>5449</v>
      </c>
      <c r="B22" t="s">
        <v>5450</v>
      </c>
      <c r="E22" t="b">
        <v>1</v>
      </c>
    </row>
    <row r="23" spans="1:5" x14ac:dyDescent="0.25">
      <c r="A23" t="s">
        <v>5451</v>
      </c>
      <c r="B23" t="s">
        <v>5452</v>
      </c>
      <c r="E23" t="b">
        <v>1</v>
      </c>
    </row>
    <row r="24" spans="1:5" x14ac:dyDescent="0.25">
      <c r="A24" t="s">
        <v>4201</v>
      </c>
      <c r="B24" t="s">
        <v>5456</v>
      </c>
      <c r="E24" t="b">
        <v>1</v>
      </c>
    </row>
    <row r="25" spans="1:5" x14ac:dyDescent="0.25">
      <c r="A25" t="s">
        <v>1951</v>
      </c>
      <c r="B25" t="s">
        <v>5458</v>
      </c>
      <c r="E25" t="b">
        <v>1</v>
      </c>
    </row>
    <row r="26" spans="1:5" x14ac:dyDescent="0.25">
      <c r="A26" t="s">
        <v>5462</v>
      </c>
      <c r="B26" t="s">
        <v>5463</v>
      </c>
      <c r="E26" t="b">
        <v>1</v>
      </c>
    </row>
    <row r="27" spans="1:5" x14ac:dyDescent="0.25">
      <c r="A27" t="s">
        <v>1451</v>
      </c>
      <c r="B27" t="s">
        <v>5465</v>
      </c>
      <c r="E27" t="b">
        <v>1</v>
      </c>
    </row>
    <row r="28" spans="1:5" x14ac:dyDescent="0.25">
      <c r="A28" t="s">
        <v>2673</v>
      </c>
      <c r="B28" t="s">
        <v>5467</v>
      </c>
      <c r="E28"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FCA15-9BA8-49D7-9A2A-112A69CD9D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5343</v>
      </c>
      <c r="B2" t="s">
        <v>5373</v>
      </c>
      <c r="E2" t="b">
        <v>1</v>
      </c>
    </row>
    <row r="3" spans="1:5" x14ac:dyDescent="0.25">
      <c r="A3" t="s">
        <v>5347</v>
      </c>
      <c r="B3" t="s">
        <v>5382</v>
      </c>
      <c r="E3" t="b">
        <v>1</v>
      </c>
    </row>
    <row r="4" spans="1:5" x14ac:dyDescent="0.25">
      <c r="A4" t="s">
        <v>5425</v>
      </c>
      <c r="B4" t="s">
        <v>5426</v>
      </c>
      <c r="E4" t="b">
        <v>1</v>
      </c>
    </row>
    <row r="5" spans="1:5" x14ac:dyDescent="0.25">
      <c r="A5" t="s">
        <v>5449</v>
      </c>
      <c r="B5" t="s">
        <v>5450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C5711-D668-4D7F-AD89-C1E86AC1FFC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5354</v>
      </c>
      <c r="B2" t="s">
        <v>5372</v>
      </c>
      <c r="E2" t="b">
        <v>1</v>
      </c>
    </row>
    <row r="3" spans="1:5" x14ac:dyDescent="0.25">
      <c r="A3" t="s">
        <v>5343</v>
      </c>
      <c r="B3" t="s">
        <v>5373</v>
      </c>
      <c r="E3" t="b">
        <v>1</v>
      </c>
    </row>
    <row r="4" spans="1:5" x14ac:dyDescent="0.25">
      <c r="A4" t="s">
        <v>5347</v>
      </c>
      <c r="B4" t="s">
        <v>5382</v>
      </c>
      <c r="E4" t="b">
        <v>1</v>
      </c>
    </row>
    <row r="5" spans="1:5" x14ac:dyDescent="0.25">
      <c r="A5" t="s">
        <v>317</v>
      </c>
      <c r="B5" t="s">
        <v>5441</v>
      </c>
      <c r="E5" t="b">
        <v>1</v>
      </c>
    </row>
    <row r="6" spans="1:5" x14ac:dyDescent="0.25">
      <c r="A6" t="s">
        <v>2673</v>
      </c>
      <c r="B6" t="s">
        <v>5467</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CBFD4-B9E8-41DD-B8D6-EFC48CD096F6}">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5347</v>
      </c>
      <c r="B3" t="s">
        <v>5382</v>
      </c>
      <c r="E3" t="b">
        <v>1</v>
      </c>
    </row>
    <row r="4" spans="1:5" x14ac:dyDescent="0.25">
      <c r="A4" t="s">
        <v>5402</v>
      </c>
      <c r="B4" t="s">
        <v>5403</v>
      </c>
      <c r="E4" t="b">
        <v>1</v>
      </c>
    </row>
    <row r="5" spans="1:5" x14ac:dyDescent="0.25">
      <c r="A5" t="s">
        <v>5427</v>
      </c>
      <c r="B5" t="s">
        <v>5428</v>
      </c>
      <c r="E5" t="b">
        <v>1</v>
      </c>
    </row>
    <row r="6" spans="1:5" x14ac:dyDescent="0.25">
      <c r="A6" t="s">
        <v>4201</v>
      </c>
      <c r="B6" t="s">
        <v>5456</v>
      </c>
      <c r="E6" t="b">
        <v>1</v>
      </c>
    </row>
    <row r="7" spans="1:5" x14ac:dyDescent="0.25">
      <c r="A7" t="s">
        <v>677</v>
      </c>
      <c r="B7" t="s">
        <v>5457</v>
      </c>
      <c r="E7" t="b">
        <v>1</v>
      </c>
    </row>
    <row r="8" spans="1:5" x14ac:dyDescent="0.25">
      <c r="A8" t="s">
        <v>2673</v>
      </c>
      <c r="B8" t="s">
        <v>5467</v>
      </c>
      <c r="E8"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7E333A-E1AA-4624-B637-79ED841F2A2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4201</v>
      </c>
      <c r="B2" t="s">
        <v>5456</v>
      </c>
      <c r="E2" t="b">
        <v>1</v>
      </c>
    </row>
    <row r="3" spans="1:5" x14ac:dyDescent="0.25">
      <c r="A3" t="s">
        <v>677</v>
      </c>
      <c r="B3" t="s">
        <v>5457</v>
      </c>
      <c r="E3"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4A42AD-39A6-4B5A-875B-DC1BEF8565A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4201</v>
      </c>
      <c r="B2" t="s">
        <v>5456</v>
      </c>
      <c r="E2" t="b">
        <v>1</v>
      </c>
    </row>
    <row r="3" spans="1:5" x14ac:dyDescent="0.25">
      <c r="A3" t="s">
        <v>677</v>
      </c>
      <c r="B3" t="s">
        <v>5457</v>
      </c>
      <c r="E3"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807BE2-08B6-4AE8-A090-B8AAD97567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3663</v>
      </c>
      <c r="B3" t="s">
        <v>5445</v>
      </c>
      <c r="E3" t="b">
        <v>1</v>
      </c>
    </row>
    <row r="4" spans="1:5" x14ac:dyDescent="0.25">
      <c r="A4" t="s">
        <v>5446</v>
      </c>
      <c r="B4" t="s">
        <v>5447</v>
      </c>
      <c r="E4" t="b">
        <v>1</v>
      </c>
    </row>
    <row r="5" spans="1:5" x14ac:dyDescent="0.25">
      <c r="A5" t="s">
        <v>5451</v>
      </c>
      <c r="B5" t="s">
        <v>5452</v>
      </c>
      <c r="E5" t="b">
        <v>1</v>
      </c>
    </row>
    <row r="6" spans="1:5" x14ac:dyDescent="0.25">
      <c r="A6" t="s">
        <v>1951</v>
      </c>
      <c r="B6" t="s">
        <v>5458</v>
      </c>
      <c r="E6" t="b">
        <v>1</v>
      </c>
    </row>
    <row r="7" spans="1:5" x14ac:dyDescent="0.25">
      <c r="A7" t="s">
        <v>1451</v>
      </c>
      <c r="B7" t="s">
        <v>5465</v>
      </c>
      <c r="E7" t="b">
        <v>1</v>
      </c>
    </row>
    <row r="8" spans="1:5" x14ac:dyDescent="0.25">
      <c r="A8" t="s">
        <v>2673</v>
      </c>
      <c r="B8" t="s">
        <v>5467</v>
      </c>
      <c r="E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6F61E-4D59-47E0-BDA4-24FFBFAE8F3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5409</v>
      </c>
      <c r="B3" t="s">
        <v>5410</v>
      </c>
      <c r="E3" t="b">
        <v>1</v>
      </c>
    </row>
    <row r="4" spans="1:5" x14ac:dyDescent="0.25">
      <c r="A4" t="s">
        <v>5416</v>
      </c>
      <c r="B4" t="s">
        <v>5417</v>
      </c>
      <c r="E4" t="b">
        <v>1</v>
      </c>
    </row>
    <row r="5" spans="1:5" x14ac:dyDescent="0.25">
      <c r="A5" t="s">
        <v>5427</v>
      </c>
      <c r="B5" t="s">
        <v>5428</v>
      </c>
      <c r="E5" t="b">
        <v>1</v>
      </c>
    </row>
    <row r="6" spans="1:5" x14ac:dyDescent="0.25">
      <c r="A6" t="s">
        <v>5446</v>
      </c>
      <c r="B6" t="s">
        <v>5447</v>
      </c>
      <c r="E6" t="b">
        <v>1</v>
      </c>
    </row>
    <row r="7" spans="1:5" x14ac:dyDescent="0.25">
      <c r="A7" t="s">
        <v>5451</v>
      </c>
      <c r="B7" t="s">
        <v>5452</v>
      </c>
      <c r="E7" t="b">
        <v>1</v>
      </c>
    </row>
    <row r="8" spans="1:5" x14ac:dyDescent="0.25">
      <c r="A8" t="s">
        <v>4201</v>
      </c>
      <c r="B8" t="s">
        <v>5456</v>
      </c>
      <c r="E8" t="b">
        <v>1</v>
      </c>
    </row>
    <row r="9" spans="1:5" x14ac:dyDescent="0.25">
      <c r="A9" t="s">
        <v>677</v>
      </c>
      <c r="B9" t="s">
        <v>5457</v>
      </c>
      <c r="E9" t="b">
        <v>1</v>
      </c>
    </row>
    <row r="10" spans="1:5" x14ac:dyDescent="0.25">
      <c r="A10" t="s">
        <v>2673</v>
      </c>
      <c r="B10" t="s">
        <v>5467</v>
      </c>
      <c r="E10"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539EE-2D2D-4927-862E-4E5FDA035D1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5043</v>
      </c>
      <c r="B2" t="s">
        <v>5406</v>
      </c>
      <c r="E2" t="b">
        <v>1</v>
      </c>
    </row>
    <row r="3" spans="1:5" x14ac:dyDescent="0.25">
      <c r="A3" t="s">
        <v>4681</v>
      </c>
      <c r="B3" t="s">
        <v>5407</v>
      </c>
      <c r="E3" t="b">
        <v>1</v>
      </c>
    </row>
    <row r="4" spans="1:5" x14ac:dyDescent="0.25">
      <c r="A4" t="s">
        <v>5409</v>
      </c>
      <c r="B4" t="s">
        <v>5410</v>
      </c>
      <c r="E4"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4B4A9-8E0C-463D-9332-FB213642B8B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5446</v>
      </c>
      <c r="B2" t="s">
        <v>5447</v>
      </c>
      <c r="E2" t="b">
        <v>1</v>
      </c>
    </row>
    <row r="3" spans="1:5" x14ac:dyDescent="0.25">
      <c r="A3" t="s">
        <v>5451</v>
      </c>
      <c r="B3" t="s">
        <v>5452</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A5C12-07E4-4381-837B-D085D79E223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5345</v>
      </c>
      <c r="B2" t="s">
        <v>5380</v>
      </c>
      <c r="E2" t="b">
        <v>1</v>
      </c>
    </row>
    <row r="3" spans="1:5" x14ac:dyDescent="0.25">
      <c r="A3" t="s">
        <v>5335</v>
      </c>
      <c r="B3" t="s">
        <v>5394</v>
      </c>
      <c r="E3" t="b">
        <v>1</v>
      </c>
    </row>
    <row r="4" spans="1:5" x14ac:dyDescent="0.25">
      <c r="A4" t="s">
        <v>5414</v>
      </c>
      <c r="B4" t="s">
        <v>5415</v>
      </c>
      <c r="E4" t="b">
        <v>1</v>
      </c>
    </row>
    <row r="5" spans="1:5" x14ac:dyDescent="0.25">
      <c r="A5" t="s">
        <v>5437</v>
      </c>
      <c r="B5" t="s">
        <v>5438</v>
      </c>
      <c r="E5" t="b">
        <v>1</v>
      </c>
    </row>
    <row r="6" spans="1:5" x14ac:dyDescent="0.25">
      <c r="A6" t="s">
        <v>3151</v>
      </c>
      <c r="B6" t="s">
        <v>5455</v>
      </c>
      <c r="E6" t="b">
        <v>1</v>
      </c>
    </row>
    <row r="7" spans="1:5" x14ac:dyDescent="0.25">
      <c r="A7" t="s">
        <v>5301</v>
      </c>
      <c r="B7" t="s">
        <v>5466</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0CE5C-13CB-4BBC-BE2A-86A602B97A6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5347</v>
      </c>
      <c r="B3" t="s">
        <v>5382</v>
      </c>
      <c r="E3" t="b">
        <v>1</v>
      </c>
    </row>
    <row r="4" spans="1:5" x14ac:dyDescent="0.25">
      <c r="A4" t="s">
        <v>5416</v>
      </c>
      <c r="B4" t="s">
        <v>5417</v>
      </c>
      <c r="E4" t="b">
        <v>1</v>
      </c>
    </row>
    <row r="5" spans="1:5" x14ac:dyDescent="0.25">
      <c r="A5" t="s">
        <v>5446</v>
      </c>
      <c r="B5" t="s">
        <v>5447</v>
      </c>
      <c r="E5" t="b">
        <v>1</v>
      </c>
    </row>
    <row r="6" spans="1:5" x14ac:dyDescent="0.25">
      <c r="A6" t="s">
        <v>4201</v>
      </c>
      <c r="B6" t="s">
        <v>5456</v>
      </c>
      <c r="E6" t="b">
        <v>1</v>
      </c>
    </row>
    <row r="7" spans="1:5" x14ac:dyDescent="0.25">
      <c r="A7" t="s">
        <v>677</v>
      </c>
      <c r="B7" t="s">
        <v>5457</v>
      </c>
      <c r="E7" t="b">
        <v>1</v>
      </c>
    </row>
    <row r="8" spans="1:5" x14ac:dyDescent="0.25">
      <c r="A8" t="s">
        <v>2673</v>
      </c>
      <c r="B8" t="s">
        <v>5467</v>
      </c>
      <c r="E8"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ADFB5-CD52-4E18-A615-F6BC7411346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5367</v>
      </c>
      <c r="E2" t="b">
        <v>1</v>
      </c>
    </row>
    <row r="3" spans="1:5" x14ac:dyDescent="0.25">
      <c r="A3" t="s">
        <v>5325</v>
      </c>
      <c r="B3" t="s">
        <v>5371</v>
      </c>
      <c r="E3" t="b">
        <v>1</v>
      </c>
    </row>
    <row r="4" spans="1:5" x14ac:dyDescent="0.25">
      <c r="A4" t="s">
        <v>5345</v>
      </c>
      <c r="B4" t="s">
        <v>5380</v>
      </c>
      <c r="E4" t="b">
        <v>1</v>
      </c>
    </row>
    <row r="5" spans="1:5" x14ac:dyDescent="0.25">
      <c r="A5" t="s">
        <v>5347</v>
      </c>
      <c r="B5" t="s">
        <v>5382</v>
      </c>
      <c r="E5" t="b">
        <v>1</v>
      </c>
    </row>
    <row r="6" spans="1:5" x14ac:dyDescent="0.25">
      <c r="A6" t="s">
        <v>5358</v>
      </c>
      <c r="B6" t="s">
        <v>5395</v>
      </c>
      <c r="E6" t="b">
        <v>1</v>
      </c>
    </row>
    <row r="7" spans="1:5" x14ac:dyDescent="0.25">
      <c r="A7" t="s">
        <v>5356</v>
      </c>
      <c r="B7" t="s">
        <v>5398</v>
      </c>
      <c r="E7" t="b">
        <v>1</v>
      </c>
    </row>
    <row r="8" spans="1:5" x14ac:dyDescent="0.25">
      <c r="A8" t="s">
        <v>5400</v>
      </c>
      <c r="B8" t="s">
        <v>5401</v>
      </c>
      <c r="E8" t="b">
        <v>1</v>
      </c>
    </row>
    <row r="9" spans="1:5" x14ac:dyDescent="0.25">
      <c r="A9" t="s">
        <v>5433</v>
      </c>
      <c r="B9" t="s">
        <v>5434</v>
      </c>
      <c r="E9" t="b">
        <v>1</v>
      </c>
    </row>
    <row r="10" spans="1:5" x14ac:dyDescent="0.25">
      <c r="A10" t="s">
        <v>5435</v>
      </c>
      <c r="B10" t="s">
        <v>5436</v>
      </c>
      <c r="E10" t="b">
        <v>1</v>
      </c>
    </row>
    <row r="11" spans="1:5" x14ac:dyDescent="0.25">
      <c r="A11" t="s">
        <v>5437</v>
      </c>
      <c r="B11" t="s">
        <v>5438</v>
      </c>
      <c r="E11" t="b">
        <v>1</v>
      </c>
    </row>
    <row r="12" spans="1:5" x14ac:dyDescent="0.25">
      <c r="A12" t="s">
        <v>3151</v>
      </c>
      <c r="B12" t="s">
        <v>5455</v>
      </c>
      <c r="E12" t="b">
        <v>1</v>
      </c>
    </row>
    <row r="13" spans="1:5" x14ac:dyDescent="0.25">
      <c r="A13" t="s">
        <v>4201</v>
      </c>
      <c r="B13" t="s">
        <v>5456</v>
      </c>
      <c r="E13" t="b">
        <v>1</v>
      </c>
    </row>
    <row r="14" spans="1:5" x14ac:dyDescent="0.25">
      <c r="A14" t="s">
        <v>677</v>
      </c>
      <c r="B14" t="s">
        <v>5457</v>
      </c>
      <c r="E1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7BFF4-BA02-4D2D-93A0-B62701B6435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5427</v>
      </c>
      <c r="B3" t="s">
        <v>5428</v>
      </c>
      <c r="E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D4E19-4C2D-4870-9349-52B91F29912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5427</v>
      </c>
      <c r="B3" t="s">
        <v>5428</v>
      </c>
      <c r="E3" t="b">
        <v>1</v>
      </c>
    </row>
    <row r="4" spans="1:5" x14ac:dyDescent="0.25">
      <c r="A4" t="s">
        <v>4201</v>
      </c>
      <c r="B4" t="s">
        <v>5456</v>
      </c>
      <c r="E4" t="b">
        <v>1</v>
      </c>
    </row>
    <row r="5" spans="1:5" x14ac:dyDescent="0.25">
      <c r="A5" t="s">
        <v>677</v>
      </c>
      <c r="B5" t="s">
        <v>5457</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2CF0D-6729-48F6-9901-8BAE27A62FF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5367</v>
      </c>
      <c r="E2" t="b">
        <v>1</v>
      </c>
    </row>
    <row r="3" spans="1:5" x14ac:dyDescent="0.25">
      <c r="A3" t="s">
        <v>5325</v>
      </c>
      <c r="B3" t="s">
        <v>5371</v>
      </c>
      <c r="E3" t="b">
        <v>1</v>
      </c>
    </row>
    <row r="4" spans="1:5" x14ac:dyDescent="0.25">
      <c r="A4" t="s">
        <v>5345</v>
      </c>
      <c r="B4" t="s">
        <v>5380</v>
      </c>
      <c r="E4" t="b">
        <v>1</v>
      </c>
    </row>
    <row r="5" spans="1:5" x14ac:dyDescent="0.25">
      <c r="A5" t="s">
        <v>5347</v>
      </c>
      <c r="B5" t="s">
        <v>5382</v>
      </c>
      <c r="E5" t="b">
        <v>1</v>
      </c>
    </row>
    <row r="6" spans="1:5" x14ac:dyDescent="0.25">
      <c r="A6" t="s">
        <v>5358</v>
      </c>
      <c r="B6" t="s">
        <v>5395</v>
      </c>
      <c r="E6" t="b">
        <v>1</v>
      </c>
    </row>
    <row r="7" spans="1:5" x14ac:dyDescent="0.25">
      <c r="A7" t="s">
        <v>5356</v>
      </c>
      <c r="B7" t="s">
        <v>5398</v>
      </c>
      <c r="E7" t="b">
        <v>1</v>
      </c>
    </row>
    <row r="8" spans="1:5" x14ac:dyDescent="0.25">
      <c r="A8" t="s">
        <v>5400</v>
      </c>
      <c r="B8" t="s">
        <v>5401</v>
      </c>
      <c r="E8" t="b">
        <v>1</v>
      </c>
    </row>
    <row r="9" spans="1:5" x14ac:dyDescent="0.25">
      <c r="A9" t="s">
        <v>5433</v>
      </c>
      <c r="B9" t="s">
        <v>5434</v>
      </c>
      <c r="E9" t="b">
        <v>1</v>
      </c>
    </row>
    <row r="10" spans="1:5" x14ac:dyDescent="0.25">
      <c r="A10" t="s">
        <v>5435</v>
      </c>
      <c r="B10" t="s">
        <v>5436</v>
      </c>
      <c r="E10" t="b">
        <v>1</v>
      </c>
    </row>
    <row r="11" spans="1:5" x14ac:dyDescent="0.25">
      <c r="A11" t="s">
        <v>5437</v>
      </c>
      <c r="B11" t="s">
        <v>5438</v>
      </c>
      <c r="E11" t="b">
        <v>1</v>
      </c>
    </row>
    <row r="12" spans="1:5" x14ac:dyDescent="0.25">
      <c r="A12" t="s">
        <v>3151</v>
      </c>
      <c r="B12" t="s">
        <v>5455</v>
      </c>
      <c r="E12" t="b">
        <v>1</v>
      </c>
    </row>
    <row r="13" spans="1:5" x14ac:dyDescent="0.25">
      <c r="A13" t="s">
        <v>4201</v>
      </c>
      <c r="B13" t="s">
        <v>5456</v>
      </c>
      <c r="E13" t="b">
        <v>1</v>
      </c>
    </row>
    <row r="14" spans="1:5" x14ac:dyDescent="0.25">
      <c r="A14" t="s">
        <v>677</v>
      </c>
      <c r="B14" t="s">
        <v>5457</v>
      </c>
      <c r="E1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E9489-3135-4550-90F2-787596934D2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3129</v>
      </c>
      <c r="B3" t="s">
        <v>5408</v>
      </c>
      <c r="E3" t="b">
        <v>1</v>
      </c>
    </row>
    <row r="4" spans="1:5" x14ac:dyDescent="0.25">
      <c r="A4" t="s">
        <v>5446</v>
      </c>
      <c r="B4" t="s">
        <v>5447</v>
      </c>
      <c r="E4" t="b">
        <v>1</v>
      </c>
    </row>
    <row r="5" spans="1:5" x14ac:dyDescent="0.25">
      <c r="A5" t="s">
        <v>4201</v>
      </c>
      <c r="B5" t="s">
        <v>5456</v>
      </c>
      <c r="E5" t="b">
        <v>1</v>
      </c>
    </row>
    <row r="6" spans="1:5" x14ac:dyDescent="0.25">
      <c r="A6" t="s">
        <v>677</v>
      </c>
      <c r="B6" t="s">
        <v>5457</v>
      </c>
      <c r="E6"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18A8FE-573F-4D16-B2B4-501B1683477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5368</v>
      </c>
      <c r="E2" t="b">
        <v>1</v>
      </c>
    </row>
    <row r="3" spans="1:5" x14ac:dyDescent="0.25">
      <c r="A3" t="s">
        <v>5321</v>
      </c>
      <c r="B3" t="s">
        <v>5369</v>
      </c>
      <c r="E3" t="b">
        <v>1</v>
      </c>
    </row>
    <row r="4" spans="1:5" x14ac:dyDescent="0.25">
      <c r="A4" t="s">
        <v>5354</v>
      </c>
      <c r="B4" t="s">
        <v>5372</v>
      </c>
      <c r="E4" t="b">
        <v>1</v>
      </c>
    </row>
    <row r="5" spans="1:5" x14ac:dyDescent="0.25">
      <c r="A5" t="s">
        <v>5338</v>
      </c>
      <c r="B5" t="s">
        <v>5377</v>
      </c>
      <c r="E5" t="b">
        <v>1</v>
      </c>
    </row>
    <row r="6" spans="1:5" x14ac:dyDescent="0.25">
      <c r="A6" t="s">
        <v>5347</v>
      </c>
      <c r="B6" t="s">
        <v>5382</v>
      </c>
      <c r="E6" t="b">
        <v>1</v>
      </c>
    </row>
    <row r="7" spans="1:5" x14ac:dyDescent="0.25">
      <c r="A7" t="s">
        <v>5416</v>
      </c>
      <c r="B7" t="s">
        <v>5417</v>
      </c>
      <c r="E7" t="b">
        <v>1</v>
      </c>
    </row>
    <row r="8" spans="1:5" x14ac:dyDescent="0.25">
      <c r="A8" t="s">
        <v>5422</v>
      </c>
      <c r="B8" t="s">
        <v>5423</v>
      </c>
      <c r="E8" t="b">
        <v>1</v>
      </c>
    </row>
    <row r="9" spans="1:5" x14ac:dyDescent="0.25">
      <c r="A9" t="s">
        <v>5427</v>
      </c>
      <c r="B9" t="s">
        <v>5428</v>
      </c>
      <c r="E9" t="b">
        <v>1</v>
      </c>
    </row>
    <row r="10" spans="1:5" x14ac:dyDescent="0.25">
      <c r="A10" t="s">
        <v>5446</v>
      </c>
      <c r="B10" t="s">
        <v>5447</v>
      </c>
      <c r="E10" t="b">
        <v>1</v>
      </c>
    </row>
    <row r="11" spans="1:5" x14ac:dyDescent="0.25">
      <c r="A11" t="s">
        <v>5453</v>
      </c>
      <c r="B11" t="s">
        <v>5454</v>
      </c>
      <c r="E11" t="b">
        <v>1</v>
      </c>
    </row>
    <row r="12" spans="1:5" x14ac:dyDescent="0.25">
      <c r="A12" t="s">
        <v>4201</v>
      </c>
      <c r="B12" t="s">
        <v>5456</v>
      </c>
      <c r="E12" t="b">
        <v>1</v>
      </c>
    </row>
    <row r="13" spans="1:5" x14ac:dyDescent="0.25">
      <c r="A13" t="s">
        <v>677</v>
      </c>
      <c r="B13" t="s">
        <v>5457</v>
      </c>
      <c r="E13" t="b">
        <v>1</v>
      </c>
    </row>
    <row r="14" spans="1:5" x14ac:dyDescent="0.25">
      <c r="A14" t="s">
        <v>2673</v>
      </c>
      <c r="B14" t="s">
        <v>5467</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528D2-43F1-4ACC-8E54-DBCA03D3AFF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5340</v>
      </c>
      <c r="B2" t="s">
        <v>5376</v>
      </c>
      <c r="E2" t="b">
        <v>1</v>
      </c>
    </row>
    <row r="3" spans="1:5" x14ac:dyDescent="0.25">
      <c r="A3" t="s">
        <v>5345</v>
      </c>
      <c r="B3" t="s">
        <v>5380</v>
      </c>
      <c r="E3" t="b">
        <v>1</v>
      </c>
    </row>
    <row r="4" spans="1:5" x14ac:dyDescent="0.25">
      <c r="A4" t="s">
        <v>5358</v>
      </c>
      <c r="B4" t="s">
        <v>5395</v>
      </c>
      <c r="E4" t="b">
        <v>1</v>
      </c>
    </row>
    <row r="5" spans="1:5" x14ac:dyDescent="0.25">
      <c r="A5" t="s">
        <v>5400</v>
      </c>
      <c r="B5" t="s">
        <v>5401</v>
      </c>
      <c r="E5" t="b">
        <v>1</v>
      </c>
    </row>
    <row r="6" spans="1:5" x14ac:dyDescent="0.25">
      <c r="A6" t="s">
        <v>5433</v>
      </c>
      <c r="B6" t="s">
        <v>5434</v>
      </c>
      <c r="E6" t="b">
        <v>1</v>
      </c>
    </row>
    <row r="7" spans="1:5" x14ac:dyDescent="0.25">
      <c r="A7" t="s">
        <v>5437</v>
      </c>
      <c r="B7" t="s">
        <v>5438</v>
      </c>
      <c r="E7" t="b">
        <v>1</v>
      </c>
    </row>
    <row r="8" spans="1:5" x14ac:dyDescent="0.25">
      <c r="A8" t="s">
        <v>3151</v>
      </c>
      <c r="B8" t="s">
        <v>5455</v>
      </c>
      <c r="E8" t="b">
        <v>1</v>
      </c>
    </row>
    <row r="9" spans="1:5" x14ac:dyDescent="0.25">
      <c r="A9" t="s">
        <v>4201</v>
      </c>
      <c r="B9" t="s">
        <v>5456</v>
      </c>
      <c r="E9" t="b">
        <v>1</v>
      </c>
    </row>
    <row r="10" spans="1:5" x14ac:dyDescent="0.25">
      <c r="A10" t="s">
        <v>677</v>
      </c>
      <c r="B10" t="s">
        <v>5457</v>
      </c>
      <c r="E10"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6A418-EFC0-491E-AC7B-88097E23D64C}">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5367</v>
      </c>
      <c r="E2" t="b">
        <v>1</v>
      </c>
    </row>
    <row r="3" spans="1:5" x14ac:dyDescent="0.25">
      <c r="A3" t="s">
        <v>5321</v>
      </c>
      <c r="B3" t="s">
        <v>5369</v>
      </c>
      <c r="E3" t="b">
        <v>1</v>
      </c>
    </row>
    <row r="4" spans="1:5" x14ac:dyDescent="0.25">
      <c r="A4" t="s">
        <v>5325</v>
      </c>
      <c r="B4" t="s">
        <v>5371</v>
      </c>
      <c r="E4" t="b">
        <v>1</v>
      </c>
    </row>
    <row r="5" spans="1:5" x14ac:dyDescent="0.25">
      <c r="A5" t="s">
        <v>5338</v>
      </c>
      <c r="B5" t="s">
        <v>5377</v>
      </c>
      <c r="E5" t="b">
        <v>1</v>
      </c>
    </row>
    <row r="6" spans="1:5" x14ac:dyDescent="0.25">
      <c r="A6" t="s">
        <v>5345</v>
      </c>
      <c r="B6" t="s">
        <v>5380</v>
      </c>
      <c r="E6" t="b">
        <v>1</v>
      </c>
    </row>
    <row r="7" spans="1:5" x14ac:dyDescent="0.25">
      <c r="A7" t="s">
        <v>5347</v>
      </c>
      <c r="B7" t="s">
        <v>5382</v>
      </c>
      <c r="E7" t="b">
        <v>1</v>
      </c>
    </row>
    <row r="8" spans="1:5" x14ac:dyDescent="0.25">
      <c r="A8" t="s">
        <v>5358</v>
      </c>
      <c r="B8" t="s">
        <v>5395</v>
      </c>
      <c r="E8" t="b">
        <v>1</v>
      </c>
    </row>
    <row r="9" spans="1:5" x14ac:dyDescent="0.25">
      <c r="A9" t="s">
        <v>3661</v>
      </c>
      <c r="B9" t="s">
        <v>5397</v>
      </c>
      <c r="E9" t="b">
        <v>1</v>
      </c>
    </row>
    <row r="10" spans="1:5" x14ac:dyDescent="0.25">
      <c r="A10" t="s">
        <v>5356</v>
      </c>
      <c r="B10" t="s">
        <v>5398</v>
      </c>
      <c r="E10" t="b">
        <v>1</v>
      </c>
    </row>
    <row r="11" spans="1:5" x14ac:dyDescent="0.25">
      <c r="A11" t="s">
        <v>5400</v>
      </c>
      <c r="B11" t="s">
        <v>5401</v>
      </c>
      <c r="E11" t="b">
        <v>1</v>
      </c>
    </row>
    <row r="12" spans="1:5" x14ac:dyDescent="0.25">
      <c r="A12" t="s">
        <v>5433</v>
      </c>
      <c r="B12" t="s">
        <v>5434</v>
      </c>
      <c r="E12" t="b">
        <v>1</v>
      </c>
    </row>
    <row r="13" spans="1:5" x14ac:dyDescent="0.25">
      <c r="A13" t="s">
        <v>5435</v>
      </c>
      <c r="B13" t="s">
        <v>5436</v>
      </c>
      <c r="E13" t="b">
        <v>1</v>
      </c>
    </row>
    <row r="14" spans="1:5" x14ac:dyDescent="0.25">
      <c r="A14" t="s">
        <v>5437</v>
      </c>
      <c r="B14" t="s">
        <v>5438</v>
      </c>
      <c r="E14" t="b">
        <v>1</v>
      </c>
    </row>
    <row r="15" spans="1:5" x14ac:dyDescent="0.25">
      <c r="A15" t="s">
        <v>5446</v>
      </c>
      <c r="B15" t="s">
        <v>5447</v>
      </c>
      <c r="E15" t="b">
        <v>1</v>
      </c>
    </row>
    <row r="16" spans="1:5" x14ac:dyDescent="0.25">
      <c r="A16" t="s">
        <v>3151</v>
      </c>
      <c r="B16" t="s">
        <v>5455</v>
      </c>
      <c r="E16" t="b">
        <v>1</v>
      </c>
    </row>
    <row r="17" spans="1:5" x14ac:dyDescent="0.25">
      <c r="A17" t="s">
        <v>4201</v>
      </c>
      <c r="B17" t="s">
        <v>5456</v>
      </c>
      <c r="E17" t="b">
        <v>1</v>
      </c>
    </row>
    <row r="18" spans="1:5" x14ac:dyDescent="0.25">
      <c r="A18" t="s">
        <v>677</v>
      </c>
      <c r="B18" t="s">
        <v>5457</v>
      </c>
      <c r="E18"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F7E9C4-6EF8-4FA4-8350-118C1C47BD09}">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5404</v>
      </c>
      <c r="B3" t="s">
        <v>5405</v>
      </c>
      <c r="E3" t="b">
        <v>1</v>
      </c>
    </row>
    <row r="4" spans="1:5" x14ac:dyDescent="0.25">
      <c r="A4" t="s">
        <v>5446</v>
      </c>
      <c r="B4" t="s">
        <v>5447</v>
      </c>
      <c r="E4" t="b">
        <v>1</v>
      </c>
    </row>
    <row r="5" spans="1:5" x14ac:dyDescent="0.25">
      <c r="A5" t="s">
        <v>5451</v>
      </c>
      <c r="B5" t="s">
        <v>5452</v>
      </c>
      <c r="E5" t="b">
        <v>1</v>
      </c>
    </row>
    <row r="6" spans="1:5" x14ac:dyDescent="0.25">
      <c r="A6" t="s">
        <v>4201</v>
      </c>
      <c r="B6" t="s">
        <v>5456</v>
      </c>
      <c r="E6" t="b">
        <v>1</v>
      </c>
    </row>
    <row r="7" spans="1:5" x14ac:dyDescent="0.25">
      <c r="A7" t="s">
        <v>677</v>
      </c>
      <c r="B7" t="s">
        <v>5457</v>
      </c>
      <c r="E7" t="b">
        <v>1</v>
      </c>
    </row>
    <row r="8" spans="1:5" x14ac:dyDescent="0.25">
      <c r="A8" t="s">
        <v>2673</v>
      </c>
      <c r="B8" t="s">
        <v>5467</v>
      </c>
      <c r="E8"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EB946-3CBD-49B2-8450-5B4AE92802A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5368</v>
      </c>
      <c r="E2" t="b">
        <v>1</v>
      </c>
    </row>
    <row r="3" spans="1:5" x14ac:dyDescent="0.25">
      <c r="A3" t="s">
        <v>5409</v>
      </c>
      <c r="B3" t="s">
        <v>5410</v>
      </c>
      <c r="E3" t="b">
        <v>1</v>
      </c>
    </row>
    <row r="4" spans="1:5" x14ac:dyDescent="0.25">
      <c r="A4" t="s">
        <v>5453</v>
      </c>
      <c r="B4" t="s">
        <v>5454</v>
      </c>
      <c r="E4" t="b">
        <v>1</v>
      </c>
    </row>
    <row r="5" spans="1:5" x14ac:dyDescent="0.25">
      <c r="A5" t="s">
        <v>4201</v>
      </c>
      <c r="B5" t="s">
        <v>5456</v>
      </c>
      <c r="E5" t="b">
        <v>1</v>
      </c>
    </row>
    <row r="6" spans="1:5" x14ac:dyDescent="0.25">
      <c r="A6" t="s">
        <v>677</v>
      </c>
      <c r="B6" t="s">
        <v>5457</v>
      </c>
      <c r="E6"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C76BA-271D-4D50-AC07-AFF165C0334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5368</v>
      </c>
      <c r="E2" t="b">
        <v>1</v>
      </c>
    </row>
    <row r="3" spans="1:5" x14ac:dyDescent="0.25">
      <c r="A3" t="s">
        <v>5349</v>
      </c>
      <c r="B3" t="s">
        <v>5381</v>
      </c>
      <c r="E3" t="b">
        <v>1</v>
      </c>
    </row>
    <row r="4" spans="1:5" x14ac:dyDescent="0.25">
      <c r="A4" t="s">
        <v>5347</v>
      </c>
      <c r="B4" t="s">
        <v>5382</v>
      </c>
      <c r="E4" t="b">
        <v>1</v>
      </c>
    </row>
    <row r="5" spans="1:5" x14ac:dyDescent="0.25">
      <c r="A5" t="s">
        <v>5446</v>
      </c>
      <c r="B5" t="s">
        <v>5447</v>
      </c>
      <c r="E5" t="b">
        <v>1</v>
      </c>
    </row>
    <row r="6" spans="1:5" x14ac:dyDescent="0.25">
      <c r="A6" t="s">
        <v>5453</v>
      </c>
      <c r="B6" t="s">
        <v>5454</v>
      </c>
      <c r="E6" t="b">
        <v>1</v>
      </c>
    </row>
    <row r="7" spans="1:5" x14ac:dyDescent="0.25">
      <c r="A7" t="s">
        <v>4201</v>
      </c>
      <c r="B7" t="s">
        <v>5456</v>
      </c>
      <c r="E7" t="b">
        <v>1</v>
      </c>
    </row>
    <row r="8" spans="1:5" x14ac:dyDescent="0.25">
      <c r="A8" t="s">
        <v>677</v>
      </c>
      <c r="B8" t="s">
        <v>5457</v>
      </c>
      <c r="E8" t="b">
        <v>1</v>
      </c>
    </row>
    <row r="9" spans="1:5" x14ac:dyDescent="0.25">
      <c r="A9" t="s">
        <v>2673</v>
      </c>
      <c r="B9" t="s">
        <v>5467</v>
      </c>
      <c r="E9"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8D37D-5838-4000-8002-22A239D78D6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0EA75-73E6-45CE-8A29-3195D92B0B6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5345</v>
      </c>
      <c r="B3" t="s">
        <v>5380</v>
      </c>
      <c r="E3" t="b">
        <v>1</v>
      </c>
    </row>
    <row r="4" spans="1:5" x14ac:dyDescent="0.25">
      <c r="A4" t="s">
        <v>5347</v>
      </c>
      <c r="B4" t="s">
        <v>5382</v>
      </c>
      <c r="E4" t="b">
        <v>1</v>
      </c>
    </row>
    <row r="5" spans="1:5" x14ac:dyDescent="0.25">
      <c r="A5" t="s">
        <v>5358</v>
      </c>
      <c r="B5" t="s">
        <v>5395</v>
      </c>
      <c r="E5" t="b">
        <v>1</v>
      </c>
    </row>
    <row r="6" spans="1:5" x14ac:dyDescent="0.25">
      <c r="A6" t="s">
        <v>5400</v>
      </c>
      <c r="B6" t="s">
        <v>5401</v>
      </c>
      <c r="E6" t="b">
        <v>1</v>
      </c>
    </row>
    <row r="7" spans="1:5" x14ac:dyDescent="0.25">
      <c r="A7" t="s">
        <v>5433</v>
      </c>
      <c r="B7" t="s">
        <v>5434</v>
      </c>
      <c r="E7" t="b">
        <v>1</v>
      </c>
    </row>
    <row r="8" spans="1:5" x14ac:dyDescent="0.25">
      <c r="A8" t="s">
        <v>3151</v>
      </c>
      <c r="B8" t="s">
        <v>5455</v>
      </c>
      <c r="E8" t="b">
        <v>1</v>
      </c>
    </row>
    <row r="9" spans="1:5" x14ac:dyDescent="0.25">
      <c r="A9" t="s">
        <v>4201</v>
      </c>
      <c r="B9" t="s">
        <v>5456</v>
      </c>
      <c r="E9" t="b">
        <v>1</v>
      </c>
    </row>
    <row r="10" spans="1:5" x14ac:dyDescent="0.25">
      <c r="A10" t="s">
        <v>677</v>
      </c>
      <c r="B10" t="s">
        <v>5457</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7B0F6-4C6B-4498-A6EC-4B267D5313FE}">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5354</v>
      </c>
      <c r="B2" t="s">
        <v>5372</v>
      </c>
      <c r="E2" t="b">
        <v>1</v>
      </c>
    </row>
    <row r="3" spans="1:5" x14ac:dyDescent="0.25">
      <c r="A3" t="s">
        <v>5360</v>
      </c>
      <c r="B3" t="s">
        <v>5375</v>
      </c>
      <c r="E3" t="b">
        <v>1</v>
      </c>
    </row>
    <row r="4" spans="1:5" x14ac:dyDescent="0.25">
      <c r="A4" t="s">
        <v>5349</v>
      </c>
      <c r="B4" t="s">
        <v>5381</v>
      </c>
      <c r="E4" t="b">
        <v>1</v>
      </c>
    </row>
    <row r="5" spans="1:5" x14ac:dyDescent="0.25">
      <c r="A5" t="s">
        <v>5347</v>
      </c>
      <c r="B5" t="s">
        <v>5382</v>
      </c>
      <c r="E5" t="b">
        <v>1</v>
      </c>
    </row>
    <row r="6" spans="1:5" x14ac:dyDescent="0.25">
      <c r="A6" t="s">
        <v>5414</v>
      </c>
      <c r="B6" t="s">
        <v>5415</v>
      </c>
      <c r="E6" t="b">
        <v>1</v>
      </c>
    </row>
    <row r="7" spans="1:5" x14ac:dyDescent="0.25">
      <c r="A7" t="s">
        <v>5427</v>
      </c>
      <c r="B7" t="s">
        <v>5428</v>
      </c>
      <c r="E7" t="b">
        <v>1</v>
      </c>
    </row>
    <row r="8" spans="1:5" x14ac:dyDescent="0.25">
      <c r="A8" t="s">
        <v>5433</v>
      </c>
      <c r="B8" t="s">
        <v>5434</v>
      </c>
      <c r="E8" t="b">
        <v>1</v>
      </c>
    </row>
    <row r="9" spans="1:5" x14ac:dyDescent="0.25">
      <c r="A9" t="s">
        <v>5437</v>
      </c>
      <c r="B9" t="s">
        <v>5438</v>
      </c>
      <c r="E9" t="b">
        <v>1</v>
      </c>
    </row>
    <row r="10" spans="1:5" x14ac:dyDescent="0.25">
      <c r="A10" t="s">
        <v>5446</v>
      </c>
      <c r="B10" t="s">
        <v>5447</v>
      </c>
      <c r="E10" t="b">
        <v>1</v>
      </c>
    </row>
    <row r="11" spans="1:5" x14ac:dyDescent="0.25">
      <c r="A11" t="s">
        <v>5453</v>
      </c>
      <c r="B11" t="s">
        <v>5454</v>
      </c>
      <c r="E11" t="b">
        <v>1</v>
      </c>
    </row>
    <row r="12" spans="1:5" x14ac:dyDescent="0.25">
      <c r="A12" t="s">
        <v>4201</v>
      </c>
      <c r="B12" t="s">
        <v>5456</v>
      </c>
      <c r="E12" t="b">
        <v>1</v>
      </c>
    </row>
    <row r="13" spans="1:5" x14ac:dyDescent="0.25">
      <c r="A13" t="s">
        <v>677</v>
      </c>
      <c r="B13" t="s">
        <v>5457</v>
      </c>
      <c r="E13" t="b">
        <v>1</v>
      </c>
    </row>
    <row r="14" spans="1:5" x14ac:dyDescent="0.25">
      <c r="A14" t="s">
        <v>2673</v>
      </c>
      <c r="B14" t="s">
        <v>5467</v>
      </c>
      <c r="E14"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2E635-81CF-4BD1-97A8-CD721BD7F79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5338</v>
      </c>
      <c r="B3" t="s">
        <v>5377</v>
      </c>
      <c r="E3" t="b">
        <v>1</v>
      </c>
    </row>
    <row r="4" spans="1:5" x14ac:dyDescent="0.25">
      <c r="A4" t="s">
        <v>5347</v>
      </c>
      <c r="B4" t="s">
        <v>5382</v>
      </c>
      <c r="E4" t="b">
        <v>1</v>
      </c>
    </row>
    <row r="5" spans="1:5" x14ac:dyDescent="0.25">
      <c r="A5" t="s">
        <v>5400</v>
      </c>
      <c r="B5" t="s">
        <v>5401</v>
      </c>
      <c r="E5" t="b">
        <v>1</v>
      </c>
    </row>
    <row r="6" spans="1:5" x14ac:dyDescent="0.25">
      <c r="A6" t="s">
        <v>5416</v>
      </c>
      <c r="B6" t="s">
        <v>5417</v>
      </c>
      <c r="E6" t="b">
        <v>1</v>
      </c>
    </row>
    <row r="7" spans="1:5" x14ac:dyDescent="0.25">
      <c r="A7" t="s">
        <v>5433</v>
      </c>
      <c r="B7" t="s">
        <v>5434</v>
      </c>
      <c r="E7" t="b">
        <v>1</v>
      </c>
    </row>
    <row r="8" spans="1:5" x14ac:dyDescent="0.25">
      <c r="A8" t="s">
        <v>5437</v>
      </c>
      <c r="B8" t="s">
        <v>5438</v>
      </c>
      <c r="E8" t="b">
        <v>1</v>
      </c>
    </row>
    <row r="9" spans="1:5" x14ac:dyDescent="0.25">
      <c r="A9" t="s">
        <v>4201</v>
      </c>
      <c r="B9" t="s">
        <v>5456</v>
      </c>
      <c r="E9" t="b">
        <v>1</v>
      </c>
    </row>
    <row r="10" spans="1:5" x14ac:dyDescent="0.25">
      <c r="A10" t="s">
        <v>677</v>
      </c>
      <c r="B10" t="s">
        <v>5457</v>
      </c>
      <c r="E10" t="b">
        <v>1</v>
      </c>
    </row>
    <row r="11" spans="1:5" x14ac:dyDescent="0.25">
      <c r="A11" t="s">
        <v>2673</v>
      </c>
      <c r="B11" t="s">
        <v>5467</v>
      </c>
      <c r="E11"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1FBFC-F675-4638-A520-F2C154E2915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5368</v>
      </c>
      <c r="E2" t="b">
        <v>1</v>
      </c>
    </row>
    <row r="3" spans="1:5" x14ac:dyDescent="0.25">
      <c r="A3" t="s">
        <v>5349</v>
      </c>
      <c r="B3" t="s">
        <v>5381</v>
      </c>
      <c r="E3" t="b">
        <v>1</v>
      </c>
    </row>
    <row r="4" spans="1:5" x14ac:dyDescent="0.25">
      <c r="A4" t="s">
        <v>5347</v>
      </c>
      <c r="B4" t="s">
        <v>5382</v>
      </c>
      <c r="E4" t="b">
        <v>1</v>
      </c>
    </row>
    <row r="5" spans="1:5" x14ac:dyDescent="0.25">
      <c r="A5" t="s">
        <v>5427</v>
      </c>
      <c r="B5" t="s">
        <v>5428</v>
      </c>
      <c r="E5" t="b">
        <v>1</v>
      </c>
    </row>
    <row r="6" spans="1:5" x14ac:dyDescent="0.25">
      <c r="A6" t="s">
        <v>5446</v>
      </c>
      <c r="B6" t="s">
        <v>5447</v>
      </c>
      <c r="E6" t="b">
        <v>1</v>
      </c>
    </row>
    <row r="7" spans="1:5" x14ac:dyDescent="0.25">
      <c r="A7" t="s">
        <v>5453</v>
      </c>
      <c r="B7" t="s">
        <v>5454</v>
      </c>
      <c r="E7" t="b">
        <v>1</v>
      </c>
    </row>
    <row r="8" spans="1:5" x14ac:dyDescent="0.25">
      <c r="A8" t="s">
        <v>4201</v>
      </c>
      <c r="B8" t="s">
        <v>5456</v>
      </c>
      <c r="E8" t="b">
        <v>1</v>
      </c>
    </row>
    <row r="9" spans="1:5" x14ac:dyDescent="0.25">
      <c r="A9" t="s">
        <v>677</v>
      </c>
      <c r="B9" t="s">
        <v>5457</v>
      </c>
      <c r="E9"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BEE8E-BB75-4C9A-93C2-E3EE56D58CC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1257</v>
      </c>
      <c r="B2" t="s">
        <v>5383</v>
      </c>
      <c r="E2" t="b">
        <v>1</v>
      </c>
    </row>
    <row r="3" spans="1:5" x14ac:dyDescent="0.25">
      <c r="A3" t="s">
        <v>5384</v>
      </c>
      <c r="B3" t="s">
        <v>5385</v>
      </c>
      <c r="E3" t="b">
        <v>1</v>
      </c>
    </row>
    <row r="4" spans="1:5" x14ac:dyDescent="0.25">
      <c r="A4" t="s">
        <v>2539</v>
      </c>
      <c r="B4" t="s">
        <v>5386</v>
      </c>
      <c r="E4" t="b">
        <v>1</v>
      </c>
    </row>
    <row r="5" spans="1:5" x14ac:dyDescent="0.25">
      <c r="A5" t="s">
        <v>3759</v>
      </c>
      <c r="B5" t="s">
        <v>5387</v>
      </c>
      <c r="E5" t="b">
        <v>1</v>
      </c>
    </row>
    <row r="6" spans="1:5" x14ac:dyDescent="0.25">
      <c r="A6" t="s">
        <v>3619</v>
      </c>
      <c r="B6" t="s">
        <v>5388</v>
      </c>
      <c r="E6" t="b">
        <v>1</v>
      </c>
    </row>
    <row r="7" spans="1:5" x14ac:dyDescent="0.25">
      <c r="A7" t="s">
        <v>5389</v>
      </c>
      <c r="B7" t="s">
        <v>5390</v>
      </c>
      <c r="E7" t="b">
        <v>1</v>
      </c>
    </row>
    <row r="8" spans="1:5" x14ac:dyDescent="0.25">
      <c r="A8" t="s">
        <v>3039</v>
      </c>
      <c r="B8" t="s">
        <v>5419</v>
      </c>
      <c r="E8" t="b">
        <v>1</v>
      </c>
    </row>
    <row r="9" spans="1:5" x14ac:dyDescent="0.25">
      <c r="A9" t="s">
        <v>4201</v>
      </c>
      <c r="B9" t="s">
        <v>5456</v>
      </c>
      <c r="E9" t="b">
        <v>1</v>
      </c>
    </row>
    <row r="10" spans="1:5" x14ac:dyDescent="0.25">
      <c r="A10" t="s">
        <v>677</v>
      </c>
      <c r="B10" t="s">
        <v>5457</v>
      </c>
      <c r="E10" t="b">
        <v>1</v>
      </c>
    </row>
    <row r="11" spans="1:5" x14ac:dyDescent="0.25">
      <c r="A11" t="s">
        <v>2673</v>
      </c>
      <c r="B11" t="s">
        <v>5467</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56592-6097-4B4F-9657-969FBAC21D3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2757</v>
      </c>
      <c r="B3" t="s">
        <v>5379</v>
      </c>
      <c r="E3" t="b">
        <v>1</v>
      </c>
    </row>
    <row r="4" spans="1:5" x14ac:dyDescent="0.25">
      <c r="A4" t="s">
        <v>5347</v>
      </c>
      <c r="B4" t="s">
        <v>5382</v>
      </c>
      <c r="E4" t="b">
        <v>1</v>
      </c>
    </row>
    <row r="5" spans="1:5" x14ac:dyDescent="0.25">
      <c r="A5" t="s">
        <v>2229</v>
      </c>
      <c r="B5" t="s">
        <v>5442</v>
      </c>
      <c r="E5" t="b">
        <v>1</v>
      </c>
    </row>
    <row r="6" spans="1:5" x14ac:dyDescent="0.25">
      <c r="A6" t="s">
        <v>1667</v>
      </c>
      <c r="B6" t="s">
        <v>5443</v>
      </c>
      <c r="E6" t="b">
        <v>1</v>
      </c>
    </row>
    <row r="7" spans="1:5" x14ac:dyDescent="0.25">
      <c r="A7" t="s">
        <v>1981</v>
      </c>
      <c r="B7" t="s">
        <v>5444</v>
      </c>
      <c r="E7" t="b">
        <v>1</v>
      </c>
    </row>
    <row r="8" spans="1:5" x14ac:dyDescent="0.25">
      <c r="A8" t="s">
        <v>4201</v>
      </c>
      <c r="B8" t="s">
        <v>5456</v>
      </c>
      <c r="E8" t="b">
        <v>1</v>
      </c>
    </row>
    <row r="9" spans="1:5" x14ac:dyDescent="0.25">
      <c r="A9" t="s">
        <v>677</v>
      </c>
      <c r="B9" t="s">
        <v>5457</v>
      </c>
      <c r="E9" t="b">
        <v>1</v>
      </c>
    </row>
    <row r="10" spans="1:5" x14ac:dyDescent="0.25">
      <c r="A10" t="s">
        <v>2673</v>
      </c>
      <c r="B10" t="s">
        <v>5467</v>
      </c>
      <c r="E10"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43C0B-EA98-4AF8-A002-38D13D2A41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5354</v>
      </c>
      <c r="B3" t="s">
        <v>5372</v>
      </c>
      <c r="E3" t="b">
        <v>1</v>
      </c>
    </row>
    <row r="4" spans="1:5" x14ac:dyDescent="0.25">
      <c r="A4" t="s">
        <v>5347</v>
      </c>
      <c r="B4" t="s">
        <v>5382</v>
      </c>
      <c r="E4" t="b">
        <v>1</v>
      </c>
    </row>
    <row r="5" spans="1:5" x14ac:dyDescent="0.25">
      <c r="A5" t="s">
        <v>3833</v>
      </c>
      <c r="B5" t="s">
        <v>5424</v>
      </c>
      <c r="E5" t="b">
        <v>1</v>
      </c>
    </row>
    <row r="6" spans="1:5" x14ac:dyDescent="0.25">
      <c r="A6" t="s">
        <v>4201</v>
      </c>
      <c r="B6" t="s">
        <v>5456</v>
      </c>
      <c r="E6" t="b">
        <v>1</v>
      </c>
    </row>
    <row r="7" spans="1:5" x14ac:dyDescent="0.25">
      <c r="A7" t="s">
        <v>677</v>
      </c>
      <c r="B7" t="s">
        <v>5457</v>
      </c>
      <c r="E7"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78C13A-F67E-4ED7-9127-3D61BF2B8F3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5400</v>
      </c>
      <c r="B2" t="s">
        <v>5401</v>
      </c>
      <c r="E2" t="b">
        <v>1</v>
      </c>
    </row>
    <row r="3" spans="1:5" x14ac:dyDescent="0.25">
      <c r="A3" t="s">
        <v>3039</v>
      </c>
      <c r="B3" t="s">
        <v>5419</v>
      </c>
      <c r="E3" t="b">
        <v>1</v>
      </c>
    </row>
    <row r="4" spans="1:5" x14ac:dyDescent="0.25">
      <c r="A4" t="s">
        <v>4079</v>
      </c>
      <c r="B4" t="s">
        <v>5439</v>
      </c>
      <c r="E4" t="b">
        <v>1</v>
      </c>
    </row>
    <row r="5" spans="1:5" x14ac:dyDescent="0.25">
      <c r="A5" t="s">
        <v>317</v>
      </c>
      <c r="B5" t="s">
        <v>5441</v>
      </c>
      <c r="E5" t="b">
        <v>1</v>
      </c>
    </row>
    <row r="6" spans="1:5" x14ac:dyDescent="0.25">
      <c r="A6" t="s">
        <v>4201</v>
      </c>
      <c r="B6" t="s">
        <v>5456</v>
      </c>
      <c r="E6" t="b">
        <v>1</v>
      </c>
    </row>
    <row r="7" spans="1:5" x14ac:dyDescent="0.25">
      <c r="A7" t="s">
        <v>677</v>
      </c>
      <c r="B7" t="s">
        <v>5457</v>
      </c>
      <c r="E7" t="b">
        <v>1</v>
      </c>
    </row>
    <row r="8" spans="1:5" x14ac:dyDescent="0.25">
      <c r="A8" t="s">
        <v>2301</v>
      </c>
      <c r="B8" t="s">
        <v>5468</v>
      </c>
      <c r="E8" t="b">
        <v>1</v>
      </c>
    </row>
    <row r="9" spans="1:5" x14ac:dyDescent="0.25">
      <c r="A9" t="s">
        <v>5469</v>
      </c>
      <c r="B9" t="s">
        <v>5470</v>
      </c>
      <c r="E9" t="b">
        <v>1</v>
      </c>
    </row>
    <row r="10" spans="1:5" x14ac:dyDescent="0.25">
      <c r="A10" t="s">
        <v>745</v>
      </c>
      <c r="B10" t="s">
        <v>5471</v>
      </c>
      <c r="E10" t="b">
        <v>1</v>
      </c>
    </row>
    <row r="11" spans="1:5" x14ac:dyDescent="0.25">
      <c r="A11" t="s">
        <v>4161</v>
      </c>
      <c r="B11" t="s">
        <v>5472</v>
      </c>
      <c r="E11" t="b">
        <v>1</v>
      </c>
    </row>
    <row r="12" spans="1:5" x14ac:dyDescent="0.25">
      <c r="A12" t="s">
        <v>5245</v>
      </c>
      <c r="B12" t="s">
        <v>5473</v>
      </c>
      <c r="E12" t="b">
        <v>1</v>
      </c>
    </row>
    <row r="13" spans="1:5" x14ac:dyDescent="0.25">
      <c r="A13" t="s">
        <v>1385</v>
      </c>
      <c r="B13" t="s">
        <v>5474</v>
      </c>
      <c r="E13"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05231-C1AA-4F70-8B35-C7EACB25746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5347</v>
      </c>
      <c r="B3" t="s">
        <v>5382</v>
      </c>
      <c r="E3" t="b">
        <v>1</v>
      </c>
    </row>
    <row r="4" spans="1:5" x14ac:dyDescent="0.25">
      <c r="A4" t="s">
        <v>4201</v>
      </c>
      <c r="B4" t="s">
        <v>5456</v>
      </c>
      <c r="E4" t="b">
        <v>1</v>
      </c>
    </row>
    <row r="5" spans="1:5" x14ac:dyDescent="0.25">
      <c r="A5" t="s">
        <v>677</v>
      </c>
      <c r="B5" t="s">
        <v>5457</v>
      </c>
      <c r="E5" t="b">
        <v>1</v>
      </c>
    </row>
    <row r="6" spans="1:5" x14ac:dyDescent="0.25">
      <c r="A6" t="s">
        <v>1951</v>
      </c>
      <c r="B6" t="s">
        <v>5458</v>
      </c>
      <c r="E6" t="b">
        <v>1</v>
      </c>
    </row>
    <row r="7" spans="1:5" x14ac:dyDescent="0.25">
      <c r="A7" t="s">
        <v>5462</v>
      </c>
      <c r="B7" t="s">
        <v>5463</v>
      </c>
      <c r="E7" t="b">
        <v>1</v>
      </c>
    </row>
    <row r="8" spans="1:5" x14ac:dyDescent="0.25">
      <c r="A8" t="s">
        <v>2673</v>
      </c>
      <c r="B8" t="s">
        <v>5467</v>
      </c>
      <c r="E8"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41E78-CA63-4C83-8E33-5FD50B92846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4201</v>
      </c>
      <c r="B3" t="s">
        <v>5456</v>
      </c>
      <c r="E3" t="b">
        <v>1</v>
      </c>
    </row>
    <row r="4" spans="1:5" x14ac:dyDescent="0.25">
      <c r="A4" t="s">
        <v>677</v>
      </c>
      <c r="B4" t="s">
        <v>5457</v>
      </c>
      <c r="E4" t="b">
        <v>1</v>
      </c>
    </row>
    <row r="5" spans="1:5" x14ac:dyDescent="0.25">
      <c r="A5" t="s">
        <v>5462</v>
      </c>
      <c r="B5" t="s">
        <v>5463</v>
      </c>
      <c r="E5" t="b">
        <v>1</v>
      </c>
    </row>
    <row r="6" spans="1:5" x14ac:dyDescent="0.25">
      <c r="A6" t="s">
        <v>2673</v>
      </c>
      <c r="B6" t="s">
        <v>5467</v>
      </c>
      <c r="E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6CCC3-61AB-48F3-9DB1-B5FCFB77BD5D}">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5345</v>
      </c>
      <c r="B3" t="s">
        <v>5380</v>
      </c>
      <c r="E3" t="b">
        <v>1</v>
      </c>
    </row>
    <row r="4" spans="1:5" x14ac:dyDescent="0.25">
      <c r="A4" t="s">
        <v>5347</v>
      </c>
      <c r="B4" t="s">
        <v>5382</v>
      </c>
      <c r="E4" t="b">
        <v>1</v>
      </c>
    </row>
    <row r="5" spans="1:5" x14ac:dyDescent="0.25">
      <c r="A5" t="s">
        <v>3731</v>
      </c>
      <c r="B5" t="s">
        <v>5413</v>
      </c>
      <c r="E5" t="b">
        <v>1</v>
      </c>
    </row>
    <row r="6" spans="1:5" x14ac:dyDescent="0.25">
      <c r="A6" t="s">
        <v>5427</v>
      </c>
      <c r="B6" t="s">
        <v>5428</v>
      </c>
      <c r="E6" t="b">
        <v>1</v>
      </c>
    </row>
    <row r="7" spans="1:5" x14ac:dyDescent="0.25">
      <c r="A7" t="s">
        <v>5446</v>
      </c>
      <c r="B7" t="s">
        <v>5447</v>
      </c>
      <c r="E7" t="b">
        <v>1</v>
      </c>
    </row>
    <row r="8" spans="1:5" x14ac:dyDescent="0.25">
      <c r="A8" t="s">
        <v>4201</v>
      </c>
      <c r="B8" t="s">
        <v>5456</v>
      </c>
      <c r="E8" t="b">
        <v>1</v>
      </c>
    </row>
    <row r="9" spans="1:5" x14ac:dyDescent="0.25">
      <c r="A9" t="s">
        <v>677</v>
      </c>
      <c r="B9" t="s">
        <v>5457</v>
      </c>
      <c r="E9" t="b">
        <v>1</v>
      </c>
    </row>
    <row r="10" spans="1:5" x14ac:dyDescent="0.25">
      <c r="A10" t="s">
        <v>1951</v>
      </c>
      <c r="B10" t="s">
        <v>5458</v>
      </c>
      <c r="E10" t="b">
        <v>1</v>
      </c>
    </row>
    <row r="11" spans="1:5" x14ac:dyDescent="0.25">
      <c r="A11" t="s">
        <v>5462</v>
      </c>
      <c r="B11" t="s">
        <v>5463</v>
      </c>
      <c r="E11" t="b">
        <v>1</v>
      </c>
    </row>
    <row r="12" spans="1:5" x14ac:dyDescent="0.25">
      <c r="A12" t="s">
        <v>2673</v>
      </c>
      <c r="B12" t="s">
        <v>5467</v>
      </c>
      <c r="E1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C7258-603D-4B7A-8379-5554577DC70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1897</v>
      </c>
      <c r="B3" t="s">
        <v>5370</v>
      </c>
      <c r="E3" t="b">
        <v>1</v>
      </c>
    </row>
    <row r="4" spans="1:5" x14ac:dyDescent="0.25">
      <c r="A4" t="s">
        <v>5338</v>
      </c>
      <c r="B4" t="s">
        <v>5377</v>
      </c>
      <c r="E4" t="b">
        <v>1</v>
      </c>
    </row>
    <row r="5" spans="1:5" x14ac:dyDescent="0.25">
      <c r="A5" t="s">
        <v>5345</v>
      </c>
      <c r="B5" t="s">
        <v>5380</v>
      </c>
      <c r="E5" t="b">
        <v>1</v>
      </c>
    </row>
    <row r="6" spans="1:5" x14ac:dyDescent="0.25">
      <c r="A6" t="s">
        <v>5347</v>
      </c>
      <c r="B6" t="s">
        <v>5382</v>
      </c>
      <c r="E6" t="b">
        <v>1</v>
      </c>
    </row>
    <row r="7" spans="1:5" x14ac:dyDescent="0.25">
      <c r="A7" t="s">
        <v>1891</v>
      </c>
      <c r="B7" t="s">
        <v>5391</v>
      </c>
      <c r="E7" t="b">
        <v>1</v>
      </c>
    </row>
    <row r="8" spans="1:5" x14ac:dyDescent="0.25">
      <c r="A8" t="s">
        <v>3659</v>
      </c>
      <c r="B8" t="s">
        <v>5396</v>
      </c>
      <c r="E8" t="b">
        <v>1</v>
      </c>
    </row>
    <row r="9" spans="1:5" x14ac:dyDescent="0.25">
      <c r="A9" t="s">
        <v>5411</v>
      </c>
      <c r="B9" t="s">
        <v>5412</v>
      </c>
      <c r="E9" t="b">
        <v>1</v>
      </c>
    </row>
    <row r="10" spans="1:5" x14ac:dyDescent="0.25">
      <c r="A10" t="s">
        <v>3731</v>
      </c>
      <c r="B10" t="s">
        <v>5413</v>
      </c>
      <c r="E10" t="b">
        <v>1</v>
      </c>
    </row>
    <row r="11" spans="1:5" x14ac:dyDescent="0.25">
      <c r="A11" t="s">
        <v>5427</v>
      </c>
      <c r="B11" t="s">
        <v>5428</v>
      </c>
      <c r="E11" t="b">
        <v>1</v>
      </c>
    </row>
    <row r="12" spans="1:5" x14ac:dyDescent="0.25">
      <c r="A12" t="s">
        <v>5431</v>
      </c>
      <c r="B12" t="s">
        <v>5432</v>
      </c>
      <c r="E12" t="b">
        <v>1</v>
      </c>
    </row>
    <row r="13" spans="1:5" x14ac:dyDescent="0.25">
      <c r="A13" t="s">
        <v>5446</v>
      </c>
      <c r="B13" t="s">
        <v>5447</v>
      </c>
      <c r="E13" t="b">
        <v>1</v>
      </c>
    </row>
    <row r="14" spans="1:5" x14ac:dyDescent="0.25">
      <c r="A14" t="s">
        <v>4201</v>
      </c>
      <c r="B14" t="s">
        <v>5456</v>
      </c>
      <c r="E14" t="b">
        <v>1</v>
      </c>
    </row>
    <row r="15" spans="1:5" x14ac:dyDescent="0.25">
      <c r="A15" t="s">
        <v>677</v>
      </c>
      <c r="B15" t="s">
        <v>5457</v>
      </c>
      <c r="E15" t="b">
        <v>1</v>
      </c>
    </row>
    <row r="16" spans="1:5" x14ac:dyDescent="0.25">
      <c r="A16" t="s">
        <v>1951</v>
      </c>
      <c r="B16" t="s">
        <v>5458</v>
      </c>
      <c r="E16" t="b">
        <v>1</v>
      </c>
    </row>
    <row r="17" spans="1:5" x14ac:dyDescent="0.25">
      <c r="A17" t="s">
        <v>5459</v>
      </c>
      <c r="B17" t="s">
        <v>5460</v>
      </c>
      <c r="E17" t="b">
        <v>1</v>
      </c>
    </row>
    <row r="18" spans="1:5" x14ac:dyDescent="0.25">
      <c r="A18" t="s">
        <v>333</v>
      </c>
      <c r="B18" t="s">
        <v>5461</v>
      </c>
      <c r="E18" t="b">
        <v>1</v>
      </c>
    </row>
    <row r="19" spans="1:5" x14ac:dyDescent="0.25">
      <c r="A19" t="s">
        <v>5462</v>
      </c>
      <c r="B19" t="s">
        <v>5463</v>
      </c>
      <c r="E19" t="b">
        <v>1</v>
      </c>
    </row>
    <row r="20" spans="1:5" x14ac:dyDescent="0.25">
      <c r="A20" t="s">
        <v>2673</v>
      </c>
      <c r="B20" t="s">
        <v>5467</v>
      </c>
      <c r="E20" t="b">
        <v>1</v>
      </c>
    </row>
    <row r="21" spans="1:5" x14ac:dyDescent="0.25">
      <c r="A21" t="s">
        <v>2151</v>
      </c>
      <c r="B21" t="s">
        <v>5475</v>
      </c>
      <c r="E21" t="b">
        <v>1</v>
      </c>
    </row>
    <row r="22" spans="1:5" x14ac:dyDescent="0.25">
      <c r="A22" t="s">
        <v>3753</v>
      </c>
      <c r="B22" t="s">
        <v>5476</v>
      </c>
      <c r="E2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C6A32-E728-4D8E-A535-0A29F0D6F8E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5338</v>
      </c>
      <c r="B3" t="s">
        <v>5377</v>
      </c>
      <c r="E3" t="b">
        <v>1</v>
      </c>
    </row>
    <row r="4" spans="1:5" x14ac:dyDescent="0.25">
      <c r="A4" t="s">
        <v>5345</v>
      </c>
      <c r="B4" t="s">
        <v>5380</v>
      </c>
      <c r="E4" t="b">
        <v>1</v>
      </c>
    </row>
    <row r="5" spans="1:5" x14ac:dyDescent="0.25">
      <c r="A5" t="s">
        <v>5347</v>
      </c>
      <c r="B5" t="s">
        <v>5382</v>
      </c>
      <c r="E5" t="b">
        <v>1</v>
      </c>
    </row>
    <row r="6" spans="1:5" x14ac:dyDescent="0.25">
      <c r="A6" t="s">
        <v>5411</v>
      </c>
      <c r="B6" t="s">
        <v>5412</v>
      </c>
      <c r="E6" t="b">
        <v>1</v>
      </c>
    </row>
    <row r="7" spans="1:5" x14ac:dyDescent="0.25">
      <c r="A7" t="s">
        <v>3731</v>
      </c>
      <c r="B7" t="s">
        <v>5413</v>
      </c>
      <c r="E7" t="b">
        <v>1</v>
      </c>
    </row>
    <row r="8" spans="1:5" x14ac:dyDescent="0.25">
      <c r="A8" t="s">
        <v>5427</v>
      </c>
      <c r="B8" t="s">
        <v>5428</v>
      </c>
      <c r="E8" t="b">
        <v>1</v>
      </c>
    </row>
    <row r="9" spans="1:5" x14ac:dyDescent="0.25">
      <c r="A9" t="s">
        <v>565</v>
      </c>
      <c r="B9" t="s">
        <v>5440</v>
      </c>
      <c r="E9" t="b">
        <v>1</v>
      </c>
    </row>
    <row r="10" spans="1:5" x14ac:dyDescent="0.25">
      <c r="A10" t="s">
        <v>5446</v>
      </c>
      <c r="B10" t="s">
        <v>5447</v>
      </c>
      <c r="E10" t="b">
        <v>1</v>
      </c>
    </row>
    <row r="11" spans="1:5" x14ac:dyDescent="0.25">
      <c r="A11" t="s">
        <v>4201</v>
      </c>
      <c r="B11" t="s">
        <v>5456</v>
      </c>
      <c r="E11" t="b">
        <v>1</v>
      </c>
    </row>
    <row r="12" spans="1:5" x14ac:dyDescent="0.25">
      <c r="A12" t="s">
        <v>677</v>
      </c>
      <c r="B12" t="s">
        <v>5457</v>
      </c>
      <c r="E12" t="b">
        <v>1</v>
      </c>
    </row>
    <row r="13" spans="1:5" x14ac:dyDescent="0.25">
      <c r="A13" t="s">
        <v>1951</v>
      </c>
      <c r="B13" t="s">
        <v>5458</v>
      </c>
      <c r="E13" t="b">
        <v>1</v>
      </c>
    </row>
    <row r="14" spans="1:5" x14ac:dyDescent="0.25">
      <c r="A14" t="s">
        <v>5462</v>
      </c>
      <c r="B14" t="s">
        <v>5463</v>
      </c>
      <c r="E14" t="b">
        <v>1</v>
      </c>
    </row>
    <row r="15" spans="1:5" x14ac:dyDescent="0.25">
      <c r="A15" t="s">
        <v>2673</v>
      </c>
      <c r="B15" t="s">
        <v>5467</v>
      </c>
      <c r="E15"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917A-8029-4401-8B9A-CE42F10D677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5345</v>
      </c>
      <c r="B3" t="s">
        <v>5380</v>
      </c>
      <c r="E3" t="b">
        <v>1</v>
      </c>
    </row>
    <row r="4" spans="1:5" x14ac:dyDescent="0.25">
      <c r="A4" t="s">
        <v>5427</v>
      </c>
      <c r="B4" t="s">
        <v>5428</v>
      </c>
      <c r="E4" t="b">
        <v>1</v>
      </c>
    </row>
    <row r="5" spans="1:5" x14ac:dyDescent="0.25">
      <c r="A5" t="s">
        <v>565</v>
      </c>
      <c r="B5" t="s">
        <v>5440</v>
      </c>
      <c r="E5" t="b">
        <v>1</v>
      </c>
    </row>
    <row r="6" spans="1:5" x14ac:dyDescent="0.25">
      <c r="A6" t="s">
        <v>3151</v>
      </c>
      <c r="B6" t="s">
        <v>5455</v>
      </c>
      <c r="E6" t="b">
        <v>1</v>
      </c>
    </row>
    <row r="7" spans="1:5" x14ac:dyDescent="0.25">
      <c r="A7" t="s">
        <v>4201</v>
      </c>
      <c r="B7" t="s">
        <v>5456</v>
      </c>
      <c r="E7" t="b">
        <v>1</v>
      </c>
    </row>
    <row r="8" spans="1:5" x14ac:dyDescent="0.25">
      <c r="A8" t="s">
        <v>677</v>
      </c>
      <c r="B8" t="s">
        <v>5457</v>
      </c>
      <c r="E8" t="b">
        <v>1</v>
      </c>
    </row>
    <row r="9" spans="1:5" x14ac:dyDescent="0.25">
      <c r="A9" t="s">
        <v>2673</v>
      </c>
      <c r="B9" t="s">
        <v>5467</v>
      </c>
      <c r="E9"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20943-AFEE-41FD-9BBF-D1D55496EF81}">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5338</v>
      </c>
      <c r="B3" t="s">
        <v>5377</v>
      </c>
      <c r="E3" t="b">
        <v>1</v>
      </c>
    </row>
    <row r="4" spans="1:5" x14ac:dyDescent="0.25">
      <c r="A4" t="s">
        <v>5345</v>
      </c>
      <c r="B4" t="s">
        <v>5380</v>
      </c>
      <c r="E4" t="b">
        <v>1</v>
      </c>
    </row>
    <row r="5" spans="1:5" x14ac:dyDescent="0.25">
      <c r="A5" t="s">
        <v>5347</v>
      </c>
      <c r="B5" t="s">
        <v>5382</v>
      </c>
      <c r="E5" t="b">
        <v>1</v>
      </c>
    </row>
    <row r="6" spans="1:5" x14ac:dyDescent="0.25">
      <c r="A6" t="s">
        <v>5411</v>
      </c>
      <c r="B6" t="s">
        <v>5412</v>
      </c>
      <c r="E6" t="b">
        <v>1</v>
      </c>
    </row>
    <row r="7" spans="1:5" x14ac:dyDescent="0.25">
      <c r="A7" t="s">
        <v>3731</v>
      </c>
      <c r="B7" t="s">
        <v>5413</v>
      </c>
      <c r="E7" t="b">
        <v>1</v>
      </c>
    </row>
    <row r="8" spans="1:5" x14ac:dyDescent="0.25">
      <c r="A8" t="s">
        <v>5425</v>
      </c>
      <c r="B8" t="s">
        <v>5426</v>
      </c>
      <c r="E8" t="b">
        <v>1</v>
      </c>
    </row>
    <row r="9" spans="1:5" x14ac:dyDescent="0.25">
      <c r="A9" t="s">
        <v>5427</v>
      </c>
      <c r="B9" t="s">
        <v>5428</v>
      </c>
      <c r="E9" t="b">
        <v>1</v>
      </c>
    </row>
    <row r="10" spans="1:5" x14ac:dyDescent="0.25">
      <c r="A10" t="s">
        <v>5446</v>
      </c>
      <c r="B10" t="s">
        <v>5447</v>
      </c>
      <c r="E10" t="b">
        <v>1</v>
      </c>
    </row>
    <row r="11" spans="1:5" x14ac:dyDescent="0.25">
      <c r="A11" t="s">
        <v>4201</v>
      </c>
      <c r="B11" t="s">
        <v>5456</v>
      </c>
      <c r="E11" t="b">
        <v>1</v>
      </c>
    </row>
    <row r="12" spans="1:5" x14ac:dyDescent="0.25">
      <c r="A12" t="s">
        <v>677</v>
      </c>
      <c r="B12" t="s">
        <v>5457</v>
      </c>
      <c r="E12" t="b">
        <v>1</v>
      </c>
    </row>
    <row r="13" spans="1:5" x14ac:dyDescent="0.25">
      <c r="A13" t="s">
        <v>1951</v>
      </c>
      <c r="B13" t="s">
        <v>5458</v>
      </c>
      <c r="E13" t="b">
        <v>1</v>
      </c>
    </row>
    <row r="14" spans="1:5" x14ac:dyDescent="0.25">
      <c r="A14" t="s">
        <v>2901</v>
      </c>
      <c r="B14" t="s">
        <v>5464</v>
      </c>
      <c r="E14" t="b">
        <v>1</v>
      </c>
    </row>
    <row r="15" spans="1:5" x14ac:dyDescent="0.25">
      <c r="A15" t="s">
        <v>2673</v>
      </c>
      <c r="B15" t="s">
        <v>5467</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AE706-5DF3-4E9A-A960-8CCB7D545B37}">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5338</v>
      </c>
      <c r="B3" t="s">
        <v>5377</v>
      </c>
      <c r="E3" t="b">
        <v>1</v>
      </c>
    </row>
    <row r="4" spans="1:5" x14ac:dyDescent="0.25">
      <c r="A4" t="s">
        <v>533</v>
      </c>
      <c r="B4" t="s">
        <v>5378</v>
      </c>
      <c r="E4" t="b">
        <v>1</v>
      </c>
    </row>
    <row r="5" spans="1:5" x14ac:dyDescent="0.25">
      <c r="A5" t="s">
        <v>5347</v>
      </c>
      <c r="B5" t="s">
        <v>5382</v>
      </c>
      <c r="E5" t="b">
        <v>1</v>
      </c>
    </row>
    <row r="6" spans="1:5" x14ac:dyDescent="0.25">
      <c r="A6" t="s">
        <v>5411</v>
      </c>
      <c r="B6" t="s">
        <v>5412</v>
      </c>
      <c r="E6" t="b">
        <v>1</v>
      </c>
    </row>
    <row r="7" spans="1:5" x14ac:dyDescent="0.25">
      <c r="A7" t="s">
        <v>2905</v>
      </c>
      <c r="B7" t="s">
        <v>5418</v>
      </c>
      <c r="E7" t="b">
        <v>1</v>
      </c>
    </row>
    <row r="8" spans="1:5" x14ac:dyDescent="0.25">
      <c r="A8" t="s">
        <v>5427</v>
      </c>
      <c r="B8" t="s">
        <v>5428</v>
      </c>
      <c r="E8" t="b">
        <v>1</v>
      </c>
    </row>
    <row r="9" spans="1:5" x14ac:dyDescent="0.25">
      <c r="A9" t="s">
        <v>5446</v>
      </c>
      <c r="B9" t="s">
        <v>5447</v>
      </c>
      <c r="E9" t="b">
        <v>1</v>
      </c>
    </row>
    <row r="10" spans="1:5" x14ac:dyDescent="0.25">
      <c r="A10" t="s">
        <v>5239</v>
      </c>
      <c r="B10" t="s">
        <v>5448</v>
      </c>
      <c r="E10" t="b">
        <v>1</v>
      </c>
    </row>
    <row r="11" spans="1:5" x14ac:dyDescent="0.25">
      <c r="A11" t="s">
        <v>3151</v>
      </c>
      <c r="B11" t="s">
        <v>5455</v>
      </c>
      <c r="E11" t="b">
        <v>1</v>
      </c>
    </row>
    <row r="12" spans="1:5" x14ac:dyDescent="0.25">
      <c r="A12" t="s">
        <v>4201</v>
      </c>
      <c r="B12" t="s">
        <v>5456</v>
      </c>
      <c r="E12" t="b">
        <v>1</v>
      </c>
    </row>
    <row r="13" spans="1:5" x14ac:dyDescent="0.25">
      <c r="A13" t="s">
        <v>677</v>
      </c>
      <c r="B13" t="s">
        <v>5457</v>
      </c>
      <c r="E13" t="b">
        <v>1</v>
      </c>
    </row>
    <row r="14" spans="1:5" x14ac:dyDescent="0.25">
      <c r="A14" t="s">
        <v>1951</v>
      </c>
      <c r="B14" t="s">
        <v>5458</v>
      </c>
      <c r="E14" t="b">
        <v>1</v>
      </c>
    </row>
    <row r="15" spans="1:5" x14ac:dyDescent="0.25">
      <c r="A15" t="s">
        <v>2673</v>
      </c>
      <c r="B15" t="s">
        <v>5467</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112A9-B8AA-429E-AE61-94A25EA30F0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5345</v>
      </c>
      <c r="B3" t="s">
        <v>5380</v>
      </c>
      <c r="E3" t="b">
        <v>1</v>
      </c>
    </row>
    <row r="4" spans="1:5" x14ac:dyDescent="0.25">
      <c r="A4" t="s">
        <v>5347</v>
      </c>
      <c r="B4" t="s">
        <v>5382</v>
      </c>
      <c r="E4" t="b">
        <v>1</v>
      </c>
    </row>
    <row r="5" spans="1:5" x14ac:dyDescent="0.25">
      <c r="A5" t="s">
        <v>3731</v>
      </c>
      <c r="B5" t="s">
        <v>5413</v>
      </c>
      <c r="E5" t="b">
        <v>1</v>
      </c>
    </row>
    <row r="6" spans="1:5" x14ac:dyDescent="0.25">
      <c r="A6" t="s">
        <v>5427</v>
      </c>
      <c r="B6" t="s">
        <v>5428</v>
      </c>
      <c r="E6" t="b">
        <v>1</v>
      </c>
    </row>
    <row r="7" spans="1:5" x14ac:dyDescent="0.25">
      <c r="A7" t="s">
        <v>3151</v>
      </c>
      <c r="B7" t="s">
        <v>5455</v>
      </c>
      <c r="E7" t="b">
        <v>1</v>
      </c>
    </row>
    <row r="8" spans="1:5" x14ac:dyDescent="0.25">
      <c r="A8" t="s">
        <v>4201</v>
      </c>
      <c r="B8" t="s">
        <v>5456</v>
      </c>
      <c r="E8" t="b">
        <v>1</v>
      </c>
    </row>
    <row r="9" spans="1:5" x14ac:dyDescent="0.25">
      <c r="A9" t="s">
        <v>677</v>
      </c>
      <c r="B9" t="s">
        <v>5457</v>
      </c>
      <c r="E9" t="b">
        <v>1</v>
      </c>
    </row>
    <row r="10" spans="1:5" x14ac:dyDescent="0.25">
      <c r="A10" t="s">
        <v>1951</v>
      </c>
      <c r="B10" t="s">
        <v>5458</v>
      </c>
      <c r="E10" t="b">
        <v>1</v>
      </c>
    </row>
    <row r="11" spans="1:5" x14ac:dyDescent="0.25">
      <c r="A11" t="s">
        <v>5462</v>
      </c>
      <c r="B11" t="s">
        <v>5463</v>
      </c>
      <c r="E11"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9DA4E-104C-4A56-9433-D23548ECFEF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5366</v>
      </c>
      <c r="E2" t="b">
        <v>1</v>
      </c>
    </row>
    <row r="3" spans="1:5" x14ac:dyDescent="0.25">
      <c r="A3" t="s">
        <v>5321</v>
      </c>
      <c r="B3" t="s">
        <v>5369</v>
      </c>
      <c r="E3" t="b">
        <v>1</v>
      </c>
    </row>
    <row r="4" spans="1:5" x14ac:dyDescent="0.25">
      <c r="A4" t="s">
        <v>5338</v>
      </c>
      <c r="B4" t="s">
        <v>5377</v>
      </c>
      <c r="E4" t="b">
        <v>1</v>
      </c>
    </row>
    <row r="5" spans="1:5" x14ac:dyDescent="0.25">
      <c r="A5" t="s">
        <v>5347</v>
      </c>
      <c r="B5" t="s">
        <v>5382</v>
      </c>
      <c r="E5" t="b">
        <v>1</v>
      </c>
    </row>
    <row r="6" spans="1:5" x14ac:dyDescent="0.25">
      <c r="A6" t="s">
        <v>5362</v>
      </c>
      <c r="B6" t="s">
        <v>5399</v>
      </c>
      <c r="E6" t="b">
        <v>1</v>
      </c>
    </row>
    <row r="7" spans="1:5" x14ac:dyDescent="0.25">
      <c r="A7" t="s">
        <v>5404</v>
      </c>
      <c r="B7" t="s">
        <v>5405</v>
      </c>
      <c r="E7" t="b">
        <v>1</v>
      </c>
    </row>
    <row r="8" spans="1:5" x14ac:dyDescent="0.25">
      <c r="A8" t="s">
        <v>5411</v>
      </c>
      <c r="B8" t="s">
        <v>5412</v>
      </c>
      <c r="E8" t="b">
        <v>1</v>
      </c>
    </row>
    <row r="9" spans="1:5" x14ac:dyDescent="0.25">
      <c r="A9" t="s">
        <v>5420</v>
      </c>
      <c r="B9" t="s">
        <v>5421</v>
      </c>
      <c r="E9" t="b">
        <v>1</v>
      </c>
    </row>
    <row r="10" spans="1:5" x14ac:dyDescent="0.25">
      <c r="A10" t="s">
        <v>5431</v>
      </c>
      <c r="B10" t="s">
        <v>5432</v>
      </c>
      <c r="E10" t="b">
        <v>1</v>
      </c>
    </row>
    <row r="11" spans="1:5" x14ac:dyDescent="0.25">
      <c r="A11" t="s">
        <v>5446</v>
      </c>
      <c r="B11" t="s">
        <v>5447</v>
      </c>
      <c r="E11" t="b">
        <v>1</v>
      </c>
    </row>
    <row r="12" spans="1:5" x14ac:dyDescent="0.25">
      <c r="A12" t="s">
        <v>4201</v>
      </c>
      <c r="B12" t="s">
        <v>5456</v>
      </c>
      <c r="E12" t="b">
        <v>1</v>
      </c>
    </row>
    <row r="13" spans="1:5" x14ac:dyDescent="0.25">
      <c r="A13" t="s">
        <v>677</v>
      </c>
      <c r="B13" t="s">
        <v>5457</v>
      </c>
      <c r="E13" t="b">
        <v>1</v>
      </c>
    </row>
    <row r="14" spans="1:5" x14ac:dyDescent="0.25">
      <c r="A14" t="s">
        <v>1951</v>
      </c>
      <c r="B14" t="s">
        <v>5458</v>
      </c>
      <c r="E14" t="b">
        <v>1</v>
      </c>
    </row>
    <row r="15" spans="1:5" x14ac:dyDescent="0.25">
      <c r="A15" t="s">
        <v>5462</v>
      </c>
      <c r="B15" t="s">
        <v>5463</v>
      </c>
      <c r="E15" t="b">
        <v>1</v>
      </c>
    </row>
    <row r="16" spans="1:5" x14ac:dyDescent="0.25">
      <c r="A16" t="s">
        <v>2673</v>
      </c>
      <c r="B16" t="s">
        <v>5467</v>
      </c>
      <c r="E16"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12EFB-1C51-498F-9313-D3368DD7882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5347</v>
      </c>
      <c r="B3" t="s">
        <v>5382</v>
      </c>
      <c r="E3" t="b">
        <v>1</v>
      </c>
    </row>
    <row r="4" spans="1:5" x14ac:dyDescent="0.25">
      <c r="A4" t="s">
        <v>5427</v>
      </c>
      <c r="B4" t="s">
        <v>5428</v>
      </c>
      <c r="E4" t="b">
        <v>1</v>
      </c>
    </row>
    <row r="5" spans="1:5" x14ac:dyDescent="0.25">
      <c r="A5" t="s">
        <v>4201</v>
      </c>
      <c r="B5" t="s">
        <v>5456</v>
      </c>
      <c r="E5" t="b">
        <v>1</v>
      </c>
    </row>
    <row r="6" spans="1:5" x14ac:dyDescent="0.25">
      <c r="A6" t="s">
        <v>677</v>
      </c>
      <c r="B6" t="s">
        <v>5457</v>
      </c>
      <c r="E6" t="b">
        <v>1</v>
      </c>
    </row>
    <row r="7" spans="1:5" x14ac:dyDescent="0.25">
      <c r="A7" t="s">
        <v>2673</v>
      </c>
      <c r="B7" t="s">
        <v>5467</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E5DC2-4348-4582-BBD2-DADD9A679B5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5347</v>
      </c>
      <c r="B2" t="s">
        <v>5382</v>
      </c>
      <c r="E2" t="b">
        <v>1</v>
      </c>
    </row>
    <row r="3" spans="1:5" x14ac:dyDescent="0.25">
      <c r="A3" t="s">
        <v>4201</v>
      </c>
      <c r="B3" t="s">
        <v>5456</v>
      </c>
      <c r="E3" t="b">
        <v>1</v>
      </c>
    </row>
    <row r="4" spans="1:5" x14ac:dyDescent="0.25">
      <c r="A4" t="s">
        <v>677</v>
      </c>
      <c r="B4" t="s">
        <v>5457</v>
      </c>
      <c r="E4" t="b">
        <v>1</v>
      </c>
    </row>
    <row r="5" spans="1:5" x14ac:dyDescent="0.25">
      <c r="A5" t="s">
        <v>1951</v>
      </c>
      <c r="B5" t="s">
        <v>5458</v>
      </c>
      <c r="E5" t="b">
        <v>1</v>
      </c>
    </row>
    <row r="6" spans="1:5" x14ac:dyDescent="0.25">
      <c r="A6" t="s">
        <v>5462</v>
      </c>
      <c r="B6" t="s">
        <v>5463</v>
      </c>
      <c r="E6" t="b">
        <v>1</v>
      </c>
    </row>
    <row r="7" spans="1:5" x14ac:dyDescent="0.25">
      <c r="A7" t="s">
        <v>2673</v>
      </c>
      <c r="B7" t="s">
        <v>5467</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2E90-B201-4F00-B3DD-FB5CF6E6DF3F}">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5369</v>
      </c>
      <c r="E2" t="b">
        <v>1</v>
      </c>
    </row>
    <row r="3" spans="1:5" x14ac:dyDescent="0.25">
      <c r="A3" t="s">
        <v>5345</v>
      </c>
      <c r="B3" t="s">
        <v>5380</v>
      </c>
      <c r="E3" t="b">
        <v>1</v>
      </c>
    </row>
    <row r="4" spans="1:5" x14ac:dyDescent="0.25">
      <c r="A4" t="s">
        <v>5347</v>
      </c>
      <c r="B4" t="s">
        <v>5382</v>
      </c>
      <c r="E4" t="b">
        <v>1</v>
      </c>
    </row>
    <row r="5" spans="1:5" x14ac:dyDescent="0.25">
      <c r="A5" t="s">
        <v>5427</v>
      </c>
      <c r="B5" t="s">
        <v>5428</v>
      </c>
      <c r="E5" t="b">
        <v>1</v>
      </c>
    </row>
    <row r="6" spans="1:5" x14ac:dyDescent="0.25">
      <c r="A6" t="s">
        <v>5446</v>
      </c>
      <c r="B6" t="s">
        <v>5447</v>
      </c>
      <c r="E6" t="b">
        <v>1</v>
      </c>
    </row>
    <row r="7" spans="1:5" x14ac:dyDescent="0.25">
      <c r="A7" t="s">
        <v>4201</v>
      </c>
      <c r="B7" t="s">
        <v>5456</v>
      </c>
      <c r="E7" t="b">
        <v>1</v>
      </c>
    </row>
    <row r="8" spans="1:5" x14ac:dyDescent="0.25">
      <c r="A8" t="s">
        <v>677</v>
      </c>
      <c r="B8" t="s">
        <v>5457</v>
      </c>
      <c r="E8" t="b">
        <v>1</v>
      </c>
    </row>
    <row r="9" spans="1:5" x14ac:dyDescent="0.25">
      <c r="A9" t="s">
        <v>5462</v>
      </c>
      <c r="B9" t="s">
        <v>5463</v>
      </c>
      <c r="E9" t="b">
        <v>1</v>
      </c>
    </row>
    <row r="10" spans="1:5" x14ac:dyDescent="0.25">
      <c r="A10" t="s">
        <v>2673</v>
      </c>
      <c r="B10" t="s">
        <v>5467</v>
      </c>
      <c r="E1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88CAE-FCBF-40D3-9F31-F1A5FE8BA212}">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5402</v>
      </c>
      <c r="B2" t="s">
        <v>6912</v>
      </c>
      <c r="E2" t="b">
        <v>1</v>
      </c>
    </row>
    <row r="3" spans="1:5" x14ac:dyDescent="0.25">
      <c r="A3" t="s">
        <v>5404</v>
      </c>
      <c r="B3" t="s">
        <v>6913</v>
      </c>
      <c r="E3" t="b">
        <v>1</v>
      </c>
    </row>
    <row r="4" spans="1:5" x14ac:dyDescent="0.25">
      <c r="A4" t="s">
        <v>5347</v>
      </c>
      <c r="B4" t="s">
        <v>6914</v>
      </c>
      <c r="E4" t="b">
        <v>1</v>
      </c>
    </row>
    <row r="5" spans="1:5" x14ac:dyDescent="0.25">
      <c r="A5" t="s">
        <v>5349</v>
      </c>
      <c r="B5" t="s">
        <v>6915</v>
      </c>
      <c r="E5" t="b">
        <v>1</v>
      </c>
    </row>
    <row r="6" spans="1:5" x14ac:dyDescent="0.25">
      <c r="A6" t="s">
        <v>5345</v>
      </c>
      <c r="B6" t="s">
        <v>6916</v>
      </c>
      <c r="E6" t="b">
        <v>1</v>
      </c>
    </row>
    <row r="7" spans="1:5" x14ac:dyDescent="0.25">
      <c r="A7" t="s">
        <v>5338</v>
      </c>
      <c r="B7" t="s">
        <v>6917</v>
      </c>
      <c r="E7" t="b">
        <v>1</v>
      </c>
    </row>
    <row r="8" spans="1:5" x14ac:dyDescent="0.25">
      <c r="A8" t="s">
        <v>5325</v>
      </c>
      <c r="B8" t="s">
        <v>6918</v>
      </c>
      <c r="E8" t="b">
        <v>1</v>
      </c>
    </row>
    <row r="9" spans="1:5" x14ac:dyDescent="0.25">
      <c r="A9" t="s">
        <v>5354</v>
      </c>
      <c r="B9" t="s">
        <v>6919</v>
      </c>
      <c r="E9" t="b">
        <v>1</v>
      </c>
    </row>
    <row r="10" spans="1:5" x14ac:dyDescent="0.25">
      <c r="A10" t="s">
        <v>4135</v>
      </c>
      <c r="B10" t="s">
        <v>6933</v>
      </c>
      <c r="E10" t="b">
        <v>1</v>
      </c>
    </row>
    <row r="11" spans="1:5" x14ac:dyDescent="0.25">
      <c r="A11" t="s">
        <v>5321</v>
      </c>
      <c r="B11" t="s">
        <v>6920</v>
      </c>
      <c r="E11" t="b">
        <v>1</v>
      </c>
    </row>
    <row r="12" spans="1:5" x14ac:dyDescent="0.25">
      <c r="A12" t="s">
        <v>5409</v>
      </c>
      <c r="B12" t="s">
        <v>6753</v>
      </c>
      <c r="E12" t="b">
        <v>1</v>
      </c>
    </row>
    <row r="13" spans="1:5" x14ac:dyDescent="0.25">
      <c r="A13" t="s">
        <v>5362</v>
      </c>
      <c r="B13" t="s">
        <v>6921</v>
      </c>
      <c r="E13" t="b">
        <v>1</v>
      </c>
    </row>
    <row r="14" spans="1:5" x14ac:dyDescent="0.25">
      <c r="A14" t="s">
        <v>5400</v>
      </c>
      <c r="B14" t="s">
        <v>6922</v>
      </c>
      <c r="E14" t="b">
        <v>1</v>
      </c>
    </row>
    <row r="15" spans="1:5" x14ac:dyDescent="0.25">
      <c r="A15" t="s">
        <v>5356</v>
      </c>
      <c r="B15" t="s">
        <v>6923</v>
      </c>
      <c r="E15" t="b">
        <v>1</v>
      </c>
    </row>
    <row r="16" spans="1:5" x14ac:dyDescent="0.25">
      <c r="A16" t="s">
        <v>5329</v>
      </c>
      <c r="B16" t="s">
        <v>6924</v>
      </c>
      <c r="E16" t="b">
        <v>1</v>
      </c>
    </row>
    <row r="17" spans="1:5" x14ac:dyDescent="0.25">
      <c r="A17" t="s">
        <v>5327</v>
      </c>
      <c r="B17" t="s">
        <v>6925</v>
      </c>
      <c r="E17" t="b">
        <v>1</v>
      </c>
    </row>
    <row r="18" spans="1:5" x14ac:dyDescent="0.25">
      <c r="A18" t="s">
        <v>5358</v>
      </c>
      <c r="B18" t="s">
        <v>6926</v>
      </c>
      <c r="E18" t="b">
        <v>1</v>
      </c>
    </row>
    <row r="19" spans="1:5" x14ac:dyDescent="0.25">
      <c r="A19" t="s">
        <v>5323</v>
      </c>
      <c r="B19" t="s">
        <v>6927</v>
      </c>
      <c r="E19" t="b">
        <v>1</v>
      </c>
    </row>
    <row r="20" spans="1:5" x14ac:dyDescent="0.25">
      <c r="A20" t="s">
        <v>5335</v>
      </c>
      <c r="B20" t="s">
        <v>6928</v>
      </c>
      <c r="E20" t="b">
        <v>1</v>
      </c>
    </row>
    <row r="21" spans="1:5" x14ac:dyDescent="0.25">
      <c r="A21" t="s">
        <v>5352</v>
      </c>
      <c r="B21" t="s">
        <v>6929</v>
      </c>
      <c r="E21" t="b">
        <v>1</v>
      </c>
    </row>
    <row r="22" spans="1:5" x14ac:dyDescent="0.25">
      <c r="A22" t="s">
        <v>5360</v>
      </c>
      <c r="B22" t="s">
        <v>6930</v>
      </c>
      <c r="E22" t="b">
        <v>1</v>
      </c>
    </row>
    <row r="23" spans="1:5" x14ac:dyDescent="0.25">
      <c r="A23" t="s">
        <v>5340</v>
      </c>
      <c r="B23" t="s">
        <v>6931</v>
      </c>
      <c r="E23" t="b">
        <v>1</v>
      </c>
    </row>
    <row r="24" spans="1:5" x14ac:dyDescent="0.25">
      <c r="A24" t="s">
        <v>5343</v>
      </c>
      <c r="B24" t="s">
        <v>6932</v>
      </c>
      <c r="E24"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161C0-716F-467C-A074-904815F9411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5360</v>
      </c>
      <c r="B2" t="s">
        <v>5563</v>
      </c>
      <c r="E2" t="b">
        <v>1</v>
      </c>
    </row>
    <row r="3" spans="1:5" x14ac:dyDescent="0.25">
      <c r="A3" t="s">
        <v>5343</v>
      </c>
      <c r="B3" t="s">
        <v>6909</v>
      </c>
      <c r="E3" t="b">
        <v>1</v>
      </c>
    </row>
    <row r="4" spans="1:5" x14ac:dyDescent="0.25">
      <c r="A4" t="s">
        <v>5340</v>
      </c>
      <c r="B4" t="s">
        <v>6911</v>
      </c>
      <c r="E4" t="b">
        <v>1</v>
      </c>
    </row>
    <row r="5" spans="1:5" x14ac:dyDescent="0.25">
      <c r="A5" t="s">
        <v>5321</v>
      </c>
      <c r="B5" t="s">
        <v>6910</v>
      </c>
      <c r="E5" t="b">
        <v>1</v>
      </c>
    </row>
    <row r="6" spans="1:5" x14ac:dyDescent="0.25">
      <c r="A6" t="s">
        <v>5325</v>
      </c>
      <c r="B6" t="s">
        <v>6907</v>
      </c>
      <c r="E6" t="b">
        <v>1</v>
      </c>
    </row>
    <row r="7" spans="1:5" x14ac:dyDescent="0.25">
      <c r="A7" t="s">
        <v>5329</v>
      </c>
      <c r="B7" t="s">
        <v>6905</v>
      </c>
      <c r="E7" t="b">
        <v>1</v>
      </c>
    </row>
    <row r="8" spans="1:5" x14ac:dyDescent="0.25">
      <c r="A8" t="s">
        <v>5323</v>
      </c>
      <c r="B8" t="s">
        <v>6904</v>
      </c>
      <c r="E8" t="b">
        <v>1</v>
      </c>
    </row>
    <row r="9" spans="1:5" x14ac:dyDescent="0.25">
      <c r="A9" t="s">
        <v>5354</v>
      </c>
      <c r="B9" t="s">
        <v>6908</v>
      </c>
      <c r="E9" t="b">
        <v>1</v>
      </c>
    </row>
    <row r="10" spans="1:5" x14ac:dyDescent="0.25">
      <c r="A10" t="s">
        <v>5327</v>
      </c>
      <c r="B10" t="s">
        <v>6906</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0B213-6BAB-412A-9688-EC56E4A292D7}">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6814</v>
      </c>
      <c r="E2" t="b">
        <v>1</v>
      </c>
    </row>
    <row r="3" spans="1:5" x14ac:dyDescent="0.25">
      <c r="A3" t="s">
        <v>4817</v>
      </c>
      <c r="B3" t="s">
        <v>6815</v>
      </c>
      <c r="E3" t="b">
        <v>1</v>
      </c>
    </row>
    <row r="4" spans="1:5" x14ac:dyDescent="0.25">
      <c r="A4" t="s">
        <v>5651</v>
      </c>
      <c r="B4" t="s">
        <v>6816</v>
      </c>
      <c r="E4" t="b">
        <v>1</v>
      </c>
    </row>
    <row r="5" spans="1:5" x14ac:dyDescent="0.25">
      <c r="A5" t="s">
        <v>575</v>
      </c>
      <c r="B5" t="s">
        <v>6858</v>
      </c>
      <c r="E5" t="b">
        <v>1</v>
      </c>
    </row>
    <row r="6" spans="1:5" x14ac:dyDescent="0.25">
      <c r="A6" t="s">
        <v>5680</v>
      </c>
      <c r="B6" t="s">
        <v>6842</v>
      </c>
      <c r="E6" t="b">
        <v>1</v>
      </c>
    </row>
    <row r="7" spans="1:5" x14ac:dyDescent="0.25">
      <c r="A7" t="s">
        <v>2217</v>
      </c>
      <c r="B7" t="s">
        <v>6818</v>
      </c>
      <c r="E7" t="b">
        <v>1</v>
      </c>
    </row>
    <row r="8" spans="1:5" x14ac:dyDescent="0.25">
      <c r="A8" t="s">
        <v>829</v>
      </c>
      <c r="B8" t="s">
        <v>6819</v>
      </c>
      <c r="E8" t="b">
        <v>1</v>
      </c>
    </row>
    <row r="9" spans="1:5" x14ac:dyDescent="0.25">
      <c r="A9" t="s">
        <v>3671</v>
      </c>
      <c r="B9" t="s">
        <v>6820</v>
      </c>
      <c r="E9" t="b">
        <v>1</v>
      </c>
    </row>
    <row r="10" spans="1:5" x14ac:dyDescent="0.25">
      <c r="A10" t="s">
        <v>1745</v>
      </c>
      <c r="B10" t="s">
        <v>6821</v>
      </c>
      <c r="E10" t="b">
        <v>1</v>
      </c>
    </row>
    <row r="11" spans="1:5" x14ac:dyDescent="0.25">
      <c r="A11" t="s">
        <v>1405</v>
      </c>
      <c r="B11" t="s">
        <v>6822</v>
      </c>
      <c r="E11" t="b">
        <v>1</v>
      </c>
    </row>
    <row r="12" spans="1:5" x14ac:dyDescent="0.25">
      <c r="A12" t="s">
        <v>1469</v>
      </c>
      <c r="B12" t="s">
        <v>6823</v>
      </c>
      <c r="E12" t="b">
        <v>1</v>
      </c>
    </row>
    <row r="13" spans="1:5" x14ac:dyDescent="0.25">
      <c r="A13" t="s">
        <v>597</v>
      </c>
      <c r="B13" t="s">
        <v>6824</v>
      </c>
      <c r="E13" t="b">
        <v>1</v>
      </c>
    </row>
    <row r="14" spans="1:5" x14ac:dyDescent="0.25">
      <c r="A14" t="s">
        <v>3013</v>
      </c>
      <c r="B14" t="s">
        <v>6825</v>
      </c>
      <c r="E14" t="b">
        <v>1</v>
      </c>
    </row>
    <row r="15" spans="1:5" x14ac:dyDescent="0.25">
      <c r="A15" t="s">
        <v>2013</v>
      </c>
      <c r="B15" t="s">
        <v>6826</v>
      </c>
      <c r="E15" t="b">
        <v>1</v>
      </c>
    </row>
    <row r="16" spans="1:5" x14ac:dyDescent="0.25">
      <c r="A16" t="s">
        <v>5303</v>
      </c>
      <c r="B16" t="s">
        <v>6827</v>
      </c>
      <c r="E16" t="b">
        <v>1</v>
      </c>
    </row>
    <row r="17" spans="1:5" x14ac:dyDescent="0.25">
      <c r="A17" t="s">
        <v>4299</v>
      </c>
      <c r="B17" t="s">
        <v>6828</v>
      </c>
      <c r="E17" t="b">
        <v>1</v>
      </c>
    </row>
    <row r="18" spans="1:5" x14ac:dyDescent="0.25">
      <c r="A18" t="s">
        <v>2549</v>
      </c>
      <c r="B18" t="s">
        <v>6829</v>
      </c>
      <c r="E18" t="b">
        <v>1</v>
      </c>
    </row>
    <row r="19" spans="1:5" x14ac:dyDescent="0.25">
      <c r="A19" t="s">
        <v>1463</v>
      </c>
      <c r="B19" t="s">
        <v>6830</v>
      </c>
      <c r="E19" t="b">
        <v>1</v>
      </c>
    </row>
    <row r="20" spans="1:5" x14ac:dyDescent="0.25">
      <c r="A20" t="s">
        <v>3237</v>
      </c>
      <c r="B20" t="s">
        <v>6831</v>
      </c>
      <c r="E20" t="b">
        <v>1</v>
      </c>
    </row>
    <row r="21" spans="1:5" x14ac:dyDescent="0.25">
      <c r="A21" t="s">
        <v>4733</v>
      </c>
      <c r="B21" t="s">
        <v>6832</v>
      </c>
      <c r="E21" t="b">
        <v>1</v>
      </c>
    </row>
    <row r="22" spans="1:5" x14ac:dyDescent="0.25">
      <c r="A22" t="s">
        <v>1209</v>
      </c>
      <c r="B22" t="s">
        <v>6833</v>
      </c>
      <c r="E22" t="b">
        <v>1</v>
      </c>
    </row>
    <row r="23" spans="1:5" x14ac:dyDescent="0.25">
      <c r="A23" t="s">
        <v>595</v>
      </c>
      <c r="B23" t="s">
        <v>6834</v>
      </c>
      <c r="E23" t="b">
        <v>1</v>
      </c>
    </row>
    <row r="24" spans="1:5" x14ac:dyDescent="0.25">
      <c r="A24" t="s">
        <v>5671</v>
      </c>
      <c r="B24" t="s">
        <v>6835</v>
      </c>
      <c r="E24" t="b">
        <v>1</v>
      </c>
    </row>
    <row r="25" spans="1:5" x14ac:dyDescent="0.25">
      <c r="A25" t="s">
        <v>5673</v>
      </c>
      <c r="B25" t="s">
        <v>6836</v>
      </c>
      <c r="E25" t="b">
        <v>1</v>
      </c>
    </row>
    <row r="26" spans="1:5" x14ac:dyDescent="0.25">
      <c r="A26" t="s">
        <v>2989</v>
      </c>
      <c r="B26" t="s">
        <v>6837</v>
      </c>
      <c r="E26" t="b">
        <v>1</v>
      </c>
    </row>
    <row r="27" spans="1:5" x14ac:dyDescent="0.25">
      <c r="A27" t="s">
        <v>4605</v>
      </c>
      <c r="B27" t="s">
        <v>6838</v>
      </c>
      <c r="E27" t="b">
        <v>1</v>
      </c>
    </row>
    <row r="28" spans="1:5" x14ac:dyDescent="0.25">
      <c r="A28" t="s">
        <v>4953</v>
      </c>
      <c r="B28" t="s">
        <v>6839</v>
      </c>
      <c r="E28" t="b">
        <v>1</v>
      </c>
    </row>
    <row r="29" spans="1:5" x14ac:dyDescent="0.25">
      <c r="A29" t="s">
        <v>327</v>
      </c>
      <c r="B29" t="s">
        <v>6840</v>
      </c>
      <c r="E29" t="b">
        <v>1</v>
      </c>
    </row>
    <row r="30" spans="1:5" x14ac:dyDescent="0.25">
      <c r="A30" t="s">
        <v>5155</v>
      </c>
      <c r="B30" t="s">
        <v>6841</v>
      </c>
      <c r="E30" t="b">
        <v>1</v>
      </c>
    </row>
    <row r="31" spans="1:5" x14ac:dyDescent="0.25">
      <c r="A31" t="s">
        <v>5682</v>
      </c>
      <c r="B31" t="s">
        <v>6843</v>
      </c>
      <c r="E31" t="b">
        <v>1</v>
      </c>
    </row>
    <row r="32" spans="1:5" x14ac:dyDescent="0.25">
      <c r="A32" t="s">
        <v>5684</v>
      </c>
      <c r="B32" t="s">
        <v>6844</v>
      </c>
      <c r="E32" t="b">
        <v>1</v>
      </c>
    </row>
    <row r="33" spans="1:5" x14ac:dyDescent="0.25">
      <c r="A33" t="s">
        <v>4165</v>
      </c>
      <c r="B33" t="s">
        <v>6845</v>
      </c>
      <c r="E33" t="b">
        <v>1</v>
      </c>
    </row>
    <row r="34" spans="1:5" x14ac:dyDescent="0.25">
      <c r="A34" t="s">
        <v>2017</v>
      </c>
      <c r="B34" t="s">
        <v>6846</v>
      </c>
      <c r="E34" t="b">
        <v>1</v>
      </c>
    </row>
    <row r="35" spans="1:5" x14ac:dyDescent="0.25">
      <c r="A35" t="s">
        <v>1765</v>
      </c>
      <c r="B35" t="s">
        <v>6847</v>
      </c>
      <c r="E35" t="b">
        <v>1</v>
      </c>
    </row>
    <row r="36" spans="1:5" x14ac:dyDescent="0.25">
      <c r="A36" t="s">
        <v>2291</v>
      </c>
      <c r="B36" t="s">
        <v>6848</v>
      </c>
      <c r="E36" t="b">
        <v>1</v>
      </c>
    </row>
    <row r="37" spans="1:5" x14ac:dyDescent="0.25">
      <c r="A37" t="s">
        <v>2327</v>
      </c>
      <c r="B37" t="s">
        <v>6849</v>
      </c>
      <c r="E37" t="b">
        <v>1</v>
      </c>
    </row>
    <row r="38" spans="1:5" x14ac:dyDescent="0.25">
      <c r="A38" t="s">
        <v>4319</v>
      </c>
      <c r="B38" t="s">
        <v>6850</v>
      </c>
      <c r="E38" t="b">
        <v>1</v>
      </c>
    </row>
    <row r="39" spans="1:5" x14ac:dyDescent="0.25">
      <c r="A39" t="s">
        <v>2331</v>
      </c>
      <c r="B39" t="s">
        <v>6853</v>
      </c>
      <c r="E39" t="b">
        <v>1</v>
      </c>
    </row>
    <row r="40" spans="1:5" x14ac:dyDescent="0.25">
      <c r="A40" t="s">
        <v>963</v>
      </c>
      <c r="B40" t="s">
        <v>6854</v>
      </c>
      <c r="E40" t="b">
        <v>1</v>
      </c>
    </row>
    <row r="41" spans="1:5" x14ac:dyDescent="0.25">
      <c r="A41" t="s">
        <v>5696</v>
      </c>
      <c r="B41" t="s">
        <v>6855</v>
      </c>
      <c r="E41" t="b">
        <v>1</v>
      </c>
    </row>
    <row r="42" spans="1:5" x14ac:dyDescent="0.25">
      <c r="A42" t="s">
        <v>2451</v>
      </c>
      <c r="B42" t="s">
        <v>6851</v>
      </c>
      <c r="E42" t="b">
        <v>1</v>
      </c>
    </row>
    <row r="43" spans="1:5" x14ac:dyDescent="0.25">
      <c r="A43" t="s">
        <v>2333</v>
      </c>
      <c r="B43" t="s">
        <v>6852</v>
      </c>
      <c r="E43" t="b">
        <v>1</v>
      </c>
    </row>
    <row r="44" spans="1:5" x14ac:dyDescent="0.25">
      <c r="A44" t="s">
        <v>4829</v>
      </c>
      <c r="B44" t="s">
        <v>6868</v>
      </c>
      <c r="E44" t="b">
        <v>1</v>
      </c>
    </row>
    <row r="45" spans="1:5" x14ac:dyDescent="0.25">
      <c r="A45" t="s">
        <v>1433</v>
      </c>
      <c r="B45" t="s">
        <v>6856</v>
      </c>
      <c r="E45" t="b">
        <v>1</v>
      </c>
    </row>
    <row r="46" spans="1:5" x14ac:dyDescent="0.25">
      <c r="A46" t="s">
        <v>1099</v>
      </c>
      <c r="B46" t="s">
        <v>6857</v>
      </c>
      <c r="E46" t="b">
        <v>1</v>
      </c>
    </row>
    <row r="47" spans="1:5" x14ac:dyDescent="0.25">
      <c r="A47" t="s">
        <v>5700</v>
      </c>
      <c r="B47" t="s">
        <v>6859</v>
      </c>
      <c r="E47" t="b">
        <v>1</v>
      </c>
    </row>
    <row r="48" spans="1:5" x14ac:dyDescent="0.25">
      <c r="A48" t="s">
        <v>775</v>
      </c>
      <c r="B48" t="s">
        <v>6860</v>
      </c>
      <c r="E48" t="b">
        <v>1</v>
      </c>
    </row>
    <row r="49" spans="1:5" x14ac:dyDescent="0.25">
      <c r="A49" t="s">
        <v>773</v>
      </c>
      <c r="B49" t="s">
        <v>6861</v>
      </c>
      <c r="E49" t="b">
        <v>1</v>
      </c>
    </row>
    <row r="50" spans="1:5" x14ac:dyDescent="0.25">
      <c r="A50" t="s">
        <v>1411</v>
      </c>
      <c r="B50" t="s">
        <v>6862</v>
      </c>
      <c r="E50" t="b">
        <v>1</v>
      </c>
    </row>
    <row r="51" spans="1:5" x14ac:dyDescent="0.25">
      <c r="A51" t="s">
        <v>3007</v>
      </c>
      <c r="B51" t="s">
        <v>6863</v>
      </c>
      <c r="E51" t="b">
        <v>1</v>
      </c>
    </row>
    <row r="52" spans="1:5" x14ac:dyDescent="0.25">
      <c r="A52" t="s">
        <v>2357</v>
      </c>
      <c r="B52" t="s">
        <v>6864</v>
      </c>
      <c r="E52" t="b">
        <v>1</v>
      </c>
    </row>
    <row r="53" spans="1:5" x14ac:dyDescent="0.25">
      <c r="A53" t="s">
        <v>1041</v>
      </c>
      <c r="B53" t="s">
        <v>6865</v>
      </c>
      <c r="E53" t="b">
        <v>1</v>
      </c>
    </row>
    <row r="54" spans="1:5" x14ac:dyDescent="0.25">
      <c r="A54" t="s">
        <v>2103</v>
      </c>
      <c r="B54" t="s">
        <v>6866</v>
      </c>
      <c r="E54" t="b">
        <v>1</v>
      </c>
    </row>
    <row r="55" spans="1:5" x14ac:dyDescent="0.25">
      <c r="A55" t="s">
        <v>2703</v>
      </c>
      <c r="B55" t="s">
        <v>6867</v>
      </c>
      <c r="E55" t="b">
        <v>1</v>
      </c>
    </row>
    <row r="56" spans="1:5" x14ac:dyDescent="0.25">
      <c r="A56" t="s">
        <v>853</v>
      </c>
      <c r="B56" t="s">
        <v>6869</v>
      </c>
      <c r="E56" t="b">
        <v>1</v>
      </c>
    </row>
    <row r="57" spans="1:5" x14ac:dyDescent="0.25">
      <c r="A57" t="s">
        <v>1809</v>
      </c>
      <c r="B57" t="s">
        <v>6870</v>
      </c>
      <c r="E57" t="b">
        <v>1</v>
      </c>
    </row>
    <row r="58" spans="1:5" x14ac:dyDescent="0.25">
      <c r="A58" t="s">
        <v>2883</v>
      </c>
      <c r="B58" t="s">
        <v>6871</v>
      </c>
      <c r="E58" t="b">
        <v>1</v>
      </c>
    </row>
    <row r="59" spans="1:5" x14ac:dyDescent="0.25">
      <c r="A59" t="s">
        <v>1599</v>
      </c>
      <c r="B59" t="s">
        <v>6872</v>
      </c>
      <c r="E59" t="b">
        <v>1</v>
      </c>
    </row>
    <row r="60" spans="1:5" x14ac:dyDescent="0.25">
      <c r="A60" t="s">
        <v>4837</v>
      </c>
      <c r="B60" t="s">
        <v>6874</v>
      </c>
      <c r="E60" t="b">
        <v>1</v>
      </c>
    </row>
    <row r="61" spans="1:5" x14ac:dyDescent="0.25">
      <c r="A61" t="s">
        <v>4105</v>
      </c>
      <c r="B61" t="s">
        <v>6875</v>
      </c>
      <c r="E61" t="b">
        <v>1</v>
      </c>
    </row>
    <row r="62" spans="1:5" x14ac:dyDescent="0.25">
      <c r="A62" t="s">
        <v>5293</v>
      </c>
      <c r="B62" t="s">
        <v>6876</v>
      </c>
      <c r="E62" t="b">
        <v>1</v>
      </c>
    </row>
    <row r="63" spans="1:5" x14ac:dyDescent="0.25">
      <c r="A63" t="s">
        <v>2907</v>
      </c>
      <c r="B63" t="s">
        <v>6877</v>
      </c>
      <c r="E63" t="b">
        <v>1</v>
      </c>
    </row>
    <row r="64" spans="1:5" x14ac:dyDescent="0.25">
      <c r="A64" t="s">
        <v>495</v>
      </c>
      <c r="B64" t="s">
        <v>6878</v>
      </c>
      <c r="E64" t="b">
        <v>1</v>
      </c>
    </row>
    <row r="65" spans="1:5" x14ac:dyDescent="0.25">
      <c r="A65" t="s">
        <v>1961</v>
      </c>
      <c r="B65" t="s">
        <v>6879</v>
      </c>
      <c r="E65" t="b">
        <v>1</v>
      </c>
    </row>
    <row r="66" spans="1:5" x14ac:dyDescent="0.25">
      <c r="A66" t="s">
        <v>5149</v>
      </c>
      <c r="B66" t="s">
        <v>6880</v>
      </c>
      <c r="E66" t="b">
        <v>1</v>
      </c>
    </row>
    <row r="67" spans="1:5" x14ac:dyDescent="0.25">
      <c r="A67" t="s">
        <v>2873</v>
      </c>
      <c r="B67" t="s">
        <v>6881</v>
      </c>
      <c r="E67" t="b">
        <v>1</v>
      </c>
    </row>
    <row r="68" spans="1:5" x14ac:dyDescent="0.25">
      <c r="A68" t="s">
        <v>981</v>
      </c>
      <c r="B68" t="s">
        <v>6882</v>
      </c>
      <c r="E68" t="b">
        <v>1</v>
      </c>
    </row>
    <row r="69" spans="1:5" x14ac:dyDescent="0.25">
      <c r="A69" t="s">
        <v>5029</v>
      </c>
      <c r="B69" t="s">
        <v>6883</v>
      </c>
      <c r="E69" t="b">
        <v>1</v>
      </c>
    </row>
    <row r="70" spans="1:5" x14ac:dyDescent="0.25">
      <c r="A70" t="s">
        <v>1303</v>
      </c>
      <c r="B70" t="s">
        <v>6884</v>
      </c>
      <c r="E70" t="b">
        <v>1</v>
      </c>
    </row>
    <row r="71" spans="1:5" x14ac:dyDescent="0.25">
      <c r="A71" t="s">
        <v>953</v>
      </c>
      <c r="B71" t="s">
        <v>6885</v>
      </c>
      <c r="E71" t="b">
        <v>1</v>
      </c>
    </row>
    <row r="72" spans="1:5" x14ac:dyDescent="0.25">
      <c r="A72" t="s">
        <v>5289</v>
      </c>
      <c r="B72" t="s">
        <v>6886</v>
      </c>
      <c r="E72" t="b">
        <v>1</v>
      </c>
    </row>
    <row r="73" spans="1:5" x14ac:dyDescent="0.25">
      <c r="A73" t="s">
        <v>833</v>
      </c>
      <c r="B73" t="s">
        <v>6887</v>
      </c>
      <c r="E73" t="b">
        <v>1</v>
      </c>
    </row>
    <row r="74" spans="1:5" x14ac:dyDescent="0.25">
      <c r="A74" t="s">
        <v>3789</v>
      </c>
      <c r="B74" t="s">
        <v>6888</v>
      </c>
      <c r="E74" t="b">
        <v>1</v>
      </c>
    </row>
    <row r="75" spans="1:5" x14ac:dyDescent="0.25">
      <c r="A75" t="s">
        <v>2961</v>
      </c>
      <c r="B75" t="s">
        <v>6889</v>
      </c>
      <c r="E75" t="b">
        <v>1</v>
      </c>
    </row>
    <row r="76" spans="1:5" x14ac:dyDescent="0.25">
      <c r="A76" t="s">
        <v>361</v>
      </c>
      <c r="B76" t="s">
        <v>6890</v>
      </c>
      <c r="E76" t="b">
        <v>1</v>
      </c>
    </row>
    <row r="77" spans="1:5" x14ac:dyDescent="0.25">
      <c r="A77" t="s">
        <v>5231</v>
      </c>
      <c r="B77" t="s">
        <v>6892</v>
      </c>
      <c r="E77" t="b">
        <v>1</v>
      </c>
    </row>
    <row r="78" spans="1:5" x14ac:dyDescent="0.25">
      <c r="A78" t="s">
        <v>1565</v>
      </c>
      <c r="B78" t="s">
        <v>6893</v>
      </c>
      <c r="E78" t="b">
        <v>1</v>
      </c>
    </row>
    <row r="79" spans="1:5" x14ac:dyDescent="0.25">
      <c r="A79" t="s">
        <v>3199</v>
      </c>
      <c r="B79" t="s">
        <v>6894</v>
      </c>
      <c r="E79" t="b">
        <v>1</v>
      </c>
    </row>
    <row r="80" spans="1:5" x14ac:dyDescent="0.25">
      <c r="A80" t="s">
        <v>5147</v>
      </c>
      <c r="B80" t="s">
        <v>6895</v>
      </c>
      <c r="E80" t="b">
        <v>1</v>
      </c>
    </row>
    <row r="81" spans="1:5" x14ac:dyDescent="0.25">
      <c r="A81" t="s">
        <v>4293</v>
      </c>
      <c r="B81" t="s">
        <v>6873</v>
      </c>
      <c r="E81" t="b">
        <v>1</v>
      </c>
    </row>
    <row r="82" spans="1:5" x14ac:dyDescent="0.25">
      <c r="A82" t="s">
        <v>229</v>
      </c>
      <c r="B82" t="s">
        <v>6817</v>
      </c>
      <c r="E82" t="b">
        <v>1</v>
      </c>
    </row>
    <row r="83" spans="1:5" x14ac:dyDescent="0.25">
      <c r="A83" t="s">
        <v>3585</v>
      </c>
      <c r="B83" t="s">
        <v>6891</v>
      </c>
      <c r="E83" t="b">
        <v>1</v>
      </c>
    </row>
    <row r="84" spans="1:5" x14ac:dyDescent="0.25">
      <c r="A84" t="s">
        <v>5781</v>
      </c>
      <c r="B84" t="s">
        <v>6896</v>
      </c>
      <c r="E84" t="b">
        <v>1</v>
      </c>
    </row>
    <row r="85" spans="1:5" x14ac:dyDescent="0.25">
      <c r="A85" t="s">
        <v>3757</v>
      </c>
      <c r="B85" t="s">
        <v>6897</v>
      </c>
      <c r="E85" t="b">
        <v>1</v>
      </c>
    </row>
    <row r="86" spans="1:5" x14ac:dyDescent="0.25">
      <c r="A86" t="s">
        <v>6009</v>
      </c>
      <c r="B86" t="s">
        <v>6898</v>
      </c>
      <c r="E86" t="b">
        <v>1</v>
      </c>
    </row>
    <row r="87" spans="1:5" x14ac:dyDescent="0.25">
      <c r="A87" t="s">
        <v>6016</v>
      </c>
      <c r="B87" t="s">
        <v>6899</v>
      </c>
      <c r="E87" t="b">
        <v>1</v>
      </c>
    </row>
    <row r="88" spans="1:5" x14ac:dyDescent="0.25">
      <c r="A88" t="s">
        <v>289</v>
      </c>
      <c r="B88" t="s">
        <v>6900</v>
      </c>
      <c r="E88" t="b">
        <v>1</v>
      </c>
    </row>
    <row r="89" spans="1:5" x14ac:dyDescent="0.25">
      <c r="A89" t="s">
        <v>6731</v>
      </c>
      <c r="B89" t="s">
        <v>6901</v>
      </c>
      <c r="E89" t="b">
        <v>1</v>
      </c>
    </row>
    <row r="90" spans="1:5" x14ac:dyDescent="0.25">
      <c r="A90" t="s">
        <v>819</v>
      </c>
      <c r="B90" t="s">
        <v>6902</v>
      </c>
      <c r="E90" t="b">
        <v>1</v>
      </c>
    </row>
    <row r="91" spans="1:5" x14ac:dyDescent="0.25">
      <c r="A91" t="s">
        <v>4531</v>
      </c>
      <c r="B91" t="s">
        <v>6903</v>
      </c>
      <c r="E91"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E5445-3586-4064-8442-5BF18475A60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6794</v>
      </c>
      <c r="B2" t="s">
        <v>6795</v>
      </c>
      <c r="E2" t="b">
        <v>1</v>
      </c>
    </row>
    <row r="3" spans="1:5" x14ac:dyDescent="0.25">
      <c r="A3" t="s">
        <v>6804</v>
      </c>
      <c r="B3" t="s">
        <v>6805</v>
      </c>
      <c r="E3" t="b">
        <v>1</v>
      </c>
    </row>
    <row r="4" spans="1:5" x14ac:dyDescent="0.25">
      <c r="A4" t="s">
        <v>6806</v>
      </c>
      <c r="B4" t="s">
        <v>6807</v>
      </c>
      <c r="E4" t="b">
        <v>1</v>
      </c>
    </row>
    <row r="5" spans="1:5" x14ac:dyDescent="0.25">
      <c r="A5" t="s">
        <v>6808</v>
      </c>
      <c r="B5" t="s">
        <v>6809</v>
      </c>
      <c r="E5" t="b">
        <v>1</v>
      </c>
    </row>
    <row r="6" spans="1:5" x14ac:dyDescent="0.25">
      <c r="A6" t="s">
        <v>6810</v>
      </c>
      <c r="B6" t="s">
        <v>6811</v>
      </c>
      <c r="E6" t="b">
        <v>1</v>
      </c>
    </row>
    <row r="7" spans="1:5" x14ac:dyDescent="0.25">
      <c r="A7" t="s">
        <v>6812</v>
      </c>
      <c r="B7" t="s">
        <v>6813</v>
      </c>
      <c r="E7" t="b">
        <v>1</v>
      </c>
    </row>
    <row r="8" spans="1:5" x14ac:dyDescent="0.25">
      <c r="A8" t="s">
        <v>6749</v>
      </c>
      <c r="B8" t="s">
        <v>5559</v>
      </c>
      <c r="E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5F110-979D-435F-9D19-DD20B8D16586}">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6752</v>
      </c>
      <c r="B2" t="s">
        <v>6799</v>
      </c>
      <c r="E2" t="b">
        <v>1</v>
      </c>
    </row>
    <row r="3" spans="1:5" x14ac:dyDescent="0.25">
      <c r="A3" t="s">
        <v>6800</v>
      </c>
      <c r="B3" t="s">
        <v>6801</v>
      </c>
      <c r="E3" t="b">
        <v>1</v>
      </c>
    </row>
    <row r="4" spans="1:5" x14ac:dyDescent="0.25">
      <c r="A4" t="s">
        <v>6802</v>
      </c>
      <c r="B4" t="s">
        <v>6803</v>
      </c>
      <c r="E4" t="b">
        <v>1</v>
      </c>
    </row>
    <row r="5" spans="1:5" x14ac:dyDescent="0.25">
      <c r="A5" t="s">
        <v>6794</v>
      </c>
      <c r="B5" t="s">
        <v>6795</v>
      </c>
      <c r="E5" t="b">
        <v>1</v>
      </c>
    </row>
    <row r="6" spans="1:5" x14ac:dyDescent="0.25">
      <c r="A6" t="s">
        <v>6749</v>
      </c>
      <c r="B6" t="s">
        <v>5559</v>
      </c>
      <c r="E6"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64CCD7-8117-4BEC-A95A-29E308D1C90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6788</v>
      </c>
      <c r="B2" t="s">
        <v>6789</v>
      </c>
      <c r="E2" t="b">
        <v>1</v>
      </c>
    </row>
    <row r="3" spans="1:5" x14ac:dyDescent="0.25">
      <c r="A3" t="s">
        <v>6790</v>
      </c>
      <c r="B3" t="s">
        <v>6791</v>
      </c>
      <c r="E3" t="b">
        <v>1</v>
      </c>
    </row>
    <row r="4" spans="1:5" x14ac:dyDescent="0.25">
      <c r="A4" t="s">
        <v>6792</v>
      </c>
      <c r="B4" t="s">
        <v>6793</v>
      </c>
      <c r="E4" t="b">
        <v>1</v>
      </c>
    </row>
    <row r="5" spans="1:5" x14ac:dyDescent="0.25">
      <c r="A5" t="s">
        <v>6794</v>
      </c>
      <c r="B5" t="s">
        <v>6795</v>
      </c>
      <c r="E5" t="b">
        <v>1</v>
      </c>
    </row>
    <row r="6" spans="1:5" x14ac:dyDescent="0.25">
      <c r="A6" t="s">
        <v>6796</v>
      </c>
      <c r="B6" t="s">
        <v>6797</v>
      </c>
      <c r="E6" t="b">
        <v>1</v>
      </c>
    </row>
    <row r="7" spans="1:5" x14ac:dyDescent="0.25">
      <c r="A7" t="s">
        <v>6762</v>
      </c>
      <c r="B7" t="s">
        <v>6798</v>
      </c>
      <c r="E7" t="b">
        <v>1</v>
      </c>
    </row>
    <row r="8" spans="1:5" x14ac:dyDescent="0.25">
      <c r="A8" t="s">
        <v>6749</v>
      </c>
      <c r="B8" t="s">
        <v>5559</v>
      </c>
      <c r="E8"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0DE33-FF89-4EA8-BD22-A701C562B2A2}">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6776</v>
      </c>
      <c r="B2" t="s">
        <v>6777</v>
      </c>
      <c r="E2" t="b">
        <v>1</v>
      </c>
    </row>
    <row r="3" spans="1:5" x14ac:dyDescent="0.25">
      <c r="A3" t="s">
        <v>6780</v>
      </c>
      <c r="B3" t="s">
        <v>6781</v>
      </c>
      <c r="E3" t="b">
        <v>1</v>
      </c>
    </row>
    <row r="4" spans="1:5" x14ac:dyDescent="0.25">
      <c r="A4" t="s">
        <v>6786</v>
      </c>
      <c r="B4" t="s">
        <v>6787</v>
      </c>
      <c r="E4" t="b">
        <v>1</v>
      </c>
    </row>
    <row r="5" spans="1:5" x14ac:dyDescent="0.25">
      <c r="A5" t="s">
        <v>6760</v>
      </c>
      <c r="B5" t="s">
        <v>6761</v>
      </c>
      <c r="E5" t="b">
        <v>1</v>
      </c>
    </row>
    <row r="6" spans="1:5" x14ac:dyDescent="0.25">
      <c r="A6" t="s">
        <v>6778</v>
      </c>
      <c r="B6" t="s">
        <v>6779</v>
      </c>
      <c r="E6" t="b">
        <v>1</v>
      </c>
    </row>
    <row r="7" spans="1:5" x14ac:dyDescent="0.25">
      <c r="A7" t="s">
        <v>6762</v>
      </c>
      <c r="B7" t="s">
        <v>6763</v>
      </c>
      <c r="E7" t="b">
        <v>1</v>
      </c>
    </row>
    <row r="8" spans="1:5" x14ac:dyDescent="0.25">
      <c r="A8" t="s">
        <v>6764</v>
      </c>
      <c r="B8" t="s">
        <v>6765</v>
      </c>
      <c r="E8" t="b">
        <v>1</v>
      </c>
    </row>
    <row r="9" spans="1:5" x14ac:dyDescent="0.25">
      <c r="A9" t="s">
        <v>6766</v>
      </c>
      <c r="B9" t="s">
        <v>6767</v>
      </c>
      <c r="E9" t="b">
        <v>1</v>
      </c>
    </row>
    <row r="10" spans="1:5" x14ac:dyDescent="0.25">
      <c r="A10" t="s">
        <v>6768</v>
      </c>
      <c r="B10" t="s">
        <v>6769</v>
      </c>
      <c r="E10" t="b">
        <v>1</v>
      </c>
    </row>
    <row r="11" spans="1:5" x14ac:dyDescent="0.25">
      <c r="A11" t="s">
        <v>6782</v>
      </c>
      <c r="B11" t="s">
        <v>6783</v>
      </c>
      <c r="E11" t="b">
        <v>1</v>
      </c>
    </row>
    <row r="12" spans="1:5" x14ac:dyDescent="0.25">
      <c r="A12" t="s">
        <v>6770</v>
      </c>
      <c r="B12" t="s">
        <v>6771</v>
      </c>
      <c r="E12" t="b">
        <v>1</v>
      </c>
    </row>
    <row r="13" spans="1:5" x14ac:dyDescent="0.25">
      <c r="A13" t="s">
        <v>6772</v>
      </c>
      <c r="B13" t="s">
        <v>6773</v>
      </c>
      <c r="E13" t="b">
        <v>1</v>
      </c>
    </row>
    <row r="14" spans="1:5" x14ac:dyDescent="0.25">
      <c r="A14" t="s">
        <v>6784</v>
      </c>
      <c r="B14" t="s">
        <v>6785</v>
      </c>
      <c r="E14" t="b">
        <v>1</v>
      </c>
    </row>
    <row r="15" spans="1:5" x14ac:dyDescent="0.25">
      <c r="A15" t="s">
        <v>6749</v>
      </c>
      <c r="B15" t="s">
        <v>5559</v>
      </c>
      <c r="E15" t="b">
        <v>1</v>
      </c>
    </row>
    <row r="16" spans="1:5" x14ac:dyDescent="0.25">
      <c r="A16" t="s">
        <v>6774</v>
      </c>
      <c r="B16" t="s">
        <v>6775</v>
      </c>
      <c r="E1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26B3F-90C3-450C-883C-C4EF2C71CB9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6756</v>
      </c>
      <c r="B2" t="s">
        <v>6757</v>
      </c>
      <c r="E2" t="b">
        <v>1</v>
      </c>
    </row>
    <row r="3" spans="1:5" x14ac:dyDescent="0.25">
      <c r="A3" t="s">
        <v>6758</v>
      </c>
      <c r="B3" t="s">
        <v>6759</v>
      </c>
      <c r="E3" t="b">
        <v>1</v>
      </c>
    </row>
    <row r="4" spans="1:5" x14ac:dyDescent="0.25">
      <c r="A4" t="s">
        <v>6754</v>
      </c>
      <c r="B4" t="s">
        <v>6755</v>
      </c>
      <c r="E4" t="b">
        <v>1</v>
      </c>
    </row>
    <row r="5" spans="1:5" x14ac:dyDescent="0.25">
      <c r="A5" t="s">
        <v>5317</v>
      </c>
      <c r="B5" t="s">
        <v>5559</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4F1D0-1213-45A9-891C-C6C035A123D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6750</v>
      </c>
      <c r="B2" t="s">
        <v>6751</v>
      </c>
      <c r="E2" t="b">
        <v>1</v>
      </c>
    </row>
    <row r="3" spans="1:5" x14ac:dyDescent="0.25">
      <c r="A3" t="s">
        <v>6752</v>
      </c>
      <c r="B3" t="s">
        <v>6753</v>
      </c>
      <c r="E3"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EE880-788F-41A8-801F-5E750889F47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6743</v>
      </c>
      <c r="B2" t="s">
        <v>5337</v>
      </c>
      <c r="E2" t="b">
        <v>1</v>
      </c>
    </row>
    <row r="3" spans="1:5" x14ac:dyDescent="0.25">
      <c r="A3" t="s">
        <v>6739</v>
      </c>
      <c r="B3" t="s">
        <v>6740</v>
      </c>
      <c r="E3" t="b">
        <v>1</v>
      </c>
    </row>
    <row r="4" spans="1:5" x14ac:dyDescent="0.25">
      <c r="A4" t="s">
        <v>6745</v>
      </c>
      <c r="B4" t="s">
        <v>6610</v>
      </c>
      <c r="E4" t="b">
        <v>1</v>
      </c>
    </row>
    <row r="5" spans="1:5" x14ac:dyDescent="0.25">
      <c r="A5" t="s">
        <v>6741</v>
      </c>
      <c r="B5" t="s">
        <v>6742</v>
      </c>
      <c r="E5" t="b">
        <v>1</v>
      </c>
    </row>
    <row r="6" spans="1:5" x14ac:dyDescent="0.25">
      <c r="A6" t="s">
        <v>6746</v>
      </c>
      <c r="B6" t="s">
        <v>5351</v>
      </c>
      <c r="E6" t="b">
        <v>1</v>
      </c>
    </row>
    <row r="7" spans="1:5" x14ac:dyDescent="0.25">
      <c r="A7" t="s">
        <v>6744</v>
      </c>
      <c r="B7" t="s">
        <v>5355</v>
      </c>
      <c r="E7" t="b">
        <v>1</v>
      </c>
    </row>
    <row r="8" spans="1:5" x14ac:dyDescent="0.25">
      <c r="A8" t="s">
        <v>6747</v>
      </c>
      <c r="B8" t="s">
        <v>6748</v>
      </c>
      <c r="E8" t="b">
        <v>1</v>
      </c>
    </row>
    <row r="9" spans="1:5" x14ac:dyDescent="0.25">
      <c r="A9" t="s">
        <v>6749</v>
      </c>
      <c r="B9" t="s">
        <v>5559</v>
      </c>
      <c r="E9"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B40DE-85D2-44A3-BB73-C96F40129FE4}">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3661</v>
      </c>
      <c r="B2" t="s">
        <v>6710</v>
      </c>
      <c r="C2" t="s">
        <v>5338</v>
      </c>
      <c r="D2" t="s">
        <v>6687</v>
      </c>
      <c r="E2" t="b">
        <v>1</v>
      </c>
    </row>
    <row r="3" spans="1:5" x14ac:dyDescent="0.25">
      <c r="A3" t="s">
        <v>5005</v>
      </c>
      <c r="B3" t="s">
        <v>6712</v>
      </c>
      <c r="C3" t="s">
        <v>5338</v>
      </c>
      <c r="D3" t="s">
        <v>6687</v>
      </c>
      <c r="E3" t="b">
        <v>1</v>
      </c>
    </row>
    <row r="4" spans="1:5" x14ac:dyDescent="0.25">
      <c r="A4" t="s">
        <v>4817</v>
      </c>
      <c r="B4" t="s">
        <v>6713</v>
      </c>
      <c r="C4" t="s">
        <v>5338</v>
      </c>
      <c r="D4" t="s">
        <v>6687</v>
      </c>
      <c r="E4" t="b">
        <v>1</v>
      </c>
    </row>
    <row r="5" spans="1:5" x14ac:dyDescent="0.25">
      <c r="A5" t="s">
        <v>5651</v>
      </c>
      <c r="B5" t="s">
        <v>6714</v>
      </c>
      <c r="C5" t="s">
        <v>5338</v>
      </c>
      <c r="D5" t="s">
        <v>6687</v>
      </c>
      <c r="E5" t="b">
        <v>1</v>
      </c>
    </row>
    <row r="6" spans="1:5" x14ac:dyDescent="0.25">
      <c r="A6" t="s">
        <v>229</v>
      </c>
      <c r="B6" t="s">
        <v>6715</v>
      </c>
      <c r="C6" t="s">
        <v>5338</v>
      </c>
      <c r="D6" t="s">
        <v>6687</v>
      </c>
      <c r="E6" t="b">
        <v>1</v>
      </c>
    </row>
    <row r="7" spans="1:5" x14ac:dyDescent="0.25">
      <c r="A7" t="s">
        <v>2217</v>
      </c>
      <c r="B7" t="s">
        <v>6720</v>
      </c>
      <c r="C7" t="s">
        <v>5338</v>
      </c>
      <c r="D7" t="s">
        <v>6687</v>
      </c>
      <c r="E7" t="b">
        <v>1</v>
      </c>
    </row>
    <row r="8" spans="1:5" x14ac:dyDescent="0.25">
      <c r="A8" t="s">
        <v>5826</v>
      </c>
      <c r="B8" t="s">
        <v>6734</v>
      </c>
      <c r="C8" t="s">
        <v>3487</v>
      </c>
      <c r="D8" t="s">
        <v>6690</v>
      </c>
      <c r="E8" t="b">
        <v>1</v>
      </c>
    </row>
    <row r="9" spans="1:5" x14ac:dyDescent="0.25">
      <c r="A9" t="s">
        <v>3851</v>
      </c>
      <c r="B9" t="s">
        <v>6712</v>
      </c>
      <c r="C9" t="s">
        <v>3487</v>
      </c>
      <c r="D9" t="s">
        <v>6690</v>
      </c>
      <c r="E9" t="b">
        <v>1</v>
      </c>
    </row>
    <row r="10" spans="1:5" x14ac:dyDescent="0.25">
      <c r="A10" t="s">
        <v>3871</v>
      </c>
      <c r="B10" t="s">
        <v>6713</v>
      </c>
      <c r="C10" t="s">
        <v>3487</v>
      </c>
      <c r="D10" t="s">
        <v>6690</v>
      </c>
      <c r="E10" t="b">
        <v>1</v>
      </c>
    </row>
    <row r="11" spans="1:5" x14ac:dyDescent="0.25">
      <c r="A11" t="s">
        <v>1231</v>
      </c>
      <c r="B11" t="s">
        <v>6714</v>
      </c>
      <c r="C11" t="s">
        <v>3487</v>
      </c>
      <c r="D11" t="s">
        <v>6690</v>
      </c>
      <c r="E11" t="b">
        <v>1</v>
      </c>
    </row>
    <row r="12" spans="1:5" x14ac:dyDescent="0.25">
      <c r="A12" t="s">
        <v>1677</v>
      </c>
      <c r="B12" t="s">
        <v>6715</v>
      </c>
      <c r="C12" t="s">
        <v>3487</v>
      </c>
      <c r="D12" t="s">
        <v>6690</v>
      </c>
      <c r="E12" t="b">
        <v>1</v>
      </c>
    </row>
    <row r="13" spans="1:5" x14ac:dyDescent="0.25">
      <c r="A13" t="s">
        <v>5362</v>
      </c>
      <c r="B13" t="s">
        <v>6710</v>
      </c>
      <c r="C13" t="s">
        <v>2739</v>
      </c>
      <c r="D13" t="s">
        <v>6711</v>
      </c>
      <c r="E13" t="b">
        <v>1</v>
      </c>
    </row>
    <row r="14" spans="1:5" x14ac:dyDescent="0.25">
      <c r="A14" t="s">
        <v>5402</v>
      </c>
      <c r="B14" t="s">
        <v>6712</v>
      </c>
      <c r="C14" t="s">
        <v>2739</v>
      </c>
      <c r="D14" t="s">
        <v>6711</v>
      </c>
      <c r="E14" t="b">
        <v>1</v>
      </c>
    </row>
    <row r="15" spans="1:5" x14ac:dyDescent="0.25">
      <c r="A15" t="s">
        <v>5404</v>
      </c>
      <c r="B15" t="s">
        <v>6713</v>
      </c>
      <c r="C15" t="s">
        <v>2739</v>
      </c>
      <c r="D15" t="s">
        <v>6711</v>
      </c>
      <c r="E15" t="b">
        <v>1</v>
      </c>
    </row>
    <row r="16" spans="1:5" x14ac:dyDescent="0.25">
      <c r="A16" t="s">
        <v>5409</v>
      </c>
      <c r="B16" t="s">
        <v>6714</v>
      </c>
      <c r="C16" t="s">
        <v>2739</v>
      </c>
      <c r="D16" t="s">
        <v>6711</v>
      </c>
      <c r="E16" t="b">
        <v>1</v>
      </c>
    </row>
    <row r="17" spans="1:5" x14ac:dyDescent="0.25">
      <c r="A17" t="s">
        <v>5411</v>
      </c>
      <c r="B17" t="s">
        <v>6715</v>
      </c>
      <c r="C17" t="s">
        <v>2739</v>
      </c>
      <c r="D17" t="s">
        <v>6711</v>
      </c>
      <c r="E17" t="b">
        <v>1</v>
      </c>
    </row>
    <row r="18" spans="1:5" x14ac:dyDescent="0.25">
      <c r="A18" t="s">
        <v>5414</v>
      </c>
      <c r="B18" t="s">
        <v>6716</v>
      </c>
      <c r="C18" t="s">
        <v>2739</v>
      </c>
      <c r="D18" t="s">
        <v>6711</v>
      </c>
      <c r="E18" t="b">
        <v>1</v>
      </c>
    </row>
    <row r="19" spans="1:5" x14ac:dyDescent="0.25">
      <c r="A19" t="s">
        <v>5416</v>
      </c>
      <c r="B19" t="s">
        <v>6717</v>
      </c>
      <c r="C19" t="s">
        <v>2739</v>
      </c>
      <c r="D19" t="s">
        <v>6711</v>
      </c>
      <c r="E19" t="b">
        <v>1</v>
      </c>
    </row>
    <row r="20" spans="1:5" x14ac:dyDescent="0.25">
      <c r="A20" t="s">
        <v>5420</v>
      </c>
      <c r="B20" t="s">
        <v>6718</v>
      </c>
      <c r="C20" t="s">
        <v>2739</v>
      </c>
      <c r="D20" t="s">
        <v>6711</v>
      </c>
      <c r="E20" t="b">
        <v>1</v>
      </c>
    </row>
    <row r="21" spans="1:5" x14ac:dyDescent="0.25">
      <c r="A21" t="s">
        <v>5422</v>
      </c>
      <c r="B21" t="s">
        <v>6719</v>
      </c>
      <c r="C21" t="s">
        <v>2739</v>
      </c>
      <c r="D21" t="s">
        <v>6711</v>
      </c>
      <c r="E21" t="b">
        <v>1</v>
      </c>
    </row>
    <row r="22" spans="1:5" x14ac:dyDescent="0.25">
      <c r="A22" t="s">
        <v>5427</v>
      </c>
      <c r="B22" t="s">
        <v>6710</v>
      </c>
      <c r="C22" t="s">
        <v>4479</v>
      </c>
      <c r="D22" t="s">
        <v>6692</v>
      </c>
      <c r="E22" t="b">
        <v>1</v>
      </c>
    </row>
    <row r="23" spans="1:5" x14ac:dyDescent="0.25">
      <c r="A23" t="s">
        <v>5431</v>
      </c>
      <c r="B23" t="s">
        <v>6712</v>
      </c>
      <c r="C23" t="s">
        <v>4479</v>
      </c>
      <c r="D23" t="s">
        <v>6692</v>
      </c>
      <c r="E23" t="b">
        <v>1</v>
      </c>
    </row>
    <row r="24" spans="1:5" x14ac:dyDescent="0.25">
      <c r="A24" t="s">
        <v>5433</v>
      </c>
      <c r="B24" t="s">
        <v>6713</v>
      </c>
      <c r="C24" t="s">
        <v>4479</v>
      </c>
      <c r="D24" t="s">
        <v>6692</v>
      </c>
      <c r="E24" t="b">
        <v>1</v>
      </c>
    </row>
    <row r="25" spans="1:5" x14ac:dyDescent="0.25">
      <c r="A25" t="s">
        <v>5435</v>
      </c>
      <c r="B25" t="s">
        <v>6714</v>
      </c>
      <c r="C25" t="s">
        <v>4479</v>
      </c>
      <c r="D25" t="s">
        <v>6692</v>
      </c>
      <c r="E25" t="b">
        <v>1</v>
      </c>
    </row>
    <row r="26" spans="1:5" x14ac:dyDescent="0.25">
      <c r="A26" t="s">
        <v>5437</v>
      </c>
      <c r="B26" t="s">
        <v>6715</v>
      </c>
      <c r="C26" t="s">
        <v>4479</v>
      </c>
      <c r="D26" t="s">
        <v>6692</v>
      </c>
      <c r="E26" t="b">
        <v>1</v>
      </c>
    </row>
    <row r="27" spans="1:5" x14ac:dyDescent="0.25">
      <c r="A27" t="s">
        <v>677</v>
      </c>
      <c r="B27" t="s">
        <v>6710</v>
      </c>
      <c r="C27" t="s">
        <v>4417</v>
      </c>
      <c r="D27" t="s">
        <v>6693</v>
      </c>
      <c r="E27" t="b">
        <v>1</v>
      </c>
    </row>
    <row r="28" spans="1:5" x14ac:dyDescent="0.25">
      <c r="A28" t="s">
        <v>5462</v>
      </c>
      <c r="B28" t="s">
        <v>6712</v>
      </c>
      <c r="C28" t="s">
        <v>4417</v>
      </c>
      <c r="D28" t="s">
        <v>6693</v>
      </c>
      <c r="E28" t="b">
        <v>1</v>
      </c>
    </row>
    <row r="29" spans="1:5" x14ac:dyDescent="0.25">
      <c r="A29" t="s">
        <v>5301</v>
      </c>
      <c r="B29" t="s">
        <v>6713</v>
      </c>
      <c r="C29" t="s">
        <v>4417</v>
      </c>
      <c r="D29" t="s">
        <v>6693</v>
      </c>
      <c r="E29" t="b">
        <v>1</v>
      </c>
    </row>
    <row r="30" spans="1:5" x14ac:dyDescent="0.25">
      <c r="A30" t="s">
        <v>2673</v>
      </c>
      <c r="B30" t="s">
        <v>6714</v>
      </c>
      <c r="C30" t="s">
        <v>4417</v>
      </c>
      <c r="D30" t="s">
        <v>6693</v>
      </c>
      <c r="E30" t="b">
        <v>1</v>
      </c>
    </row>
    <row r="31" spans="1:5" x14ac:dyDescent="0.25">
      <c r="A31" t="s">
        <v>4145</v>
      </c>
      <c r="B31" t="s">
        <v>6715</v>
      </c>
      <c r="C31" t="s">
        <v>4417</v>
      </c>
      <c r="D31" t="s">
        <v>6693</v>
      </c>
      <c r="E31" t="b">
        <v>1</v>
      </c>
    </row>
    <row r="32" spans="1:5" x14ac:dyDescent="0.25">
      <c r="A32" t="s">
        <v>2513</v>
      </c>
      <c r="B32" t="s">
        <v>6716</v>
      </c>
      <c r="C32" t="s">
        <v>4417</v>
      </c>
      <c r="D32" t="s">
        <v>6693</v>
      </c>
      <c r="E32" t="b">
        <v>1</v>
      </c>
    </row>
    <row r="33" spans="1:5" x14ac:dyDescent="0.25">
      <c r="A33" t="s">
        <v>4079</v>
      </c>
      <c r="B33" t="s">
        <v>6717</v>
      </c>
      <c r="C33" t="s">
        <v>4417</v>
      </c>
      <c r="D33" t="s">
        <v>6693</v>
      </c>
      <c r="E33" t="b">
        <v>1</v>
      </c>
    </row>
    <row r="34" spans="1:5" x14ac:dyDescent="0.25">
      <c r="A34" t="s">
        <v>317</v>
      </c>
      <c r="B34" t="s">
        <v>6718</v>
      </c>
      <c r="C34" t="s">
        <v>4417</v>
      </c>
      <c r="D34" t="s">
        <v>6693</v>
      </c>
      <c r="E34" t="b">
        <v>1</v>
      </c>
    </row>
    <row r="35" spans="1:5" x14ac:dyDescent="0.25">
      <c r="A35" t="s">
        <v>4161</v>
      </c>
      <c r="B35" t="s">
        <v>6719</v>
      </c>
      <c r="C35" t="s">
        <v>4417</v>
      </c>
      <c r="D35" t="s">
        <v>6693</v>
      </c>
      <c r="E35" t="b">
        <v>1</v>
      </c>
    </row>
    <row r="36" spans="1:5" x14ac:dyDescent="0.25">
      <c r="A36" t="s">
        <v>3731</v>
      </c>
      <c r="B36" t="s">
        <v>6716</v>
      </c>
      <c r="C36" t="s">
        <v>1661</v>
      </c>
      <c r="D36" t="s">
        <v>6695</v>
      </c>
      <c r="E36" t="b">
        <v>1</v>
      </c>
    </row>
    <row r="37" spans="1:5" x14ac:dyDescent="0.25">
      <c r="A37" t="s">
        <v>565</v>
      </c>
      <c r="B37" t="s">
        <v>6717</v>
      </c>
      <c r="C37" t="s">
        <v>1661</v>
      </c>
      <c r="D37" t="s">
        <v>6695</v>
      </c>
      <c r="E37" t="b">
        <v>1</v>
      </c>
    </row>
    <row r="38" spans="1:5" x14ac:dyDescent="0.25">
      <c r="A38" t="s">
        <v>533</v>
      </c>
      <c r="B38" t="s">
        <v>6718</v>
      </c>
      <c r="C38" t="s">
        <v>1661</v>
      </c>
      <c r="D38" t="s">
        <v>6695</v>
      </c>
      <c r="E38" t="b">
        <v>1</v>
      </c>
    </row>
    <row r="39" spans="1:5" x14ac:dyDescent="0.25">
      <c r="A39" t="s">
        <v>2905</v>
      </c>
      <c r="B39" t="s">
        <v>6719</v>
      </c>
      <c r="C39" t="s">
        <v>1661</v>
      </c>
      <c r="D39" t="s">
        <v>6695</v>
      </c>
      <c r="E39" t="b">
        <v>1</v>
      </c>
    </row>
    <row r="40" spans="1:5" x14ac:dyDescent="0.25">
      <c r="A40" t="s">
        <v>1897</v>
      </c>
      <c r="B40" t="s">
        <v>6710</v>
      </c>
      <c r="C40" t="s">
        <v>2941</v>
      </c>
      <c r="D40" t="s">
        <v>6696</v>
      </c>
      <c r="E40" t="b">
        <v>1</v>
      </c>
    </row>
    <row r="41" spans="1:5" x14ac:dyDescent="0.25">
      <c r="A41" t="s">
        <v>3659</v>
      </c>
      <c r="B41" t="s">
        <v>6712</v>
      </c>
      <c r="C41" t="s">
        <v>2941</v>
      </c>
      <c r="D41" t="s">
        <v>6696</v>
      </c>
      <c r="E41" t="b">
        <v>1</v>
      </c>
    </row>
    <row r="42" spans="1:5" x14ac:dyDescent="0.25">
      <c r="A42" t="s">
        <v>5459</v>
      </c>
      <c r="B42" t="s">
        <v>6713</v>
      </c>
      <c r="C42" t="s">
        <v>2941</v>
      </c>
      <c r="D42" t="s">
        <v>6696</v>
      </c>
      <c r="E42" t="b">
        <v>1</v>
      </c>
    </row>
    <row r="43" spans="1:5" x14ac:dyDescent="0.25">
      <c r="A43" t="s">
        <v>333</v>
      </c>
      <c r="B43" t="s">
        <v>6714</v>
      </c>
      <c r="C43" t="s">
        <v>2941</v>
      </c>
      <c r="D43" t="s">
        <v>6696</v>
      </c>
      <c r="E43" t="b">
        <v>1</v>
      </c>
    </row>
    <row r="44" spans="1:5" x14ac:dyDescent="0.25">
      <c r="A44" t="s">
        <v>2151</v>
      </c>
      <c r="B44" t="s">
        <v>6715</v>
      </c>
      <c r="C44" t="s">
        <v>2941</v>
      </c>
      <c r="D44" t="s">
        <v>6696</v>
      </c>
      <c r="E44" t="b">
        <v>1</v>
      </c>
    </row>
    <row r="45" spans="1:5" x14ac:dyDescent="0.25">
      <c r="A45" t="s">
        <v>3753</v>
      </c>
      <c r="B45" t="s">
        <v>6716</v>
      </c>
      <c r="C45" t="s">
        <v>2941</v>
      </c>
      <c r="D45" t="s">
        <v>6696</v>
      </c>
      <c r="E45" t="b">
        <v>1</v>
      </c>
    </row>
    <row r="46" spans="1:5" x14ac:dyDescent="0.25">
      <c r="A46" t="s">
        <v>3129</v>
      </c>
      <c r="B46" t="s">
        <v>6717</v>
      </c>
      <c r="C46" t="s">
        <v>2941</v>
      </c>
      <c r="D46" t="s">
        <v>6696</v>
      </c>
      <c r="E46" t="b">
        <v>1</v>
      </c>
    </row>
    <row r="47" spans="1:5" x14ac:dyDescent="0.25">
      <c r="A47" t="s">
        <v>2901</v>
      </c>
      <c r="B47" t="s">
        <v>6718</v>
      </c>
      <c r="C47" t="s">
        <v>2941</v>
      </c>
      <c r="D47" t="s">
        <v>6696</v>
      </c>
      <c r="E47" t="b">
        <v>1</v>
      </c>
    </row>
    <row r="48" spans="1:5" x14ac:dyDescent="0.25">
      <c r="A48" t="s">
        <v>4681</v>
      </c>
      <c r="B48" t="s">
        <v>6719</v>
      </c>
      <c r="C48" t="s">
        <v>2941</v>
      </c>
      <c r="D48" t="s">
        <v>6696</v>
      </c>
      <c r="E48" t="b">
        <v>1</v>
      </c>
    </row>
    <row r="49" spans="1:5" x14ac:dyDescent="0.25">
      <c r="A49" t="s">
        <v>597</v>
      </c>
      <c r="B49" t="s">
        <v>6710</v>
      </c>
      <c r="C49" t="s">
        <v>1923</v>
      </c>
      <c r="D49" t="s">
        <v>6697</v>
      </c>
      <c r="E49" t="b">
        <v>1</v>
      </c>
    </row>
    <row r="50" spans="1:5" x14ac:dyDescent="0.25">
      <c r="A50" t="s">
        <v>3013</v>
      </c>
      <c r="B50" t="s">
        <v>6721</v>
      </c>
      <c r="C50" t="s">
        <v>463</v>
      </c>
      <c r="D50" t="s">
        <v>6698</v>
      </c>
      <c r="E50" t="b">
        <v>1</v>
      </c>
    </row>
    <row r="51" spans="1:5" x14ac:dyDescent="0.25">
      <c r="A51" t="s">
        <v>2013</v>
      </c>
      <c r="B51" t="s">
        <v>6699</v>
      </c>
      <c r="C51" t="s">
        <v>465</v>
      </c>
      <c r="D51" t="s">
        <v>6699</v>
      </c>
      <c r="E51" t="b">
        <v>1</v>
      </c>
    </row>
    <row r="52" spans="1:5" x14ac:dyDescent="0.25">
      <c r="A52" t="s">
        <v>5303</v>
      </c>
      <c r="B52" t="s">
        <v>6700</v>
      </c>
      <c r="C52" t="s">
        <v>2613</v>
      </c>
      <c r="D52" t="s">
        <v>6700</v>
      </c>
      <c r="E52" t="b">
        <v>1</v>
      </c>
    </row>
    <row r="53" spans="1:5" x14ac:dyDescent="0.25">
      <c r="A53" t="s">
        <v>1463</v>
      </c>
      <c r="B53" t="s">
        <v>6722</v>
      </c>
      <c r="C53" t="s">
        <v>2293</v>
      </c>
      <c r="D53" t="s">
        <v>6701</v>
      </c>
      <c r="E53" t="b">
        <v>1</v>
      </c>
    </row>
    <row r="54" spans="1:5" x14ac:dyDescent="0.25">
      <c r="A54" t="s">
        <v>3237</v>
      </c>
      <c r="B54" t="s">
        <v>6723</v>
      </c>
      <c r="C54" t="s">
        <v>2293</v>
      </c>
      <c r="D54" t="s">
        <v>6701</v>
      </c>
      <c r="E54" t="b">
        <v>1</v>
      </c>
    </row>
    <row r="55" spans="1:5" x14ac:dyDescent="0.25">
      <c r="A55" t="s">
        <v>595</v>
      </c>
      <c r="B55" t="s">
        <v>5559</v>
      </c>
      <c r="C55" t="s">
        <v>2293</v>
      </c>
      <c r="D55" t="s">
        <v>6701</v>
      </c>
      <c r="E55" t="b">
        <v>1</v>
      </c>
    </row>
    <row r="56" spans="1:5" x14ac:dyDescent="0.25">
      <c r="A56" t="s">
        <v>5671</v>
      </c>
      <c r="B56" t="s">
        <v>6702</v>
      </c>
      <c r="C56" t="s">
        <v>417</v>
      </c>
      <c r="D56" t="s">
        <v>6702</v>
      </c>
      <c r="E56" t="b">
        <v>1</v>
      </c>
    </row>
    <row r="57" spans="1:5" x14ac:dyDescent="0.25">
      <c r="A57" t="s">
        <v>2327</v>
      </c>
      <c r="B57" t="s">
        <v>6724</v>
      </c>
      <c r="C57" t="s">
        <v>415</v>
      </c>
      <c r="D57" t="s">
        <v>6703</v>
      </c>
      <c r="E57" t="b">
        <v>1</v>
      </c>
    </row>
    <row r="58" spans="1:5" x14ac:dyDescent="0.25">
      <c r="A58" t="s">
        <v>4417</v>
      </c>
      <c r="B58" t="s">
        <v>6735</v>
      </c>
      <c r="C58" t="s">
        <v>415</v>
      </c>
      <c r="D58" t="s">
        <v>6703</v>
      </c>
      <c r="E58" t="b">
        <v>1</v>
      </c>
    </row>
    <row r="59" spans="1:5" x14ac:dyDescent="0.25">
      <c r="A59" t="s">
        <v>4319</v>
      </c>
      <c r="B59" t="s">
        <v>6710</v>
      </c>
      <c r="C59" t="s">
        <v>415</v>
      </c>
      <c r="D59" t="s">
        <v>6703</v>
      </c>
      <c r="E59" t="b">
        <v>1</v>
      </c>
    </row>
    <row r="60" spans="1:5" x14ac:dyDescent="0.25">
      <c r="A60" t="s">
        <v>1433</v>
      </c>
      <c r="B60" t="s">
        <v>6725</v>
      </c>
      <c r="C60" t="s">
        <v>4135</v>
      </c>
      <c r="D60" t="s">
        <v>6704</v>
      </c>
      <c r="E60" t="b">
        <v>1</v>
      </c>
    </row>
    <row r="61" spans="1:5" x14ac:dyDescent="0.25">
      <c r="A61" t="s">
        <v>1099</v>
      </c>
      <c r="B61" t="s">
        <v>6726</v>
      </c>
      <c r="C61" t="s">
        <v>1767</v>
      </c>
      <c r="D61" t="s">
        <v>6705</v>
      </c>
      <c r="E61" t="b">
        <v>1</v>
      </c>
    </row>
    <row r="62" spans="1:5" x14ac:dyDescent="0.25">
      <c r="A62" t="s">
        <v>575</v>
      </c>
      <c r="B62" t="s">
        <v>6727</v>
      </c>
      <c r="C62" t="s">
        <v>1767</v>
      </c>
      <c r="D62" t="s">
        <v>6705</v>
      </c>
      <c r="E62" t="b">
        <v>1</v>
      </c>
    </row>
    <row r="63" spans="1:5" x14ac:dyDescent="0.25">
      <c r="A63" t="s">
        <v>5700</v>
      </c>
      <c r="B63" t="s">
        <v>6728</v>
      </c>
      <c r="C63" t="s">
        <v>1767</v>
      </c>
      <c r="D63" t="s">
        <v>6705</v>
      </c>
      <c r="E63" t="b">
        <v>1</v>
      </c>
    </row>
    <row r="64" spans="1:5" x14ac:dyDescent="0.25">
      <c r="A64" t="s">
        <v>775</v>
      </c>
      <c r="B64" t="s">
        <v>6729</v>
      </c>
      <c r="C64" t="s">
        <v>1767</v>
      </c>
      <c r="D64" t="s">
        <v>6705</v>
      </c>
      <c r="E64" t="b">
        <v>1</v>
      </c>
    </row>
    <row r="65" spans="1:5" x14ac:dyDescent="0.25">
      <c r="A65" t="s">
        <v>773</v>
      </c>
      <c r="B65" t="s">
        <v>6730</v>
      </c>
      <c r="C65" t="s">
        <v>1767</v>
      </c>
      <c r="D65" t="s">
        <v>6705</v>
      </c>
      <c r="E65" t="b">
        <v>1</v>
      </c>
    </row>
    <row r="66" spans="1:5" x14ac:dyDescent="0.25">
      <c r="A66" t="s">
        <v>463</v>
      </c>
      <c r="B66" t="s">
        <v>6738</v>
      </c>
      <c r="C66" t="s">
        <v>3797</v>
      </c>
      <c r="D66" t="s">
        <v>6706</v>
      </c>
      <c r="E66" t="b">
        <v>1</v>
      </c>
    </row>
    <row r="67" spans="1:5" x14ac:dyDescent="0.25">
      <c r="A67" t="s">
        <v>2793</v>
      </c>
      <c r="B67" t="s">
        <v>6732</v>
      </c>
      <c r="C67" t="s">
        <v>3797</v>
      </c>
      <c r="D67" t="s">
        <v>6706</v>
      </c>
      <c r="E67" t="b">
        <v>1</v>
      </c>
    </row>
    <row r="68" spans="1:5" x14ac:dyDescent="0.25">
      <c r="A68" t="s">
        <v>3295</v>
      </c>
      <c r="B68" t="s">
        <v>6733</v>
      </c>
      <c r="C68" t="s">
        <v>3797</v>
      </c>
      <c r="D68" t="s">
        <v>6706</v>
      </c>
      <c r="E68" t="b">
        <v>1</v>
      </c>
    </row>
    <row r="69" spans="1:5" x14ac:dyDescent="0.25">
      <c r="A69" t="s">
        <v>4635</v>
      </c>
      <c r="B69" t="s">
        <v>6710</v>
      </c>
      <c r="C69" t="s">
        <v>3841</v>
      </c>
      <c r="D69" t="s">
        <v>6707</v>
      </c>
      <c r="E69" t="b">
        <v>1</v>
      </c>
    </row>
    <row r="70" spans="1:5" x14ac:dyDescent="0.25">
      <c r="A70" t="s">
        <v>5823</v>
      </c>
      <c r="B70" t="s">
        <v>6712</v>
      </c>
      <c r="C70" t="s">
        <v>3841</v>
      </c>
      <c r="D70" t="s">
        <v>6707</v>
      </c>
      <c r="E70" t="b">
        <v>1</v>
      </c>
    </row>
    <row r="71" spans="1:5" x14ac:dyDescent="0.25">
      <c r="A71" t="s">
        <v>749</v>
      </c>
      <c r="B71" t="s">
        <v>6713</v>
      </c>
      <c r="C71" t="s">
        <v>3841</v>
      </c>
      <c r="D71" t="s">
        <v>6707</v>
      </c>
      <c r="E71" t="b">
        <v>1</v>
      </c>
    </row>
    <row r="72" spans="1:5" x14ac:dyDescent="0.25">
      <c r="A72" t="s">
        <v>4075</v>
      </c>
      <c r="B72" t="s">
        <v>6714</v>
      </c>
      <c r="C72" t="s">
        <v>3841</v>
      </c>
      <c r="D72" t="s">
        <v>6707</v>
      </c>
      <c r="E72" t="b">
        <v>1</v>
      </c>
    </row>
    <row r="73" spans="1:5" x14ac:dyDescent="0.25">
      <c r="A73" t="s">
        <v>2243</v>
      </c>
      <c r="B73" t="s">
        <v>6715</v>
      </c>
      <c r="C73" t="s">
        <v>3841</v>
      </c>
      <c r="D73" t="s">
        <v>6707</v>
      </c>
      <c r="E73" t="b">
        <v>1</v>
      </c>
    </row>
    <row r="74" spans="1:5" x14ac:dyDescent="0.25">
      <c r="A74" t="s">
        <v>1059</v>
      </c>
      <c r="B74" t="s">
        <v>6716</v>
      </c>
      <c r="C74" t="s">
        <v>3841</v>
      </c>
      <c r="D74" t="s">
        <v>6707</v>
      </c>
      <c r="E74" t="b">
        <v>1</v>
      </c>
    </row>
    <row r="75" spans="1:5" x14ac:dyDescent="0.25">
      <c r="A75" t="s">
        <v>1383</v>
      </c>
      <c r="B75" t="s">
        <v>6717</v>
      </c>
      <c r="C75" t="s">
        <v>3841</v>
      </c>
      <c r="D75" t="s">
        <v>6707</v>
      </c>
      <c r="E75" t="b">
        <v>1</v>
      </c>
    </row>
    <row r="76" spans="1:5" x14ac:dyDescent="0.25">
      <c r="A76" t="s">
        <v>5831</v>
      </c>
      <c r="B76" t="s">
        <v>6718</v>
      </c>
      <c r="C76" t="s">
        <v>3841</v>
      </c>
      <c r="D76" t="s">
        <v>6707</v>
      </c>
      <c r="E76" t="b">
        <v>1</v>
      </c>
    </row>
    <row r="77" spans="1:5" x14ac:dyDescent="0.25">
      <c r="A77" t="s">
        <v>4127</v>
      </c>
      <c r="B77" t="s">
        <v>6719</v>
      </c>
      <c r="C77" t="s">
        <v>3841</v>
      </c>
      <c r="D77" t="s">
        <v>6707</v>
      </c>
      <c r="E77" t="b">
        <v>1</v>
      </c>
    </row>
    <row r="78" spans="1:5" x14ac:dyDescent="0.25">
      <c r="A78" t="s">
        <v>1661</v>
      </c>
      <c r="B78" t="s">
        <v>6736</v>
      </c>
      <c r="C78" t="s">
        <v>501</v>
      </c>
      <c r="D78" t="s">
        <v>6708</v>
      </c>
      <c r="E78" t="b">
        <v>1</v>
      </c>
    </row>
    <row r="79" spans="1:5" x14ac:dyDescent="0.25">
      <c r="A79" t="s">
        <v>2941</v>
      </c>
      <c r="B79" t="s">
        <v>6737</v>
      </c>
      <c r="C79" t="s">
        <v>501</v>
      </c>
      <c r="D79" t="s">
        <v>6708</v>
      </c>
      <c r="E79" t="b">
        <v>1</v>
      </c>
    </row>
    <row r="80" spans="1:5" x14ac:dyDescent="0.25">
      <c r="A80" t="s">
        <v>1041</v>
      </c>
      <c r="B80" t="s">
        <v>6710</v>
      </c>
      <c r="C80" t="s">
        <v>5335</v>
      </c>
      <c r="D80" t="s">
        <v>6688</v>
      </c>
      <c r="E80" t="b">
        <v>1</v>
      </c>
    </row>
    <row r="81" spans="1:5" x14ac:dyDescent="0.25">
      <c r="A81" t="s">
        <v>5349</v>
      </c>
      <c r="B81" t="s">
        <v>6709</v>
      </c>
      <c r="C81" t="s">
        <v>5335</v>
      </c>
      <c r="D81" t="s">
        <v>6688</v>
      </c>
      <c r="E81" t="b">
        <v>1</v>
      </c>
    </row>
    <row r="82" spans="1:5" x14ac:dyDescent="0.25">
      <c r="A82" t="s">
        <v>1599</v>
      </c>
      <c r="B82" t="s">
        <v>6716</v>
      </c>
      <c r="C82" t="s">
        <v>5335</v>
      </c>
      <c r="D82" t="s">
        <v>6688</v>
      </c>
      <c r="E82" t="b">
        <v>1</v>
      </c>
    </row>
    <row r="83" spans="1:5" x14ac:dyDescent="0.25">
      <c r="A83" t="s">
        <v>4293</v>
      </c>
      <c r="B83" t="s">
        <v>6717</v>
      </c>
      <c r="C83" t="s">
        <v>5335</v>
      </c>
      <c r="D83" t="s">
        <v>6688</v>
      </c>
      <c r="E83" t="b">
        <v>1</v>
      </c>
    </row>
    <row r="84" spans="1:5" x14ac:dyDescent="0.25">
      <c r="A84" t="s">
        <v>4837</v>
      </c>
      <c r="B84" t="s">
        <v>6718</v>
      </c>
      <c r="C84" t="s">
        <v>5335</v>
      </c>
      <c r="D84" t="s">
        <v>6688</v>
      </c>
      <c r="E84" t="b">
        <v>1</v>
      </c>
    </row>
    <row r="85" spans="1:5" x14ac:dyDescent="0.25">
      <c r="A85" t="s">
        <v>4105</v>
      </c>
      <c r="B85" t="s">
        <v>6719</v>
      </c>
      <c r="C85" t="s">
        <v>5335</v>
      </c>
      <c r="D85" t="s">
        <v>6688</v>
      </c>
      <c r="E85" t="b">
        <v>1</v>
      </c>
    </row>
    <row r="86" spans="1:5" x14ac:dyDescent="0.25">
      <c r="A86" t="s">
        <v>5149</v>
      </c>
      <c r="B86" t="s">
        <v>6710</v>
      </c>
      <c r="C86" t="s">
        <v>5356</v>
      </c>
      <c r="D86" t="s">
        <v>6689</v>
      </c>
      <c r="E86" t="b">
        <v>1</v>
      </c>
    </row>
    <row r="87" spans="1:5" x14ac:dyDescent="0.25">
      <c r="A87" t="s">
        <v>5289</v>
      </c>
      <c r="B87" t="s">
        <v>6716</v>
      </c>
      <c r="C87" t="s">
        <v>5356</v>
      </c>
      <c r="D87" t="s">
        <v>6689</v>
      </c>
      <c r="E87" t="b">
        <v>1</v>
      </c>
    </row>
    <row r="88" spans="1:5" x14ac:dyDescent="0.25">
      <c r="A88" t="s">
        <v>833</v>
      </c>
      <c r="B88" t="s">
        <v>6717</v>
      </c>
      <c r="C88" t="s">
        <v>5356</v>
      </c>
      <c r="D88" t="s">
        <v>6689</v>
      </c>
      <c r="E88" t="b">
        <v>1</v>
      </c>
    </row>
    <row r="89" spans="1:5" x14ac:dyDescent="0.25">
      <c r="A89" t="s">
        <v>3789</v>
      </c>
      <c r="B89" t="s">
        <v>6718</v>
      </c>
      <c r="C89" t="s">
        <v>5356</v>
      </c>
      <c r="D89" t="s">
        <v>6689</v>
      </c>
      <c r="E89" t="b">
        <v>1</v>
      </c>
    </row>
    <row r="90" spans="1:5" x14ac:dyDescent="0.25">
      <c r="A90" t="s">
        <v>2961</v>
      </c>
      <c r="B90" t="s">
        <v>6719</v>
      </c>
      <c r="C90" t="s">
        <v>5356</v>
      </c>
      <c r="D90" t="s">
        <v>6689</v>
      </c>
      <c r="E90" t="b">
        <v>1</v>
      </c>
    </row>
    <row r="91" spans="1:5" x14ac:dyDescent="0.25">
      <c r="A91" t="s">
        <v>3585</v>
      </c>
      <c r="B91" t="s">
        <v>6710</v>
      </c>
      <c r="C91" t="s">
        <v>5362</v>
      </c>
      <c r="D91" t="s">
        <v>5559</v>
      </c>
      <c r="E91" t="b">
        <v>1</v>
      </c>
    </row>
    <row r="92" spans="1:5" x14ac:dyDescent="0.25">
      <c r="A92" t="s">
        <v>1565</v>
      </c>
      <c r="B92" t="s">
        <v>6712</v>
      </c>
      <c r="C92" t="s">
        <v>5362</v>
      </c>
      <c r="D92" t="s">
        <v>5559</v>
      </c>
      <c r="E92" t="b">
        <v>1</v>
      </c>
    </row>
    <row r="93" spans="1:5" x14ac:dyDescent="0.25">
      <c r="A93" t="s">
        <v>3199</v>
      </c>
      <c r="B93" t="s">
        <v>6713</v>
      </c>
      <c r="C93" t="s">
        <v>5362</v>
      </c>
      <c r="D93" t="s">
        <v>5559</v>
      </c>
      <c r="E93" t="b">
        <v>1</v>
      </c>
    </row>
    <row r="94" spans="1:5" x14ac:dyDescent="0.25">
      <c r="A94" t="s">
        <v>5147</v>
      </c>
      <c r="B94" t="s">
        <v>6714</v>
      </c>
      <c r="C94" t="s">
        <v>5362</v>
      </c>
      <c r="D94" t="s">
        <v>5559</v>
      </c>
      <c r="E94" t="b">
        <v>1</v>
      </c>
    </row>
    <row r="95" spans="1:5" x14ac:dyDescent="0.25">
      <c r="A95" t="s">
        <v>5781</v>
      </c>
      <c r="B95" t="s">
        <v>6715</v>
      </c>
      <c r="C95" t="s">
        <v>5362</v>
      </c>
      <c r="D95" t="s">
        <v>5559</v>
      </c>
      <c r="E95" t="b">
        <v>1</v>
      </c>
    </row>
    <row r="96" spans="1:5" x14ac:dyDescent="0.25">
      <c r="A96" t="s">
        <v>289</v>
      </c>
      <c r="B96" t="s">
        <v>6716</v>
      </c>
      <c r="C96" t="s">
        <v>5362</v>
      </c>
      <c r="D96" t="s">
        <v>5559</v>
      </c>
      <c r="E96" t="b">
        <v>1</v>
      </c>
    </row>
    <row r="97" spans="1:5" x14ac:dyDescent="0.25">
      <c r="A97" t="s">
        <v>6731</v>
      </c>
      <c r="B97" t="s">
        <v>6717</v>
      </c>
      <c r="C97" t="s">
        <v>5362</v>
      </c>
      <c r="D97" t="s">
        <v>5559</v>
      </c>
      <c r="E97" t="b">
        <v>1</v>
      </c>
    </row>
    <row r="98" spans="1:5" x14ac:dyDescent="0.25">
      <c r="A98" t="s">
        <v>819</v>
      </c>
      <c r="B98" t="s">
        <v>6718</v>
      </c>
      <c r="C98" t="s">
        <v>5362</v>
      </c>
      <c r="D98" t="s">
        <v>5559</v>
      </c>
      <c r="E98" t="b">
        <v>1</v>
      </c>
    </row>
    <row r="99" spans="1:5" x14ac:dyDescent="0.25">
      <c r="A99" t="s">
        <v>4531</v>
      </c>
      <c r="B99" t="s">
        <v>6719</v>
      </c>
      <c r="C99" t="s">
        <v>5362</v>
      </c>
      <c r="D99" t="s">
        <v>5559</v>
      </c>
      <c r="E99" t="b">
        <v>1</v>
      </c>
    </row>
    <row r="100" spans="1:5" x14ac:dyDescent="0.25">
      <c r="A100" t="s">
        <v>745</v>
      </c>
      <c r="B100" t="s">
        <v>6710</v>
      </c>
      <c r="C100" t="s">
        <v>5327</v>
      </c>
      <c r="D100" t="s">
        <v>6683</v>
      </c>
      <c r="E100" t="b">
        <v>1</v>
      </c>
    </row>
    <row r="101" spans="1:5" x14ac:dyDescent="0.25">
      <c r="A101" t="s">
        <v>3039</v>
      </c>
      <c r="B101" t="s">
        <v>6712</v>
      </c>
      <c r="C101" t="s">
        <v>5327</v>
      </c>
      <c r="D101" t="s">
        <v>6683</v>
      </c>
      <c r="E101" t="b">
        <v>1</v>
      </c>
    </row>
    <row r="102" spans="1:5" x14ac:dyDescent="0.25">
      <c r="A102" t="s">
        <v>1257</v>
      </c>
      <c r="B102" t="s">
        <v>6713</v>
      </c>
      <c r="C102" t="s">
        <v>5327</v>
      </c>
      <c r="D102" t="s">
        <v>6683</v>
      </c>
      <c r="E102" t="b">
        <v>1</v>
      </c>
    </row>
    <row r="103" spans="1:5" x14ac:dyDescent="0.25">
      <c r="A103" t="s">
        <v>5384</v>
      </c>
      <c r="B103" t="s">
        <v>6714</v>
      </c>
      <c r="C103" t="s">
        <v>5327</v>
      </c>
      <c r="D103" t="s">
        <v>6683</v>
      </c>
      <c r="E103" t="b">
        <v>1</v>
      </c>
    </row>
    <row r="104" spans="1:5" x14ac:dyDescent="0.25">
      <c r="A104" t="s">
        <v>3759</v>
      </c>
      <c r="B104" t="s">
        <v>6715</v>
      </c>
      <c r="C104" t="s">
        <v>5327</v>
      </c>
      <c r="D104" t="s">
        <v>6683</v>
      </c>
      <c r="E104" t="b">
        <v>1</v>
      </c>
    </row>
    <row r="105" spans="1:5" x14ac:dyDescent="0.25">
      <c r="A105" t="s">
        <v>3619</v>
      </c>
      <c r="B105" t="s">
        <v>6716</v>
      </c>
      <c r="C105" t="s">
        <v>5327</v>
      </c>
      <c r="D105" t="s">
        <v>6683</v>
      </c>
      <c r="E105" t="b">
        <v>1</v>
      </c>
    </row>
    <row r="106" spans="1:5" x14ac:dyDescent="0.25">
      <c r="A106" t="s">
        <v>5389</v>
      </c>
      <c r="B106" t="s">
        <v>6717</v>
      </c>
      <c r="C106" t="s">
        <v>5327</v>
      </c>
      <c r="D106" t="s">
        <v>6683</v>
      </c>
      <c r="E106" t="b">
        <v>1</v>
      </c>
    </row>
    <row r="107" spans="1:5" x14ac:dyDescent="0.25">
      <c r="A107" t="s">
        <v>2539</v>
      </c>
      <c r="B107" t="s">
        <v>6718</v>
      </c>
      <c r="C107" t="s">
        <v>5327</v>
      </c>
      <c r="D107" t="s">
        <v>6683</v>
      </c>
      <c r="E107" t="b">
        <v>1</v>
      </c>
    </row>
    <row r="108" spans="1:5" x14ac:dyDescent="0.25">
      <c r="A108" t="s">
        <v>4055</v>
      </c>
      <c r="B108" t="s">
        <v>6719</v>
      </c>
      <c r="C108" t="s">
        <v>5327</v>
      </c>
      <c r="D108" t="s">
        <v>6683</v>
      </c>
      <c r="E108" t="b">
        <v>1</v>
      </c>
    </row>
    <row r="109" spans="1:5" x14ac:dyDescent="0.25">
      <c r="A109" t="s">
        <v>5673</v>
      </c>
      <c r="B109" t="s">
        <v>6710</v>
      </c>
      <c r="C109" t="s">
        <v>5321</v>
      </c>
      <c r="D109" t="s">
        <v>6686</v>
      </c>
      <c r="E109" t="b">
        <v>1</v>
      </c>
    </row>
    <row r="110" spans="1:5" x14ac:dyDescent="0.25">
      <c r="A110" t="s">
        <v>5684</v>
      </c>
      <c r="B110" t="s">
        <v>6716</v>
      </c>
      <c r="C110" t="s">
        <v>5321</v>
      </c>
      <c r="D110" t="s">
        <v>6686</v>
      </c>
      <c r="E110" t="b">
        <v>1</v>
      </c>
    </row>
    <row r="111" spans="1:5" x14ac:dyDescent="0.25">
      <c r="A111" t="s">
        <v>4165</v>
      </c>
      <c r="B111" t="s">
        <v>6717</v>
      </c>
      <c r="C111" t="s">
        <v>5321</v>
      </c>
      <c r="D111" t="s">
        <v>6686</v>
      </c>
      <c r="E111" t="b">
        <v>1</v>
      </c>
    </row>
    <row r="112" spans="1:5" x14ac:dyDescent="0.25">
      <c r="A112" t="s">
        <v>2017</v>
      </c>
      <c r="B112" t="s">
        <v>6718</v>
      </c>
      <c r="C112" t="s">
        <v>5321</v>
      </c>
      <c r="D112" t="s">
        <v>6686</v>
      </c>
      <c r="E112" t="b">
        <v>1</v>
      </c>
    </row>
    <row r="113" spans="1:5" x14ac:dyDescent="0.25">
      <c r="A113" t="s">
        <v>1765</v>
      </c>
      <c r="B113" t="s">
        <v>6719</v>
      </c>
      <c r="C113" t="s">
        <v>5321</v>
      </c>
      <c r="D113" t="s">
        <v>6686</v>
      </c>
      <c r="E1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93ECB4-032A-41E2-957E-244F16ECBDCF}">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2739</v>
      </c>
      <c r="B2" t="s">
        <v>6691</v>
      </c>
      <c r="C2" t="s">
        <v>6684</v>
      </c>
      <c r="D2" t="s">
        <v>6685</v>
      </c>
      <c r="E2" t="b">
        <v>1</v>
      </c>
    </row>
    <row r="3" spans="1:5" x14ac:dyDescent="0.25">
      <c r="A3" t="s">
        <v>4479</v>
      </c>
      <c r="B3" t="s">
        <v>6692</v>
      </c>
      <c r="C3" t="s">
        <v>6684</v>
      </c>
      <c r="D3" t="s">
        <v>6685</v>
      </c>
      <c r="E3" t="b">
        <v>1</v>
      </c>
    </row>
    <row r="4" spans="1:5" x14ac:dyDescent="0.25">
      <c r="A4" t="s">
        <v>4417</v>
      </c>
      <c r="B4" t="s">
        <v>6693</v>
      </c>
      <c r="C4" t="s">
        <v>6684</v>
      </c>
      <c r="D4" t="s">
        <v>6685</v>
      </c>
      <c r="E4" t="b">
        <v>1</v>
      </c>
    </row>
    <row r="5" spans="1:5" x14ac:dyDescent="0.25">
      <c r="A5" t="s">
        <v>961</v>
      </c>
      <c r="B5" t="s">
        <v>6694</v>
      </c>
      <c r="C5" t="s">
        <v>6684</v>
      </c>
      <c r="D5" t="s">
        <v>6685</v>
      </c>
      <c r="E5" t="b">
        <v>1</v>
      </c>
    </row>
    <row r="6" spans="1:5" x14ac:dyDescent="0.25">
      <c r="A6" t="s">
        <v>5327</v>
      </c>
      <c r="B6" t="s">
        <v>6683</v>
      </c>
      <c r="C6" t="s">
        <v>6684</v>
      </c>
      <c r="D6" t="s">
        <v>6685</v>
      </c>
      <c r="E6" t="b">
        <v>1</v>
      </c>
    </row>
    <row r="7" spans="1:5" x14ac:dyDescent="0.25">
      <c r="A7" t="s">
        <v>1661</v>
      </c>
      <c r="B7" t="s">
        <v>6695</v>
      </c>
      <c r="C7" t="s">
        <v>6684</v>
      </c>
      <c r="D7" t="s">
        <v>6685</v>
      </c>
      <c r="E7" t="b">
        <v>1</v>
      </c>
    </row>
    <row r="8" spans="1:5" x14ac:dyDescent="0.25">
      <c r="A8" t="s">
        <v>2941</v>
      </c>
      <c r="B8" t="s">
        <v>6696</v>
      </c>
      <c r="C8" t="s">
        <v>6684</v>
      </c>
      <c r="D8" t="s">
        <v>6685</v>
      </c>
      <c r="E8" t="b">
        <v>1</v>
      </c>
    </row>
    <row r="9" spans="1:5" x14ac:dyDescent="0.25">
      <c r="A9" t="s">
        <v>5338</v>
      </c>
      <c r="B9" t="s">
        <v>6687</v>
      </c>
      <c r="C9" t="s">
        <v>6684</v>
      </c>
      <c r="D9" t="s">
        <v>6685</v>
      </c>
      <c r="E9" t="b">
        <v>1</v>
      </c>
    </row>
    <row r="10" spans="1:5" x14ac:dyDescent="0.25">
      <c r="A10" t="s">
        <v>1923</v>
      </c>
      <c r="B10" t="s">
        <v>6697</v>
      </c>
      <c r="C10" t="s">
        <v>6684</v>
      </c>
      <c r="D10" t="s">
        <v>6685</v>
      </c>
      <c r="E10" t="b">
        <v>1</v>
      </c>
    </row>
    <row r="11" spans="1:5" x14ac:dyDescent="0.25">
      <c r="A11" t="s">
        <v>463</v>
      </c>
      <c r="B11" t="s">
        <v>6698</v>
      </c>
      <c r="C11" t="s">
        <v>6684</v>
      </c>
      <c r="D11" t="s">
        <v>6685</v>
      </c>
      <c r="E11" t="b">
        <v>1</v>
      </c>
    </row>
    <row r="12" spans="1:5" x14ac:dyDescent="0.25">
      <c r="A12" t="s">
        <v>465</v>
      </c>
      <c r="B12" t="s">
        <v>6699</v>
      </c>
      <c r="C12" t="s">
        <v>6684</v>
      </c>
      <c r="D12" t="s">
        <v>6685</v>
      </c>
      <c r="E12" t="b">
        <v>1</v>
      </c>
    </row>
    <row r="13" spans="1:5" x14ac:dyDescent="0.25">
      <c r="A13" t="s">
        <v>2613</v>
      </c>
      <c r="B13" t="s">
        <v>6700</v>
      </c>
      <c r="C13" t="s">
        <v>6684</v>
      </c>
      <c r="D13" t="s">
        <v>6685</v>
      </c>
      <c r="E13" t="b">
        <v>1</v>
      </c>
    </row>
    <row r="14" spans="1:5" x14ac:dyDescent="0.25">
      <c r="A14" t="s">
        <v>2293</v>
      </c>
      <c r="B14" t="s">
        <v>6701</v>
      </c>
      <c r="C14" t="s">
        <v>6684</v>
      </c>
      <c r="D14" t="s">
        <v>6685</v>
      </c>
      <c r="E14" t="b">
        <v>1</v>
      </c>
    </row>
    <row r="15" spans="1:5" x14ac:dyDescent="0.25">
      <c r="A15" t="s">
        <v>417</v>
      </c>
      <c r="B15" t="s">
        <v>6702</v>
      </c>
      <c r="C15" t="s">
        <v>6684</v>
      </c>
      <c r="D15" t="s">
        <v>6685</v>
      </c>
      <c r="E15" t="b">
        <v>1</v>
      </c>
    </row>
    <row r="16" spans="1:5" x14ac:dyDescent="0.25">
      <c r="A16" t="s">
        <v>5321</v>
      </c>
      <c r="B16" t="s">
        <v>6686</v>
      </c>
      <c r="C16" t="s">
        <v>6684</v>
      </c>
      <c r="D16" t="s">
        <v>6685</v>
      </c>
      <c r="E16" t="b">
        <v>1</v>
      </c>
    </row>
    <row r="17" spans="1:5" x14ac:dyDescent="0.25">
      <c r="A17" t="s">
        <v>415</v>
      </c>
      <c r="B17" t="s">
        <v>6703</v>
      </c>
      <c r="C17" t="s">
        <v>6684</v>
      </c>
      <c r="D17" t="s">
        <v>6685</v>
      </c>
      <c r="E17" t="b">
        <v>1</v>
      </c>
    </row>
    <row r="18" spans="1:5" x14ac:dyDescent="0.25">
      <c r="A18" t="s">
        <v>4135</v>
      </c>
      <c r="B18" t="s">
        <v>6704</v>
      </c>
      <c r="C18" t="s">
        <v>6684</v>
      </c>
      <c r="D18" t="s">
        <v>6685</v>
      </c>
      <c r="E18" t="b">
        <v>1</v>
      </c>
    </row>
    <row r="19" spans="1:5" x14ac:dyDescent="0.25">
      <c r="A19" t="s">
        <v>1767</v>
      </c>
      <c r="B19" t="s">
        <v>6705</v>
      </c>
      <c r="C19" t="s">
        <v>6684</v>
      </c>
      <c r="D19" t="s">
        <v>6685</v>
      </c>
      <c r="E19" t="b">
        <v>1</v>
      </c>
    </row>
    <row r="20" spans="1:5" x14ac:dyDescent="0.25">
      <c r="A20" t="s">
        <v>5335</v>
      </c>
      <c r="B20" t="s">
        <v>6688</v>
      </c>
      <c r="C20" t="s">
        <v>6684</v>
      </c>
      <c r="D20" t="s">
        <v>6685</v>
      </c>
      <c r="E20" t="b">
        <v>1</v>
      </c>
    </row>
    <row r="21" spans="1:5" x14ac:dyDescent="0.25">
      <c r="A21" t="s">
        <v>501</v>
      </c>
      <c r="B21" t="s">
        <v>6708</v>
      </c>
      <c r="C21" t="s">
        <v>6684</v>
      </c>
      <c r="D21" t="s">
        <v>6685</v>
      </c>
      <c r="E21" t="b">
        <v>1</v>
      </c>
    </row>
    <row r="22" spans="1:5" x14ac:dyDescent="0.25">
      <c r="A22" t="s">
        <v>5356</v>
      </c>
      <c r="B22" t="s">
        <v>6689</v>
      </c>
      <c r="C22" t="s">
        <v>6684</v>
      </c>
      <c r="D22" t="s">
        <v>6685</v>
      </c>
      <c r="E22" t="b">
        <v>1</v>
      </c>
    </row>
    <row r="23" spans="1:5" x14ac:dyDescent="0.25">
      <c r="A23" t="s">
        <v>5362</v>
      </c>
      <c r="B23" t="s">
        <v>5559</v>
      </c>
      <c r="C23" t="s">
        <v>6684</v>
      </c>
      <c r="D23" t="s">
        <v>6685</v>
      </c>
      <c r="E23" t="b">
        <v>1</v>
      </c>
    </row>
    <row r="24" spans="1:5" x14ac:dyDescent="0.25">
      <c r="A24" t="s">
        <v>3797</v>
      </c>
      <c r="B24" t="s">
        <v>6706</v>
      </c>
      <c r="C24" t="s">
        <v>6684</v>
      </c>
      <c r="D24" t="s">
        <v>6685</v>
      </c>
      <c r="E24" t="b">
        <v>1</v>
      </c>
    </row>
    <row r="25" spans="1:5" x14ac:dyDescent="0.25">
      <c r="A25" t="s">
        <v>3841</v>
      </c>
      <c r="B25" t="s">
        <v>6707</v>
      </c>
      <c r="C25" t="s">
        <v>6684</v>
      </c>
      <c r="D25" t="s">
        <v>6685</v>
      </c>
      <c r="E25" t="b">
        <v>1</v>
      </c>
    </row>
    <row r="26" spans="1:5" x14ac:dyDescent="0.25">
      <c r="A26" t="s">
        <v>3487</v>
      </c>
      <c r="B26" t="s">
        <v>6690</v>
      </c>
      <c r="C26" t="s">
        <v>6684</v>
      </c>
      <c r="D26" t="s">
        <v>6685</v>
      </c>
      <c r="E2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6976F-E21A-41C0-8F1E-5049BC1A06A9}">
  <dimension ref="A1:E31"/>
  <sheetViews>
    <sheetView workbookViewId="0">
      <selection activeCell="A2" sqref="A2:E3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5362</v>
      </c>
      <c r="B2" t="s">
        <v>6653</v>
      </c>
      <c r="E2" t="b">
        <v>1</v>
      </c>
    </row>
    <row r="3" spans="1:5" x14ac:dyDescent="0.25">
      <c r="A3" t="s">
        <v>5323</v>
      </c>
      <c r="B3" t="s">
        <v>6654</v>
      </c>
      <c r="E3" t="b">
        <v>1</v>
      </c>
    </row>
    <row r="4" spans="1:5" x14ac:dyDescent="0.25">
      <c r="A4" t="s">
        <v>5329</v>
      </c>
      <c r="B4" t="s">
        <v>6655</v>
      </c>
      <c r="E4" t="b">
        <v>1</v>
      </c>
    </row>
    <row r="5" spans="1:5" x14ac:dyDescent="0.25">
      <c r="A5" t="s">
        <v>5416</v>
      </c>
      <c r="B5" t="s">
        <v>6656</v>
      </c>
      <c r="E5" t="b">
        <v>1</v>
      </c>
    </row>
    <row r="6" spans="1:5" x14ac:dyDescent="0.25">
      <c r="A6" t="s">
        <v>5411</v>
      </c>
      <c r="B6" t="s">
        <v>6657</v>
      </c>
      <c r="E6" t="b">
        <v>1</v>
      </c>
    </row>
    <row r="7" spans="1:5" x14ac:dyDescent="0.25">
      <c r="A7" t="s">
        <v>5404</v>
      </c>
      <c r="B7" t="s">
        <v>6658</v>
      </c>
      <c r="E7" t="b">
        <v>1</v>
      </c>
    </row>
    <row r="8" spans="1:5" x14ac:dyDescent="0.25">
      <c r="A8" t="s">
        <v>5327</v>
      </c>
      <c r="B8" t="s">
        <v>6659</v>
      </c>
      <c r="E8" t="b">
        <v>1</v>
      </c>
    </row>
    <row r="9" spans="1:5" x14ac:dyDescent="0.25">
      <c r="A9" t="s">
        <v>5321</v>
      </c>
      <c r="B9" t="s">
        <v>6660</v>
      </c>
      <c r="E9" t="b">
        <v>1</v>
      </c>
    </row>
    <row r="10" spans="1:5" x14ac:dyDescent="0.25">
      <c r="A10" t="s">
        <v>5414</v>
      </c>
      <c r="B10" t="s">
        <v>6661</v>
      </c>
      <c r="E10" t="b">
        <v>1</v>
      </c>
    </row>
    <row r="11" spans="1:5" x14ac:dyDescent="0.25">
      <c r="A11" t="s">
        <v>5429</v>
      </c>
      <c r="B11" t="s">
        <v>6662</v>
      </c>
      <c r="E11" t="b">
        <v>1</v>
      </c>
    </row>
    <row r="12" spans="1:5" x14ac:dyDescent="0.25">
      <c r="A12" t="s">
        <v>5325</v>
      </c>
      <c r="B12" t="s">
        <v>6663</v>
      </c>
      <c r="E12" t="b">
        <v>1</v>
      </c>
    </row>
    <row r="13" spans="1:5" x14ac:dyDescent="0.25">
      <c r="A13" t="s">
        <v>5402</v>
      </c>
      <c r="B13" t="s">
        <v>6664</v>
      </c>
      <c r="E13" t="b">
        <v>1</v>
      </c>
    </row>
    <row r="14" spans="1:5" x14ac:dyDescent="0.25">
      <c r="A14" t="s">
        <v>5354</v>
      </c>
      <c r="B14" t="s">
        <v>6665</v>
      </c>
      <c r="E14" t="b">
        <v>1</v>
      </c>
    </row>
    <row r="15" spans="1:5" x14ac:dyDescent="0.25">
      <c r="A15" t="s">
        <v>5343</v>
      </c>
      <c r="B15" t="s">
        <v>6666</v>
      </c>
      <c r="E15" t="b">
        <v>1</v>
      </c>
    </row>
    <row r="16" spans="1:5" x14ac:dyDescent="0.25">
      <c r="A16" t="s">
        <v>5427</v>
      </c>
      <c r="B16" t="s">
        <v>6667</v>
      </c>
      <c r="E16" t="b">
        <v>1</v>
      </c>
    </row>
    <row r="17" spans="1:5" x14ac:dyDescent="0.25">
      <c r="A17" t="s">
        <v>3001</v>
      </c>
      <c r="B17" t="s">
        <v>6682</v>
      </c>
      <c r="E17" t="b">
        <v>1</v>
      </c>
    </row>
    <row r="18" spans="1:5" x14ac:dyDescent="0.25">
      <c r="A18" t="s">
        <v>5420</v>
      </c>
      <c r="B18" t="s">
        <v>6668</v>
      </c>
      <c r="E18" t="b">
        <v>1</v>
      </c>
    </row>
    <row r="19" spans="1:5" x14ac:dyDescent="0.25">
      <c r="A19" t="s">
        <v>5360</v>
      </c>
      <c r="B19" t="s">
        <v>6669</v>
      </c>
      <c r="E19" t="b">
        <v>1</v>
      </c>
    </row>
    <row r="20" spans="1:5" x14ac:dyDescent="0.25">
      <c r="A20" t="s">
        <v>5340</v>
      </c>
      <c r="B20" t="s">
        <v>6670</v>
      </c>
      <c r="E20" t="b">
        <v>1</v>
      </c>
    </row>
    <row r="21" spans="1:5" x14ac:dyDescent="0.25">
      <c r="A21" t="s">
        <v>5338</v>
      </c>
      <c r="B21" t="s">
        <v>6671</v>
      </c>
      <c r="E21" t="b">
        <v>1</v>
      </c>
    </row>
    <row r="22" spans="1:5" x14ac:dyDescent="0.25">
      <c r="A22" t="s">
        <v>5345</v>
      </c>
      <c r="B22" t="s">
        <v>6672</v>
      </c>
      <c r="E22" t="b">
        <v>1</v>
      </c>
    </row>
    <row r="23" spans="1:5" x14ac:dyDescent="0.25">
      <c r="A23" t="s">
        <v>5349</v>
      </c>
      <c r="B23" t="s">
        <v>6673</v>
      </c>
      <c r="E23" t="b">
        <v>1</v>
      </c>
    </row>
    <row r="24" spans="1:5" x14ac:dyDescent="0.25">
      <c r="A24" t="s">
        <v>5422</v>
      </c>
      <c r="B24" t="s">
        <v>6674</v>
      </c>
      <c r="E24" t="b">
        <v>1</v>
      </c>
    </row>
    <row r="25" spans="1:5" x14ac:dyDescent="0.25">
      <c r="A25" t="s">
        <v>5425</v>
      </c>
      <c r="B25" t="s">
        <v>6675</v>
      </c>
      <c r="E25" t="b">
        <v>1</v>
      </c>
    </row>
    <row r="26" spans="1:5" x14ac:dyDescent="0.25">
      <c r="A26" t="s">
        <v>5347</v>
      </c>
      <c r="B26" t="s">
        <v>6676</v>
      </c>
      <c r="E26" t="b">
        <v>1</v>
      </c>
    </row>
    <row r="27" spans="1:5" x14ac:dyDescent="0.25">
      <c r="A27" t="s">
        <v>5352</v>
      </c>
      <c r="B27" t="s">
        <v>6677</v>
      </c>
      <c r="E27" t="b">
        <v>1</v>
      </c>
    </row>
    <row r="28" spans="1:5" x14ac:dyDescent="0.25">
      <c r="A28" t="s">
        <v>5335</v>
      </c>
      <c r="B28" t="s">
        <v>6678</v>
      </c>
      <c r="E28" t="b">
        <v>1</v>
      </c>
    </row>
    <row r="29" spans="1:5" x14ac:dyDescent="0.25">
      <c r="A29" t="s">
        <v>5400</v>
      </c>
      <c r="B29" t="s">
        <v>6679</v>
      </c>
      <c r="E29" t="b">
        <v>1</v>
      </c>
    </row>
    <row r="30" spans="1:5" x14ac:dyDescent="0.25">
      <c r="A30" t="s">
        <v>5409</v>
      </c>
      <c r="B30" t="s">
        <v>6680</v>
      </c>
      <c r="E30" t="b">
        <v>1</v>
      </c>
    </row>
    <row r="31" spans="1:5" x14ac:dyDescent="0.25">
      <c r="A31" t="s">
        <v>5356</v>
      </c>
      <c r="B31" t="s">
        <v>6681</v>
      </c>
      <c r="E31"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773B-B639-45E6-BED5-03AB61967542}">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6649</v>
      </c>
      <c r="E2" t="b">
        <v>1</v>
      </c>
    </row>
    <row r="3" spans="1:5" x14ac:dyDescent="0.25">
      <c r="A3" t="s">
        <v>5329</v>
      </c>
      <c r="B3" t="s">
        <v>6650</v>
      </c>
      <c r="E3" t="b">
        <v>1</v>
      </c>
    </row>
    <row r="4" spans="1:5" x14ac:dyDescent="0.25">
      <c r="A4" t="s">
        <v>5327</v>
      </c>
      <c r="B4" t="s">
        <v>6651</v>
      </c>
      <c r="E4" t="b">
        <v>1</v>
      </c>
    </row>
    <row r="5" spans="1:5" x14ac:dyDescent="0.25">
      <c r="A5" t="s">
        <v>5321</v>
      </c>
      <c r="B5" t="s">
        <v>6652</v>
      </c>
      <c r="E5"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CB062-CBCC-4577-B636-3C3CBB339BF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5325</v>
      </c>
      <c r="B2" t="s">
        <v>6643</v>
      </c>
      <c r="E2" t="b">
        <v>1</v>
      </c>
    </row>
    <row r="3" spans="1:5" x14ac:dyDescent="0.25">
      <c r="A3" t="s">
        <v>5323</v>
      </c>
      <c r="B3" t="s">
        <v>6644</v>
      </c>
      <c r="E3" t="b">
        <v>1</v>
      </c>
    </row>
    <row r="4" spans="1:5" x14ac:dyDescent="0.25">
      <c r="A4" t="s">
        <v>5327</v>
      </c>
      <c r="B4" t="s">
        <v>6645</v>
      </c>
      <c r="E4" t="b">
        <v>1</v>
      </c>
    </row>
    <row r="5" spans="1:5" x14ac:dyDescent="0.25">
      <c r="A5" t="s">
        <v>5354</v>
      </c>
      <c r="B5" t="s">
        <v>6646</v>
      </c>
      <c r="E5" t="b">
        <v>1</v>
      </c>
    </row>
    <row r="6" spans="1:5" x14ac:dyDescent="0.25">
      <c r="A6" t="s">
        <v>5321</v>
      </c>
      <c r="B6" t="s">
        <v>6647</v>
      </c>
      <c r="E6" t="b">
        <v>1</v>
      </c>
    </row>
    <row r="7" spans="1:5" x14ac:dyDescent="0.25">
      <c r="A7" t="s">
        <v>5329</v>
      </c>
      <c r="B7" t="s">
        <v>6648</v>
      </c>
      <c r="E7"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0F68A-9F51-494E-BA21-B948F9B3C769}">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6635</v>
      </c>
      <c r="E2" t="b">
        <v>1</v>
      </c>
    </row>
    <row r="3" spans="1:5" x14ac:dyDescent="0.25">
      <c r="A3" t="s">
        <v>5329</v>
      </c>
      <c r="B3" t="s">
        <v>6636</v>
      </c>
      <c r="E3" t="b">
        <v>1</v>
      </c>
    </row>
    <row r="4" spans="1:5" x14ac:dyDescent="0.25">
      <c r="A4" t="s">
        <v>5321</v>
      </c>
      <c r="B4" t="s">
        <v>6638</v>
      </c>
      <c r="E4" t="b">
        <v>1</v>
      </c>
    </row>
    <row r="5" spans="1:5" x14ac:dyDescent="0.25">
      <c r="A5" t="s">
        <v>5340</v>
      </c>
      <c r="B5" t="s">
        <v>6642</v>
      </c>
      <c r="E5" t="b">
        <v>1</v>
      </c>
    </row>
    <row r="6" spans="1:5" x14ac:dyDescent="0.25">
      <c r="A6" t="s">
        <v>5325</v>
      </c>
      <c r="B6" t="s">
        <v>6639</v>
      </c>
      <c r="E6" t="b">
        <v>1</v>
      </c>
    </row>
    <row r="7" spans="1:5" x14ac:dyDescent="0.25">
      <c r="A7" t="s">
        <v>5354</v>
      </c>
      <c r="B7" t="s">
        <v>6640</v>
      </c>
      <c r="E7" t="b">
        <v>1</v>
      </c>
    </row>
    <row r="8" spans="1:5" x14ac:dyDescent="0.25">
      <c r="A8" t="s">
        <v>5343</v>
      </c>
      <c r="B8" t="s">
        <v>6641</v>
      </c>
      <c r="E8" t="b">
        <v>1</v>
      </c>
    </row>
    <row r="9" spans="1:5" x14ac:dyDescent="0.25">
      <c r="A9" t="s">
        <v>5360</v>
      </c>
      <c r="B9" t="s">
        <v>6637</v>
      </c>
      <c r="E9"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BED-AC2C-4FE5-BAD6-FF65F5051CA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5354</v>
      </c>
      <c r="B2" t="s">
        <v>6627</v>
      </c>
      <c r="E2" t="b">
        <v>1</v>
      </c>
    </row>
    <row r="3" spans="1:5" x14ac:dyDescent="0.25">
      <c r="A3" t="s">
        <v>5343</v>
      </c>
      <c r="B3" t="s">
        <v>6628</v>
      </c>
      <c r="E3" t="b">
        <v>1</v>
      </c>
    </row>
    <row r="4" spans="1:5" x14ac:dyDescent="0.25">
      <c r="A4" t="s">
        <v>5323</v>
      </c>
      <c r="B4" t="s">
        <v>6629</v>
      </c>
      <c r="E4" t="b">
        <v>1</v>
      </c>
    </row>
    <row r="5" spans="1:5" x14ac:dyDescent="0.25">
      <c r="A5" t="s">
        <v>5329</v>
      </c>
      <c r="B5" t="s">
        <v>6630</v>
      </c>
      <c r="E5" t="b">
        <v>1</v>
      </c>
    </row>
    <row r="6" spans="1:5" x14ac:dyDescent="0.25">
      <c r="A6" t="s">
        <v>5352</v>
      </c>
      <c r="B6" t="s">
        <v>6634</v>
      </c>
      <c r="E6" t="b">
        <v>1</v>
      </c>
    </row>
    <row r="7" spans="1:5" x14ac:dyDescent="0.25">
      <c r="A7" t="s">
        <v>5327</v>
      </c>
      <c r="B7" t="s">
        <v>6631</v>
      </c>
      <c r="E7" t="b">
        <v>1</v>
      </c>
    </row>
    <row r="8" spans="1:5" x14ac:dyDescent="0.25">
      <c r="A8" t="s">
        <v>5321</v>
      </c>
      <c r="B8" t="s">
        <v>6632</v>
      </c>
      <c r="E8" t="b">
        <v>1</v>
      </c>
    </row>
    <row r="9" spans="1:5" x14ac:dyDescent="0.25">
      <c r="A9" t="s">
        <v>5345</v>
      </c>
      <c r="B9" t="s">
        <v>6633</v>
      </c>
      <c r="E9"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1C6D-4EEC-4E94-B527-2FFC51DA1AC5}">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6612</v>
      </c>
      <c r="E2" t="b">
        <v>1</v>
      </c>
    </row>
    <row r="3" spans="1:5" x14ac:dyDescent="0.25">
      <c r="A3" t="s">
        <v>5327</v>
      </c>
      <c r="B3" t="s">
        <v>6613</v>
      </c>
      <c r="E3" t="b">
        <v>1</v>
      </c>
    </row>
    <row r="4" spans="1:5" x14ac:dyDescent="0.25">
      <c r="A4" t="s">
        <v>5321</v>
      </c>
      <c r="B4" t="s">
        <v>6614</v>
      </c>
      <c r="E4" t="b">
        <v>1</v>
      </c>
    </row>
    <row r="5" spans="1:5" x14ac:dyDescent="0.25">
      <c r="A5" t="s">
        <v>5325</v>
      </c>
      <c r="B5" t="s">
        <v>6615</v>
      </c>
      <c r="E5" t="b">
        <v>1</v>
      </c>
    </row>
    <row r="6" spans="1:5" x14ac:dyDescent="0.25">
      <c r="A6" t="s">
        <v>5354</v>
      </c>
      <c r="B6" t="s">
        <v>6616</v>
      </c>
      <c r="E6" t="b">
        <v>1</v>
      </c>
    </row>
    <row r="7" spans="1:5" x14ac:dyDescent="0.25">
      <c r="A7" t="s">
        <v>5323</v>
      </c>
      <c r="B7" t="s">
        <v>6617</v>
      </c>
      <c r="E7" t="b">
        <v>1</v>
      </c>
    </row>
    <row r="8" spans="1:5" x14ac:dyDescent="0.25">
      <c r="A8" t="s">
        <v>5343</v>
      </c>
      <c r="B8" t="s">
        <v>6618</v>
      </c>
      <c r="E8" t="b">
        <v>1</v>
      </c>
    </row>
    <row r="9" spans="1:5" x14ac:dyDescent="0.25">
      <c r="A9" t="s">
        <v>5360</v>
      </c>
      <c r="B9" t="s">
        <v>6619</v>
      </c>
      <c r="E9" t="b">
        <v>1</v>
      </c>
    </row>
    <row r="10" spans="1:5" x14ac:dyDescent="0.25">
      <c r="A10" t="s">
        <v>5358</v>
      </c>
      <c r="B10" t="s">
        <v>6626</v>
      </c>
      <c r="E10" t="b">
        <v>1</v>
      </c>
    </row>
    <row r="11" spans="1:5" x14ac:dyDescent="0.25">
      <c r="A11" t="s">
        <v>5340</v>
      </c>
      <c r="B11" t="s">
        <v>6620</v>
      </c>
      <c r="E11" t="b">
        <v>1</v>
      </c>
    </row>
    <row r="12" spans="1:5" x14ac:dyDescent="0.25">
      <c r="A12" t="s">
        <v>5338</v>
      </c>
      <c r="B12" t="s">
        <v>6621</v>
      </c>
      <c r="E12" t="b">
        <v>1</v>
      </c>
    </row>
    <row r="13" spans="1:5" x14ac:dyDescent="0.25">
      <c r="A13" t="s">
        <v>5345</v>
      </c>
      <c r="B13" t="s">
        <v>6622</v>
      </c>
      <c r="E13" t="b">
        <v>1</v>
      </c>
    </row>
    <row r="14" spans="1:5" x14ac:dyDescent="0.25">
      <c r="A14" t="s">
        <v>5349</v>
      </c>
      <c r="B14" t="s">
        <v>6623</v>
      </c>
      <c r="E14" t="b">
        <v>1</v>
      </c>
    </row>
    <row r="15" spans="1:5" x14ac:dyDescent="0.25">
      <c r="A15" t="s">
        <v>5347</v>
      </c>
      <c r="B15" t="s">
        <v>6624</v>
      </c>
      <c r="E15" t="b">
        <v>1</v>
      </c>
    </row>
    <row r="16" spans="1:5" x14ac:dyDescent="0.25">
      <c r="A16" t="s">
        <v>5352</v>
      </c>
      <c r="B16" t="s">
        <v>6625</v>
      </c>
      <c r="E16"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E667B-EE86-4F37-BDF3-E2E095D5ACD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6608</v>
      </c>
      <c r="E2" t="b">
        <v>1</v>
      </c>
    </row>
    <row r="3" spans="1:5" x14ac:dyDescent="0.25">
      <c r="A3" t="s">
        <v>5329</v>
      </c>
      <c r="B3" t="s">
        <v>6609</v>
      </c>
      <c r="E3" t="b">
        <v>1</v>
      </c>
    </row>
    <row r="4" spans="1:5" x14ac:dyDescent="0.25">
      <c r="A4" t="s">
        <v>5321</v>
      </c>
      <c r="B4" t="s">
        <v>6610</v>
      </c>
      <c r="E4" t="b">
        <v>1</v>
      </c>
    </row>
    <row r="5" spans="1:5" x14ac:dyDescent="0.25">
      <c r="A5" t="s">
        <v>5327</v>
      </c>
      <c r="B5" t="s">
        <v>6611</v>
      </c>
      <c r="E5"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D419F-2385-4897-B45C-6C390EA2FFEA}">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6605</v>
      </c>
      <c r="E2" t="b">
        <v>1</v>
      </c>
    </row>
    <row r="3" spans="1:5" x14ac:dyDescent="0.25">
      <c r="A3" t="s">
        <v>5323</v>
      </c>
      <c r="B3" t="s">
        <v>6606</v>
      </c>
      <c r="E3" t="b">
        <v>1</v>
      </c>
    </row>
    <row r="4" spans="1:5" x14ac:dyDescent="0.25">
      <c r="A4" t="s">
        <v>5321</v>
      </c>
      <c r="B4" t="s">
        <v>5332</v>
      </c>
      <c r="E4" t="b">
        <v>1</v>
      </c>
    </row>
    <row r="5" spans="1:5" x14ac:dyDescent="0.25">
      <c r="A5" t="s">
        <v>5329</v>
      </c>
      <c r="B5" t="s">
        <v>6607</v>
      </c>
      <c r="E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41228-5219-4D02-BE31-D215644E66F4}">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5414</v>
      </c>
      <c r="B2" t="s">
        <v>5760</v>
      </c>
      <c r="E2" t="b">
        <v>1</v>
      </c>
    </row>
    <row r="3" spans="1:5" x14ac:dyDescent="0.25">
      <c r="A3" t="s">
        <v>6098</v>
      </c>
      <c r="B3" t="s">
        <v>6099</v>
      </c>
      <c r="E3" t="b">
        <v>1</v>
      </c>
    </row>
    <row r="4" spans="1:5" x14ac:dyDescent="0.25">
      <c r="A4" t="s">
        <v>6100</v>
      </c>
      <c r="B4" t="s">
        <v>6101</v>
      </c>
      <c r="E4" t="b">
        <v>1</v>
      </c>
    </row>
    <row r="5" spans="1:5" x14ac:dyDescent="0.25">
      <c r="A5" t="s">
        <v>6102</v>
      </c>
      <c r="B5" t="s">
        <v>6103</v>
      </c>
      <c r="E5" t="b">
        <v>1</v>
      </c>
    </row>
    <row r="6" spans="1:5" x14ac:dyDescent="0.25">
      <c r="A6" t="s">
        <v>6104</v>
      </c>
      <c r="B6" t="s">
        <v>6105</v>
      </c>
      <c r="E6" t="b">
        <v>1</v>
      </c>
    </row>
    <row r="7" spans="1:5" x14ac:dyDescent="0.25">
      <c r="A7" t="s">
        <v>6106</v>
      </c>
      <c r="B7" t="s">
        <v>6107</v>
      </c>
      <c r="E7" t="b">
        <v>1</v>
      </c>
    </row>
    <row r="8" spans="1:5" x14ac:dyDescent="0.25">
      <c r="A8" t="s">
        <v>6108</v>
      </c>
      <c r="B8" t="s">
        <v>6109</v>
      </c>
      <c r="E8" t="b">
        <v>1</v>
      </c>
    </row>
    <row r="9" spans="1:5" x14ac:dyDescent="0.25">
      <c r="A9" t="s">
        <v>6110</v>
      </c>
      <c r="B9" t="s">
        <v>6111</v>
      </c>
      <c r="E9" t="b">
        <v>1</v>
      </c>
    </row>
    <row r="10" spans="1:5" x14ac:dyDescent="0.25">
      <c r="A10" t="s">
        <v>6112</v>
      </c>
      <c r="B10" t="s">
        <v>6113</v>
      </c>
      <c r="E10" t="b">
        <v>1</v>
      </c>
    </row>
    <row r="11" spans="1:5" x14ac:dyDescent="0.25">
      <c r="A11" t="s">
        <v>6114</v>
      </c>
      <c r="B11" t="s">
        <v>6115</v>
      </c>
      <c r="E11" t="b">
        <v>1</v>
      </c>
    </row>
    <row r="12" spans="1:5" x14ac:dyDescent="0.25">
      <c r="A12" t="s">
        <v>6116</v>
      </c>
      <c r="B12" t="s">
        <v>6117</v>
      </c>
      <c r="E12" t="b">
        <v>1</v>
      </c>
    </row>
    <row r="13" spans="1:5" x14ac:dyDescent="0.25">
      <c r="A13" t="s">
        <v>6118</v>
      </c>
      <c r="B13" t="s">
        <v>6119</v>
      </c>
      <c r="E13" t="b">
        <v>1</v>
      </c>
    </row>
    <row r="14" spans="1:5" x14ac:dyDescent="0.25">
      <c r="A14" t="s">
        <v>6120</v>
      </c>
      <c r="B14" t="s">
        <v>6121</v>
      </c>
      <c r="E14" t="b">
        <v>1</v>
      </c>
    </row>
    <row r="15" spans="1:5" x14ac:dyDescent="0.25">
      <c r="A15" t="s">
        <v>6122</v>
      </c>
      <c r="B15" t="s">
        <v>6123</v>
      </c>
      <c r="E15" t="b">
        <v>1</v>
      </c>
    </row>
    <row r="16" spans="1:5" x14ac:dyDescent="0.25">
      <c r="A16" t="s">
        <v>6124</v>
      </c>
      <c r="B16" t="s">
        <v>6125</v>
      </c>
      <c r="E16" t="b">
        <v>1</v>
      </c>
    </row>
    <row r="17" spans="1:5" x14ac:dyDescent="0.25">
      <c r="A17" t="s">
        <v>6126</v>
      </c>
      <c r="B17" t="s">
        <v>6127</v>
      </c>
      <c r="E17" t="b">
        <v>1</v>
      </c>
    </row>
    <row r="18" spans="1:5" x14ac:dyDescent="0.25">
      <c r="A18" t="s">
        <v>6128</v>
      </c>
      <c r="B18" t="s">
        <v>6129</v>
      </c>
      <c r="E18" t="b">
        <v>1</v>
      </c>
    </row>
    <row r="19" spans="1:5" x14ac:dyDescent="0.25">
      <c r="A19" t="s">
        <v>6130</v>
      </c>
      <c r="B19" t="s">
        <v>6131</v>
      </c>
      <c r="E19" t="b">
        <v>1</v>
      </c>
    </row>
    <row r="20" spans="1:5" x14ac:dyDescent="0.25">
      <c r="A20" t="s">
        <v>6132</v>
      </c>
      <c r="B20" t="s">
        <v>6133</v>
      </c>
      <c r="E20" t="b">
        <v>1</v>
      </c>
    </row>
    <row r="21" spans="1:5" x14ac:dyDescent="0.25">
      <c r="A21" t="s">
        <v>3025</v>
      </c>
      <c r="B21" t="s">
        <v>6134</v>
      </c>
      <c r="E21" t="b">
        <v>1</v>
      </c>
    </row>
    <row r="22" spans="1:5" x14ac:dyDescent="0.25">
      <c r="A22" t="s">
        <v>1111</v>
      </c>
      <c r="B22" t="s">
        <v>6135</v>
      </c>
      <c r="E22" t="b">
        <v>1</v>
      </c>
    </row>
    <row r="23" spans="1:5" x14ac:dyDescent="0.25">
      <c r="A23" t="s">
        <v>5221</v>
      </c>
      <c r="B23" t="s">
        <v>6136</v>
      </c>
      <c r="E23" t="b">
        <v>1</v>
      </c>
    </row>
    <row r="24" spans="1:5" x14ac:dyDescent="0.25">
      <c r="A24" t="s">
        <v>581</v>
      </c>
      <c r="B24" t="s">
        <v>6137</v>
      </c>
      <c r="E24" t="b">
        <v>1</v>
      </c>
    </row>
    <row r="25" spans="1:5" x14ac:dyDescent="0.25">
      <c r="A25" t="s">
        <v>3809</v>
      </c>
      <c r="B25" t="s">
        <v>6138</v>
      </c>
      <c r="E25" t="b">
        <v>1</v>
      </c>
    </row>
    <row r="26" spans="1:5" x14ac:dyDescent="0.25">
      <c r="A26" t="s">
        <v>2585</v>
      </c>
      <c r="B26" t="s">
        <v>6139</v>
      </c>
      <c r="E26" t="b">
        <v>1</v>
      </c>
    </row>
    <row r="27" spans="1:5" x14ac:dyDescent="0.25">
      <c r="A27" t="s">
        <v>6140</v>
      </c>
      <c r="B27" t="s">
        <v>6141</v>
      </c>
      <c r="E27" t="b">
        <v>1</v>
      </c>
    </row>
    <row r="28" spans="1:5" x14ac:dyDescent="0.25">
      <c r="A28" t="s">
        <v>6142</v>
      </c>
      <c r="B28" t="s">
        <v>6143</v>
      </c>
      <c r="E28" t="b">
        <v>1</v>
      </c>
    </row>
    <row r="29" spans="1:5" x14ac:dyDescent="0.25">
      <c r="A29" t="s">
        <v>6144</v>
      </c>
      <c r="B29" t="s">
        <v>6145</v>
      </c>
      <c r="E29" t="b">
        <v>1</v>
      </c>
    </row>
    <row r="30" spans="1:5" x14ac:dyDescent="0.25">
      <c r="A30" t="s">
        <v>6146</v>
      </c>
      <c r="B30" t="s">
        <v>6147</v>
      </c>
      <c r="E30" t="b">
        <v>1</v>
      </c>
    </row>
    <row r="31" spans="1:5" x14ac:dyDescent="0.25">
      <c r="A31" t="s">
        <v>6148</v>
      </c>
      <c r="B31" t="s">
        <v>6149</v>
      </c>
      <c r="E31" t="b">
        <v>1</v>
      </c>
    </row>
    <row r="32" spans="1:5" x14ac:dyDescent="0.25">
      <c r="A32" t="s">
        <v>6150</v>
      </c>
      <c r="B32" t="s">
        <v>6151</v>
      </c>
      <c r="E32" t="b">
        <v>1</v>
      </c>
    </row>
    <row r="33" spans="1:5" x14ac:dyDescent="0.25">
      <c r="A33" t="s">
        <v>6152</v>
      </c>
      <c r="B33" t="s">
        <v>6153</v>
      </c>
      <c r="E33" t="b">
        <v>1</v>
      </c>
    </row>
    <row r="34" spans="1:5" x14ac:dyDescent="0.25">
      <c r="A34" t="s">
        <v>6154</v>
      </c>
      <c r="B34" t="s">
        <v>6155</v>
      </c>
      <c r="E34" t="b">
        <v>1</v>
      </c>
    </row>
    <row r="35" spans="1:5" x14ac:dyDescent="0.25">
      <c r="A35" t="s">
        <v>3013</v>
      </c>
      <c r="B35" t="s">
        <v>6156</v>
      </c>
      <c r="E35" t="b">
        <v>1</v>
      </c>
    </row>
    <row r="36" spans="1:5" x14ac:dyDescent="0.25">
      <c r="A36" t="s">
        <v>6157</v>
      </c>
      <c r="B36" t="s">
        <v>6158</v>
      </c>
      <c r="E36" t="b">
        <v>1</v>
      </c>
    </row>
    <row r="37" spans="1:5" x14ac:dyDescent="0.25">
      <c r="A37" t="s">
        <v>6159</v>
      </c>
      <c r="B37" t="s">
        <v>6160</v>
      </c>
      <c r="E37" t="b">
        <v>1</v>
      </c>
    </row>
    <row r="38" spans="1:5" x14ac:dyDescent="0.25">
      <c r="A38" t="s">
        <v>6161</v>
      </c>
      <c r="B38" t="s">
        <v>6162</v>
      </c>
      <c r="E38" t="b">
        <v>1</v>
      </c>
    </row>
    <row r="39" spans="1:5" x14ac:dyDescent="0.25">
      <c r="A39" t="s">
        <v>4719</v>
      </c>
      <c r="B39" t="s">
        <v>6163</v>
      </c>
      <c r="E39" t="b">
        <v>1</v>
      </c>
    </row>
    <row r="40" spans="1:5" x14ac:dyDescent="0.25">
      <c r="A40" t="s">
        <v>5017</v>
      </c>
      <c r="B40" t="s">
        <v>6164</v>
      </c>
      <c r="E40" t="b">
        <v>1</v>
      </c>
    </row>
    <row r="41" spans="1:5" x14ac:dyDescent="0.25">
      <c r="A41" t="s">
        <v>4163</v>
      </c>
      <c r="B41" t="s">
        <v>6165</v>
      </c>
      <c r="E41" t="b">
        <v>1</v>
      </c>
    </row>
    <row r="42" spans="1:5" x14ac:dyDescent="0.25">
      <c r="A42" t="s">
        <v>6166</v>
      </c>
      <c r="B42" t="s">
        <v>6167</v>
      </c>
      <c r="E42" t="b">
        <v>1</v>
      </c>
    </row>
    <row r="43" spans="1:5" x14ac:dyDescent="0.25">
      <c r="A43" t="s">
        <v>6168</v>
      </c>
      <c r="B43" t="s">
        <v>6169</v>
      </c>
      <c r="E43" t="b">
        <v>1</v>
      </c>
    </row>
    <row r="44" spans="1:5" x14ac:dyDescent="0.25">
      <c r="A44" t="s">
        <v>1691</v>
      </c>
      <c r="B44" t="s">
        <v>6170</v>
      </c>
      <c r="E44" t="b">
        <v>1</v>
      </c>
    </row>
    <row r="45" spans="1:5" x14ac:dyDescent="0.25">
      <c r="A45" t="s">
        <v>6171</v>
      </c>
      <c r="B45" t="s">
        <v>6172</v>
      </c>
      <c r="E45" t="b">
        <v>1</v>
      </c>
    </row>
    <row r="46" spans="1:5" x14ac:dyDescent="0.25">
      <c r="A46" t="s">
        <v>6173</v>
      </c>
      <c r="B46" t="s">
        <v>6174</v>
      </c>
      <c r="E46" t="b">
        <v>1</v>
      </c>
    </row>
    <row r="47" spans="1:5" x14ac:dyDescent="0.25">
      <c r="A47" t="s">
        <v>4633</v>
      </c>
      <c r="B47" t="s">
        <v>6175</v>
      </c>
      <c r="E47" t="b">
        <v>1</v>
      </c>
    </row>
    <row r="48" spans="1:5" x14ac:dyDescent="0.25">
      <c r="A48" t="s">
        <v>3371</v>
      </c>
      <c r="B48" t="s">
        <v>6176</v>
      </c>
      <c r="E48" t="b">
        <v>1</v>
      </c>
    </row>
    <row r="49" spans="1:5" x14ac:dyDescent="0.25">
      <c r="A49" t="s">
        <v>3283</v>
      </c>
      <c r="B49" t="s">
        <v>6177</v>
      </c>
      <c r="E49" t="b">
        <v>1</v>
      </c>
    </row>
    <row r="50" spans="1:5" x14ac:dyDescent="0.25">
      <c r="A50" t="s">
        <v>6178</v>
      </c>
      <c r="B50" t="s">
        <v>6179</v>
      </c>
      <c r="E50" t="b">
        <v>1</v>
      </c>
    </row>
    <row r="51" spans="1:5" x14ac:dyDescent="0.25">
      <c r="A51" t="s">
        <v>5001</v>
      </c>
      <c r="B51" t="s">
        <v>6180</v>
      </c>
      <c r="E51" t="b">
        <v>1</v>
      </c>
    </row>
    <row r="52" spans="1:5" x14ac:dyDescent="0.25">
      <c r="A52" t="s">
        <v>1747</v>
      </c>
      <c r="B52" t="s">
        <v>6181</v>
      </c>
      <c r="E52" t="b">
        <v>1</v>
      </c>
    </row>
    <row r="53" spans="1:5" x14ac:dyDescent="0.25">
      <c r="A53" t="s">
        <v>737</v>
      </c>
      <c r="B53" t="s">
        <v>6182</v>
      </c>
      <c r="E53" t="b">
        <v>1</v>
      </c>
    </row>
    <row r="54" spans="1:5" x14ac:dyDescent="0.25">
      <c r="A54" t="s">
        <v>725</v>
      </c>
      <c r="B54" t="s">
        <v>6183</v>
      </c>
      <c r="E54" t="b">
        <v>1</v>
      </c>
    </row>
    <row r="55" spans="1:5" x14ac:dyDescent="0.25">
      <c r="A55" t="s">
        <v>6184</v>
      </c>
      <c r="B55" t="s">
        <v>6185</v>
      </c>
      <c r="E55" t="b">
        <v>1</v>
      </c>
    </row>
    <row r="56" spans="1:5" x14ac:dyDescent="0.25">
      <c r="A56" t="s">
        <v>6186</v>
      </c>
      <c r="B56" t="s">
        <v>6187</v>
      </c>
      <c r="E56" t="b">
        <v>1</v>
      </c>
    </row>
    <row r="57" spans="1:5" x14ac:dyDescent="0.25">
      <c r="A57" t="s">
        <v>6188</v>
      </c>
      <c r="B57" t="s">
        <v>6189</v>
      </c>
      <c r="E57" t="b">
        <v>1</v>
      </c>
    </row>
    <row r="58" spans="1:5" x14ac:dyDescent="0.25">
      <c r="A58" t="s">
        <v>6190</v>
      </c>
      <c r="B58" t="s">
        <v>6191</v>
      </c>
      <c r="E58" t="b">
        <v>1</v>
      </c>
    </row>
    <row r="59" spans="1:5" x14ac:dyDescent="0.25">
      <c r="A59" t="s">
        <v>6192</v>
      </c>
      <c r="B59" t="s">
        <v>6193</v>
      </c>
      <c r="E59" t="b">
        <v>1</v>
      </c>
    </row>
    <row r="60" spans="1:5" x14ac:dyDescent="0.25">
      <c r="A60" t="s">
        <v>6194</v>
      </c>
      <c r="B60" t="s">
        <v>6195</v>
      </c>
      <c r="E60" t="b">
        <v>1</v>
      </c>
    </row>
    <row r="61" spans="1:5" x14ac:dyDescent="0.25">
      <c r="A61" t="s">
        <v>6196</v>
      </c>
      <c r="B61" t="s">
        <v>6197</v>
      </c>
      <c r="E61" t="b">
        <v>1</v>
      </c>
    </row>
    <row r="62" spans="1:5" x14ac:dyDescent="0.25">
      <c r="A62" t="s">
        <v>6198</v>
      </c>
      <c r="B62" t="s">
        <v>6199</v>
      </c>
      <c r="E62" t="b">
        <v>1</v>
      </c>
    </row>
    <row r="63" spans="1:5" x14ac:dyDescent="0.25">
      <c r="A63" t="s">
        <v>6200</v>
      </c>
      <c r="B63" t="s">
        <v>6201</v>
      </c>
      <c r="E63" t="b">
        <v>1</v>
      </c>
    </row>
    <row r="64" spans="1:5" x14ac:dyDescent="0.25">
      <c r="A64" t="s">
        <v>6202</v>
      </c>
      <c r="B64" t="s">
        <v>6203</v>
      </c>
      <c r="E64" t="b">
        <v>1</v>
      </c>
    </row>
    <row r="65" spans="1:5" x14ac:dyDescent="0.25">
      <c r="A65" t="s">
        <v>6204</v>
      </c>
      <c r="B65" t="s">
        <v>6205</v>
      </c>
      <c r="E65" t="b">
        <v>1</v>
      </c>
    </row>
    <row r="66" spans="1:5" x14ac:dyDescent="0.25">
      <c r="A66" t="s">
        <v>6206</v>
      </c>
      <c r="B66" t="s">
        <v>6207</v>
      </c>
      <c r="E66" t="b">
        <v>1</v>
      </c>
    </row>
    <row r="67" spans="1:5" x14ac:dyDescent="0.25">
      <c r="A67" t="s">
        <v>6208</v>
      </c>
      <c r="B67" t="s">
        <v>6209</v>
      </c>
      <c r="E67" t="b">
        <v>1</v>
      </c>
    </row>
    <row r="68" spans="1:5" x14ac:dyDescent="0.25">
      <c r="A68" t="s">
        <v>6210</v>
      </c>
      <c r="B68" t="s">
        <v>6211</v>
      </c>
      <c r="E68" t="b">
        <v>1</v>
      </c>
    </row>
    <row r="69" spans="1:5" x14ac:dyDescent="0.25">
      <c r="A69" t="s">
        <v>3433</v>
      </c>
      <c r="B69" t="s">
        <v>6244</v>
      </c>
      <c r="E69" t="b">
        <v>1</v>
      </c>
    </row>
    <row r="70" spans="1:5" x14ac:dyDescent="0.25">
      <c r="A70" t="s">
        <v>1449</v>
      </c>
      <c r="B70" t="s">
        <v>6245</v>
      </c>
      <c r="E70" t="b">
        <v>1</v>
      </c>
    </row>
    <row r="71" spans="1:5" x14ac:dyDescent="0.25">
      <c r="A71" t="s">
        <v>353</v>
      </c>
      <c r="B71" t="s">
        <v>6246</v>
      </c>
      <c r="E71" t="b">
        <v>1</v>
      </c>
    </row>
    <row r="72" spans="1:5" x14ac:dyDescent="0.25">
      <c r="A72" t="s">
        <v>2575</v>
      </c>
      <c r="B72" t="s">
        <v>6247</v>
      </c>
      <c r="E72" t="b">
        <v>1</v>
      </c>
    </row>
    <row r="73" spans="1:5" x14ac:dyDescent="0.25">
      <c r="A73" t="s">
        <v>2577</v>
      </c>
      <c r="B73" t="s">
        <v>6248</v>
      </c>
      <c r="E73" t="b">
        <v>1</v>
      </c>
    </row>
    <row r="74" spans="1:5" x14ac:dyDescent="0.25">
      <c r="A74" t="s">
        <v>6249</v>
      </c>
      <c r="B74" t="s">
        <v>6250</v>
      </c>
      <c r="E74" t="b">
        <v>1</v>
      </c>
    </row>
    <row r="75" spans="1:5" x14ac:dyDescent="0.25">
      <c r="A75" t="s">
        <v>2101</v>
      </c>
      <c r="B75" t="s">
        <v>6251</v>
      </c>
      <c r="E75" t="b">
        <v>1</v>
      </c>
    </row>
    <row r="76" spans="1:5" x14ac:dyDescent="0.25">
      <c r="A76" t="s">
        <v>6252</v>
      </c>
      <c r="B76" t="s">
        <v>6253</v>
      </c>
      <c r="E76" t="b">
        <v>1</v>
      </c>
    </row>
    <row r="77" spans="1:5" x14ac:dyDescent="0.25">
      <c r="A77" t="s">
        <v>6254</v>
      </c>
      <c r="B77" t="s">
        <v>6255</v>
      </c>
      <c r="E77" t="b">
        <v>1</v>
      </c>
    </row>
    <row r="78" spans="1:5" x14ac:dyDescent="0.25">
      <c r="A78" t="s">
        <v>6319</v>
      </c>
      <c r="B78" t="s">
        <v>6320</v>
      </c>
      <c r="E78" t="b">
        <v>1</v>
      </c>
    </row>
    <row r="79" spans="1:5" x14ac:dyDescent="0.25">
      <c r="A79" t="s">
        <v>6321</v>
      </c>
      <c r="B79" t="s">
        <v>6322</v>
      </c>
      <c r="E79" t="b">
        <v>1</v>
      </c>
    </row>
    <row r="80" spans="1:5" x14ac:dyDescent="0.25">
      <c r="A80" t="s">
        <v>6323</v>
      </c>
      <c r="B80" t="s">
        <v>6324</v>
      </c>
      <c r="E80" t="b">
        <v>1</v>
      </c>
    </row>
    <row r="81" spans="1:5" x14ac:dyDescent="0.25">
      <c r="A81" t="s">
        <v>6325</v>
      </c>
      <c r="B81" t="s">
        <v>6326</v>
      </c>
      <c r="E81" t="b">
        <v>1</v>
      </c>
    </row>
    <row r="82" spans="1:5" x14ac:dyDescent="0.25">
      <c r="A82" t="s">
        <v>6327</v>
      </c>
      <c r="B82" t="s">
        <v>6328</v>
      </c>
      <c r="E82" t="b">
        <v>1</v>
      </c>
    </row>
    <row r="83" spans="1:5" x14ac:dyDescent="0.25">
      <c r="A83" t="s">
        <v>6329</v>
      </c>
      <c r="B83" t="s">
        <v>6330</v>
      </c>
      <c r="E83" t="b">
        <v>1</v>
      </c>
    </row>
    <row r="84" spans="1:5" x14ac:dyDescent="0.25">
      <c r="A84" t="s">
        <v>6331</v>
      </c>
      <c r="B84" t="s">
        <v>6332</v>
      </c>
      <c r="E84" t="b">
        <v>1</v>
      </c>
    </row>
    <row r="85" spans="1:5" x14ac:dyDescent="0.25">
      <c r="A85" t="s">
        <v>367</v>
      </c>
      <c r="B85" t="s">
        <v>6333</v>
      </c>
      <c r="E85" t="b">
        <v>1</v>
      </c>
    </row>
    <row r="86" spans="1:5" x14ac:dyDescent="0.25">
      <c r="A86" t="s">
        <v>2139</v>
      </c>
      <c r="B86" t="s">
        <v>6334</v>
      </c>
      <c r="E86" t="b">
        <v>1</v>
      </c>
    </row>
    <row r="87" spans="1:5" x14ac:dyDescent="0.25">
      <c r="A87" t="s">
        <v>6335</v>
      </c>
      <c r="B87" t="s">
        <v>6336</v>
      </c>
      <c r="E87" t="b">
        <v>1</v>
      </c>
    </row>
    <row r="88" spans="1:5" x14ac:dyDescent="0.25">
      <c r="A88" t="s">
        <v>5117</v>
      </c>
      <c r="B88" t="s">
        <v>6337</v>
      </c>
      <c r="E88" t="b">
        <v>1</v>
      </c>
    </row>
    <row r="89" spans="1:5" x14ac:dyDescent="0.25">
      <c r="A89" t="s">
        <v>3373</v>
      </c>
      <c r="B89" t="s">
        <v>6338</v>
      </c>
      <c r="E89" t="b">
        <v>1</v>
      </c>
    </row>
    <row r="90" spans="1:5" x14ac:dyDescent="0.25">
      <c r="A90" t="s">
        <v>5177</v>
      </c>
      <c r="B90" t="s">
        <v>6339</v>
      </c>
      <c r="E90" t="b">
        <v>1</v>
      </c>
    </row>
    <row r="91" spans="1:5" x14ac:dyDescent="0.25">
      <c r="A91" t="s">
        <v>6340</v>
      </c>
      <c r="B91" t="s">
        <v>6341</v>
      </c>
      <c r="E91" t="b">
        <v>1</v>
      </c>
    </row>
    <row r="92" spans="1:5" x14ac:dyDescent="0.25">
      <c r="A92" t="s">
        <v>6342</v>
      </c>
      <c r="B92" t="s">
        <v>6343</v>
      </c>
      <c r="E92" t="b">
        <v>1</v>
      </c>
    </row>
    <row r="93" spans="1:5" x14ac:dyDescent="0.25">
      <c r="A93" t="s">
        <v>1417</v>
      </c>
      <c r="B93" t="s">
        <v>6344</v>
      </c>
      <c r="E93" t="b">
        <v>1</v>
      </c>
    </row>
    <row r="94" spans="1:5" x14ac:dyDescent="0.25">
      <c r="A94" t="s">
        <v>1961</v>
      </c>
      <c r="B94" t="s">
        <v>6345</v>
      </c>
      <c r="E94" t="b">
        <v>1</v>
      </c>
    </row>
    <row r="95" spans="1:5" x14ac:dyDescent="0.25">
      <c r="A95" t="s">
        <v>6346</v>
      </c>
      <c r="B95" t="s">
        <v>6347</v>
      </c>
      <c r="E95" t="b">
        <v>1</v>
      </c>
    </row>
    <row r="96" spans="1:5" x14ac:dyDescent="0.25">
      <c r="A96" t="s">
        <v>4731</v>
      </c>
      <c r="B96" t="s">
        <v>6348</v>
      </c>
      <c r="E96" t="b">
        <v>1</v>
      </c>
    </row>
    <row r="97" spans="1:5" x14ac:dyDescent="0.25">
      <c r="A97" t="s">
        <v>6349</v>
      </c>
      <c r="B97" t="s">
        <v>6350</v>
      </c>
      <c r="E97" t="b">
        <v>1</v>
      </c>
    </row>
    <row r="98" spans="1:5" x14ac:dyDescent="0.25">
      <c r="A98" t="s">
        <v>1415</v>
      </c>
      <c r="B98" t="s">
        <v>6351</v>
      </c>
      <c r="E98" t="b">
        <v>1</v>
      </c>
    </row>
    <row r="99" spans="1:5" x14ac:dyDescent="0.25">
      <c r="A99" t="s">
        <v>965</v>
      </c>
      <c r="B99" t="s">
        <v>6352</v>
      </c>
      <c r="E99" t="b">
        <v>1</v>
      </c>
    </row>
    <row r="100" spans="1:5" x14ac:dyDescent="0.25">
      <c r="A100" t="s">
        <v>3043</v>
      </c>
      <c r="B100" t="s">
        <v>6353</v>
      </c>
      <c r="E100" t="b">
        <v>1</v>
      </c>
    </row>
    <row r="101" spans="1:5" x14ac:dyDescent="0.25">
      <c r="A101" t="s">
        <v>4683</v>
      </c>
      <c r="B101" t="s">
        <v>6354</v>
      </c>
      <c r="E101" t="b">
        <v>1</v>
      </c>
    </row>
    <row r="102" spans="1:5" x14ac:dyDescent="0.25">
      <c r="A102" t="s">
        <v>4707</v>
      </c>
      <c r="B102" t="s">
        <v>6355</v>
      </c>
      <c r="E102" t="b">
        <v>1</v>
      </c>
    </row>
    <row r="103" spans="1:5" x14ac:dyDescent="0.25">
      <c r="A103" t="s">
        <v>2967</v>
      </c>
      <c r="B103" t="s">
        <v>6356</v>
      </c>
      <c r="E103" t="b">
        <v>1</v>
      </c>
    </row>
    <row r="104" spans="1:5" x14ac:dyDescent="0.25">
      <c r="A104" t="s">
        <v>6357</v>
      </c>
      <c r="B104" t="s">
        <v>6358</v>
      </c>
      <c r="E104" t="b">
        <v>1</v>
      </c>
    </row>
    <row r="105" spans="1:5" x14ac:dyDescent="0.25">
      <c r="A105" t="s">
        <v>2785</v>
      </c>
      <c r="B105" t="s">
        <v>6359</v>
      </c>
      <c r="E105" t="b">
        <v>1</v>
      </c>
    </row>
    <row r="106" spans="1:5" x14ac:dyDescent="0.25">
      <c r="A106" t="s">
        <v>4611</v>
      </c>
      <c r="B106" t="s">
        <v>6360</v>
      </c>
      <c r="E106" t="b">
        <v>1</v>
      </c>
    </row>
    <row r="107" spans="1:5" x14ac:dyDescent="0.25">
      <c r="A107" t="s">
        <v>461</v>
      </c>
      <c r="B107" t="s">
        <v>6361</v>
      </c>
      <c r="E107" t="b">
        <v>1</v>
      </c>
    </row>
    <row r="108" spans="1:5" x14ac:dyDescent="0.25">
      <c r="A108" t="s">
        <v>4705</v>
      </c>
      <c r="B108" t="s">
        <v>6362</v>
      </c>
      <c r="E108" t="b">
        <v>1</v>
      </c>
    </row>
    <row r="109" spans="1:5" x14ac:dyDescent="0.25">
      <c r="A109" t="s">
        <v>4669</v>
      </c>
      <c r="B109" t="s">
        <v>6363</v>
      </c>
      <c r="E109" t="b">
        <v>1</v>
      </c>
    </row>
    <row r="110" spans="1:5" x14ac:dyDescent="0.25">
      <c r="A110" t="s">
        <v>531</v>
      </c>
      <c r="B110" t="s">
        <v>6364</v>
      </c>
      <c r="E110" t="b">
        <v>1</v>
      </c>
    </row>
    <row r="111" spans="1:5" x14ac:dyDescent="0.25">
      <c r="A111" t="s">
        <v>4281</v>
      </c>
      <c r="B111" t="s">
        <v>6365</v>
      </c>
      <c r="E111" t="b">
        <v>1</v>
      </c>
    </row>
    <row r="112" spans="1:5" x14ac:dyDescent="0.25">
      <c r="A112" t="s">
        <v>1061</v>
      </c>
      <c r="B112" t="s">
        <v>6366</v>
      </c>
      <c r="E112" t="b">
        <v>1</v>
      </c>
    </row>
    <row r="113" spans="1:5" x14ac:dyDescent="0.25">
      <c r="A113" t="s">
        <v>4491</v>
      </c>
      <c r="B113" t="s">
        <v>6367</v>
      </c>
      <c r="E113" t="b">
        <v>1</v>
      </c>
    </row>
    <row r="114" spans="1:5" x14ac:dyDescent="0.25">
      <c r="A114" t="s">
        <v>659</v>
      </c>
      <c r="B114" t="s">
        <v>6368</v>
      </c>
      <c r="E114" t="b">
        <v>1</v>
      </c>
    </row>
    <row r="115" spans="1:5" x14ac:dyDescent="0.25">
      <c r="A115" t="s">
        <v>3271</v>
      </c>
      <c r="B115" t="s">
        <v>6369</v>
      </c>
      <c r="E115" t="b">
        <v>1</v>
      </c>
    </row>
    <row r="116" spans="1:5" x14ac:dyDescent="0.25">
      <c r="A116" t="s">
        <v>4313</v>
      </c>
      <c r="B116" t="s">
        <v>6370</v>
      </c>
      <c r="E116" t="b">
        <v>1</v>
      </c>
    </row>
    <row r="117" spans="1:5" x14ac:dyDescent="0.25">
      <c r="A117" t="s">
        <v>3363</v>
      </c>
      <c r="B117" t="s">
        <v>6371</v>
      </c>
      <c r="E117" t="b">
        <v>1</v>
      </c>
    </row>
    <row r="118" spans="1:5" x14ac:dyDescent="0.25">
      <c r="A118" t="s">
        <v>3513</v>
      </c>
      <c r="B118" t="s">
        <v>6372</v>
      </c>
      <c r="E118" t="b">
        <v>1</v>
      </c>
    </row>
    <row r="119" spans="1:5" x14ac:dyDescent="0.25">
      <c r="A119" t="s">
        <v>2163</v>
      </c>
      <c r="B119" t="s">
        <v>6373</v>
      </c>
      <c r="E119" t="b">
        <v>1</v>
      </c>
    </row>
    <row r="120" spans="1:5" x14ac:dyDescent="0.25">
      <c r="A120" t="s">
        <v>4763</v>
      </c>
      <c r="B120" t="s">
        <v>6374</v>
      </c>
      <c r="E120" t="b">
        <v>1</v>
      </c>
    </row>
    <row r="121" spans="1:5" x14ac:dyDescent="0.25">
      <c r="A121" t="s">
        <v>2741</v>
      </c>
      <c r="B121" t="s">
        <v>6375</v>
      </c>
      <c r="E121" t="b">
        <v>1</v>
      </c>
    </row>
    <row r="122" spans="1:5" x14ac:dyDescent="0.25">
      <c r="A122" t="s">
        <v>2821</v>
      </c>
      <c r="B122" t="s">
        <v>6376</v>
      </c>
      <c r="E122" t="b">
        <v>1</v>
      </c>
    </row>
    <row r="123" spans="1:5" x14ac:dyDescent="0.25">
      <c r="A123" t="s">
        <v>6377</v>
      </c>
      <c r="B123" t="s">
        <v>6378</v>
      </c>
      <c r="E123" t="b">
        <v>1</v>
      </c>
    </row>
    <row r="124" spans="1:5" x14ac:dyDescent="0.25">
      <c r="A124" t="s">
        <v>485</v>
      </c>
      <c r="B124" t="s">
        <v>6379</v>
      </c>
      <c r="E124" t="b">
        <v>1</v>
      </c>
    </row>
    <row r="125" spans="1:5" x14ac:dyDescent="0.25">
      <c r="A125" t="s">
        <v>577</v>
      </c>
      <c r="B125" t="s">
        <v>6380</v>
      </c>
      <c r="E125" t="b">
        <v>1</v>
      </c>
    </row>
    <row r="126" spans="1:5" x14ac:dyDescent="0.25">
      <c r="A126" t="s">
        <v>2959</v>
      </c>
      <c r="B126" t="s">
        <v>6381</v>
      </c>
      <c r="E126" t="b">
        <v>1</v>
      </c>
    </row>
    <row r="127" spans="1:5" x14ac:dyDescent="0.25">
      <c r="A127" t="s">
        <v>5253</v>
      </c>
      <c r="B127" t="s">
        <v>6382</v>
      </c>
      <c r="E127" t="b">
        <v>1</v>
      </c>
    </row>
    <row r="128" spans="1:5" x14ac:dyDescent="0.25">
      <c r="A128" t="s">
        <v>1487</v>
      </c>
      <c r="B128" t="s">
        <v>6383</v>
      </c>
      <c r="E128" t="b">
        <v>1</v>
      </c>
    </row>
    <row r="129" spans="1:5" x14ac:dyDescent="0.25">
      <c r="A129" t="s">
        <v>2807</v>
      </c>
      <c r="B129" t="s">
        <v>6384</v>
      </c>
      <c r="E129" t="b">
        <v>1</v>
      </c>
    </row>
    <row r="130" spans="1:5" x14ac:dyDescent="0.25">
      <c r="A130" t="s">
        <v>1149</v>
      </c>
      <c r="B130" t="s">
        <v>6385</v>
      </c>
      <c r="E130" t="b">
        <v>1</v>
      </c>
    </row>
    <row r="131" spans="1:5" x14ac:dyDescent="0.25">
      <c r="A131" t="s">
        <v>2567</v>
      </c>
      <c r="B131" t="s">
        <v>6386</v>
      </c>
      <c r="E131" t="b">
        <v>1</v>
      </c>
    </row>
    <row r="132" spans="1:5" x14ac:dyDescent="0.25">
      <c r="A132" t="s">
        <v>4207</v>
      </c>
      <c r="B132" t="s">
        <v>6387</v>
      </c>
      <c r="E132" t="b">
        <v>1</v>
      </c>
    </row>
    <row r="133" spans="1:5" x14ac:dyDescent="0.25">
      <c r="A133" t="s">
        <v>5035</v>
      </c>
      <c r="B133" t="s">
        <v>6388</v>
      </c>
      <c r="E133" t="b">
        <v>1</v>
      </c>
    </row>
    <row r="134" spans="1:5" x14ac:dyDescent="0.25">
      <c r="A134" t="s">
        <v>2307</v>
      </c>
      <c r="B134" t="s">
        <v>6389</v>
      </c>
      <c r="E134" t="b">
        <v>1</v>
      </c>
    </row>
    <row r="135" spans="1:5" x14ac:dyDescent="0.25">
      <c r="A135" t="s">
        <v>1081</v>
      </c>
      <c r="B135" t="s">
        <v>6390</v>
      </c>
      <c r="E135" t="b">
        <v>1</v>
      </c>
    </row>
    <row r="136" spans="1:5" x14ac:dyDescent="0.25">
      <c r="A136" t="s">
        <v>1083</v>
      </c>
      <c r="B136" t="s">
        <v>6391</v>
      </c>
      <c r="E136" t="b">
        <v>1</v>
      </c>
    </row>
    <row r="137" spans="1:5" x14ac:dyDescent="0.25">
      <c r="A137" t="s">
        <v>1085</v>
      </c>
      <c r="B137" t="s">
        <v>6392</v>
      </c>
      <c r="E137" t="b">
        <v>1</v>
      </c>
    </row>
    <row r="138" spans="1:5" x14ac:dyDescent="0.25">
      <c r="A138" t="s">
        <v>3445</v>
      </c>
      <c r="B138" t="s">
        <v>6393</v>
      </c>
      <c r="E138" t="b">
        <v>1</v>
      </c>
    </row>
    <row r="139" spans="1:5" x14ac:dyDescent="0.25">
      <c r="A139" t="s">
        <v>2649</v>
      </c>
      <c r="B139" t="s">
        <v>6394</v>
      </c>
      <c r="E139" t="b">
        <v>1</v>
      </c>
    </row>
    <row r="140" spans="1:5" x14ac:dyDescent="0.25">
      <c r="A140" t="s">
        <v>4121</v>
      </c>
      <c r="B140" t="s">
        <v>6395</v>
      </c>
      <c r="E140" t="b">
        <v>1</v>
      </c>
    </row>
    <row r="141" spans="1:5" x14ac:dyDescent="0.25">
      <c r="A141" t="s">
        <v>791</v>
      </c>
      <c r="B141" t="s">
        <v>6396</v>
      </c>
      <c r="E141" t="b">
        <v>1</v>
      </c>
    </row>
    <row r="142" spans="1:5" x14ac:dyDescent="0.25">
      <c r="A142" t="s">
        <v>561</v>
      </c>
      <c r="B142" t="s">
        <v>6397</v>
      </c>
      <c r="E142" t="b">
        <v>1</v>
      </c>
    </row>
    <row r="143" spans="1:5" x14ac:dyDescent="0.25">
      <c r="A143" t="s">
        <v>4025</v>
      </c>
      <c r="B143" t="s">
        <v>6398</v>
      </c>
      <c r="E143" t="b">
        <v>1</v>
      </c>
    </row>
    <row r="144" spans="1:5" x14ac:dyDescent="0.25">
      <c r="A144" t="s">
        <v>4901</v>
      </c>
      <c r="B144" t="s">
        <v>6399</v>
      </c>
      <c r="E144" t="b">
        <v>1</v>
      </c>
    </row>
    <row r="145" spans="1:5" x14ac:dyDescent="0.25">
      <c r="A145" t="s">
        <v>589</v>
      </c>
      <c r="B145" t="s">
        <v>6400</v>
      </c>
      <c r="E145" t="b">
        <v>1</v>
      </c>
    </row>
    <row r="146" spans="1:5" x14ac:dyDescent="0.25">
      <c r="A146" t="s">
        <v>3091</v>
      </c>
      <c r="B146" t="s">
        <v>6401</v>
      </c>
      <c r="E146" t="b">
        <v>1</v>
      </c>
    </row>
    <row r="147" spans="1:5" x14ac:dyDescent="0.25">
      <c r="A147" t="s">
        <v>3661</v>
      </c>
      <c r="B147" t="s">
        <v>6402</v>
      </c>
      <c r="E147" t="b">
        <v>1</v>
      </c>
    </row>
    <row r="148" spans="1:5" x14ac:dyDescent="0.25">
      <c r="A148" t="s">
        <v>3857</v>
      </c>
      <c r="B148" t="s">
        <v>6403</v>
      </c>
      <c r="E148" t="b">
        <v>1</v>
      </c>
    </row>
    <row r="149" spans="1:5" x14ac:dyDescent="0.25">
      <c r="A149" t="s">
        <v>3201</v>
      </c>
      <c r="B149" t="s">
        <v>6404</v>
      </c>
      <c r="E149" t="b">
        <v>1</v>
      </c>
    </row>
    <row r="150" spans="1:5" x14ac:dyDescent="0.25">
      <c r="A150" t="s">
        <v>2425</v>
      </c>
      <c r="B150" t="s">
        <v>6405</v>
      </c>
      <c r="E150" t="b">
        <v>1</v>
      </c>
    </row>
    <row r="151" spans="1:5" x14ac:dyDescent="0.25">
      <c r="A151" t="s">
        <v>2341</v>
      </c>
      <c r="B151" t="s">
        <v>6406</v>
      </c>
      <c r="E151" t="b">
        <v>1</v>
      </c>
    </row>
    <row r="152" spans="1:5" x14ac:dyDescent="0.25">
      <c r="A152" t="s">
        <v>383</v>
      </c>
      <c r="B152" t="s">
        <v>6407</v>
      </c>
      <c r="E152" t="b">
        <v>1</v>
      </c>
    </row>
    <row r="153" spans="1:5" x14ac:dyDescent="0.25">
      <c r="A153" t="s">
        <v>909</v>
      </c>
      <c r="B153" t="s">
        <v>6408</v>
      </c>
      <c r="E153" t="b">
        <v>1</v>
      </c>
    </row>
    <row r="154" spans="1:5" x14ac:dyDescent="0.25">
      <c r="A154" t="s">
        <v>5356</v>
      </c>
      <c r="B154" t="s">
        <v>5761</v>
      </c>
      <c r="E154" t="b">
        <v>1</v>
      </c>
    </row>
    <row r="155" spans="1:5" x14ac:dyDescent="0.25">
      <c r="A155" t="s">
        <v>5362</v>
      </c>
      <c r="B155" t="s">
        <v>5762</v>
      </c>
      <c r="E155" t="b">
        <v>1</v>
      </c>
    </row>
    <row r="156" spans="1:5" x14ac:dyDescent="0.25">
      <c r="A156" t="s">
        <v>6483</v>
      </c>
      <c r="B156" t="s">
        <v>6484</v>
      </c>
      <c r="E156" t="b">
        <v>1</v>
      </c>
    </row>
    <row r="157" spans="1:5" x14ac:dyDescent="0.25">
      <c r="A157" t="s">
        <v>6485</v>
      </c>
      <c r="B157" t="s">
        <v>6486</v>
      </c>
      <c r="E157" t="b">
        <v>1</v>
      </c>
    </row>
    <row r="158" spans="1:5" x14ac:dyDescent="0.25">
      <c r="A158" t="s">
        <v>6487</v>
      </c>
      <c r="B158" t="s">
        <v>6488</v>
      </c>
      <c r="E158" t="b">
        <v>1</v>
      </c>
    </row>
    <row r="159" spans="1:5" x14ac:dyDescent="0.25">
      <c r="A159" t="s">
        <v>6489</v>
      </c>
      <c r="B159" t="s">
        <v>6490</v>
      </c>
      <c r="E159" t="b">
        <v>1</v>
      </c>
    </row>
    <row r="160" spans="1:5" x14ac:dyDescent="0.25">
      <c r="A160" t="s">
        <v>6491</v>
      </c>
      <c r="B160" t="s">
        <v>6492</v>
      </c>
      <c r="E160" t="b">
        <v>1</v>
      </c>
    </row>
    <row r="161" spans="1:5" x14ac:dyDescent="0.25">
      <c r="A161" t="s">
        <v>6493</v>
      </c>
      <c r="B161" t="s">
        <v>6494</v>
      </c>
      <c r="E161" t="b">
        <v>1</v>
      </c>
    </row>
    <row r="162" spans="1:5" x14ac:dyDescent="0.25">
      <c r="A162" t="s">
        <v>6495</v>
      </c>
      <c r="B162" t="s">
        <v>6496</v>
      </c>
      <c r="E162" t="b">
        <v>1</v>
      </c>
    </row>
    <row r="163" spans="1:5" x14ac:dyDescent="0.25">
      <c r="A163" t="s">
        <v>6497</v>
      </c>
      <c r="B163" t="s">
        <v>6498</v>
      </c>
      <c r="E163" t="b">
        <v>1</v>
      </c>
    </row>
    <row r="164" spans="1:5" x14ac:dyDescent="0.25">
      <c r="A164" t="s">
        <v>6499</v>
      </c>
      <c r="B164" t="s">
        <v>6500</v>
      </c>
      <c r="E164" t="b">
        <v>1</v>
      </c>
    </row>
    <row r="165" spans="1:5" x14ac:dyDescent="0.25">
      <c r="A165" t="s">
        <v>6501</v>
      </c>
      <c r="B165" t="s">
        <v>6502</v>
      </c>
      <c r="E165" t="b">
        <v>1</v>
      </c>
    </row>
    <row r="166" spans="1:5" x14ac:dyDescent="0.25">
      <c r="A166" t="s">
        <v>6503</v>
      </c>
      <c r="B166" t="s">
        <v>6504</v>
      </c>
      <c r="E166" t="b">
        <v>1</v>
      </c>
    </row>
    <row r="167" spans="1:5" x14ac:dyDescent="0.25">
      <c r="A167" t="s">
        <v>6505</v>
      </c>
      <c r="B167" t="s">
        <v>6506</v>
      </c>
      <c r="E167" t="b">
        <v>1</v>
      </c>
    </row>
    <row r="168" spans="1:5" x14ac:dyDescent="0.25">
      <c r="A168" t="s">
        <v>6507</v>
      </c>
      <c r="B168" t="s">
        <v>6508</v>
      </c>
      <c r="E168" t="b">
        <v>1</v>
      </c>
    </row>
    <row r="169" spans="1:5" x14ac:dyDescent="0.25">
      <c r="A169" t="s">
        <v>5763</v>
      </c>
      <c r="B169" t="s">
        <v>5764</v>
      </c>
      <c r="E169" t="b">
        <v>1</v>
      </c>
    </row>
    <row r="170" spans="1:5" x14ac:dyDescent="0.25">
      <c r="A170" t="s">
        <v>5765</v>
      </c>
      <c r="B170" t="s">
        <v>5766</v>
      </c>
      <c r="E170" t="b">
        <v>1</v>
      </c>
    </row>
    <row r="171" spans="1:5" x14ac:dyDescent="0.25">
      <c r="A171" t="s">
        <v>1203</v>
      </c>
      <c r="B171" t="s">
        <v>5767</v>
      </c>
      <c r="E171" t="b">
        <v>1</v>
      </c>
    </row>
    <row r="172" spans="1:5" x14ac:dyDescent="0.25">
      <c r="A172" t="s">
        <v>5768</v>
      </c>
      <c r="B172" t="s">
        <v>5769</v>
      </c>
      <c r="E172" t="b">
        <v>1</v>
      </c>
    </row>
    <row r="173" spans="1:5" x14ac:dyDescent="0.25">
      <c r="A173" t="s">
        <v>5231</v>
      </c>
      <c r="B173" t="s">
        <v>5769</v>
      </c>
      <c r="E173" t="b">
        <v>1</v>
      </c>
    </row>
    <row r="174" spans="1:5" x14ac:dyDescent="0.25">
      <c r="A174" t="s">
        <v>5770</v>
      </c>
      <c r="B174" t="s">
        <v>5771</v>
      </c>
      <c r="E174" t="b">
        <v>1</v>
      </c>
    </row>
    <row r="175" spans="1:5" x14ac:dyDescent="0.25">
      <c r="A175" t="s">
        <v>5772</v>
      </c>
      <c r="B175" t="s">
        <v>5773</v>
      </c>
      <c r="E175" t="b">
        <v>1</v>
      </c>
    </row>
    <row r="176" spans="1:5" x14ac:dyDescent="0.25">
      <c r="A176" t="s">
        <v>5774</v>
      </c>
      <c r="B176" t="s">
        <v>5775</v>
      </c>
      <c r="E176" t="b">
        <v>1</v>
      </c>
    </row>
    <row r="177" spans="1:5" x14ac:dyDescent="0.25">
      <c r="A177" t="s">
        <v>951</v>
      </c>
      <c r="B177" t="s">
        <v>6583</v>
      </c>
      <c r="E177" t="b">
        <v>1</v>
      </c>
    </row>
    <row r="178" spans="1:5" x14ac:dyDescent="0.25">
      <c r="A178" t="s">
        <v>4433</v>
      </c>
      <c r="B178" t="s">
        <v>6584</v>
      </c>
      <c r="E178" t="b">
        <v>1</v>
      </c>
    </row>
    <row r="179" spans="1:5" x14ac:dyDescent="0.25">
      <c r="A179" t="s">
        <v>3249</v>
      </c>
      <c r="B179" t="s">
        <v>6409</v>
      </c>
      <c r="E179" t="b">
        <v>1</v>
      </c>
    </row>
    <row r="180" spans="1:5" x14ac:dyDescent="0.25">
      <c r="A180" t="s">
        <v>867</v>
      </c>
      <c r="B180" t="s">
        <v>6410</v>
      </c>
      <c r="E180" t="b">
        <v>1</v>
      </c>
    </row>
    <row r="181" spans="1:5" x14ac:dyDescent="0.25">
      <c r="A181" t="s">
        <v>4189</v>
      </c>
      <c r="B181" t="s">
        <v>6411</v>
      </c>
      <c r="E181" t="b">
        <v>1</v>
      </c>
    </row>
    <row r="182" spans="1:5" x14ac:dyDescent="0.25">
      <c r="A182" t="s">
        <v>4871</v>
      </c>
      <c r="B182" t="s">
        <v>6412</v>
      </c>
      <c r="E182" t="b">
        <v>1</v>
      </c>
    </row>
    <row r="183" spans="1:5" x14ac:dyDescent="0.25">
      <c r="A183" t="s">
        <v>959</v>
      </c>
      <c r="B183" t="s">
        <v>6413</v>
      </c>
      <c r="E183" t="b">
        <v>1</v>
      </c>
    </row>
    <row r="184" spans="1:5" x14ac:dyDescent="0.25">
      <c r="A184" t="s">
        <v>1853</v>
      </c>
      <c r="B184" t="s">
        <v>6414</v>
      </c>
      <c r="E184" t="b">
        <v>1</v>
      </c>
    </row>
    <row r="185" spans="1:5" x14ac:dyDescent="0.25">
      <c r="A185" t="s">
        <v>2127</v>
      </c>
      <c r="B185" t="s">
        <v>6415</v>
      </c>
      <c r="E185" t="b">
        <v>1</v>
      </c>
    </row>
    <row r="186" spans="1:5" x14ac:dyDescent="0.25">
      <c r="A186" t="s">
        <v>2839</v>
      </c>
      <c r="B186" t="s">
        <v>6416</v>
      </c>
      <c r="E186" t="b">
        <v>1</v>
      </c>
    </row>
    <row r="187" spans="1:5" x14ac:dyDescent="0.25">
      <c r="A187" t="s">
        <v>331</v>
      </c>
      <c r="B187" t="s">
        <v>6417</v>
      </c>
      <c r="E187" t="b">
        <v>1</v>
      </c>
    </row>
    <row r="188" spans="1:5" x14ac:dyDescent="0.25">
      <c r="A188" t="s">
        <v>3395</v>
      </c>
      <c r="B188" t="s">
        <v>6418</v>
      </c>
      <c r="E188" t="b">
        <v>1</v>
      </c>
    </row>
    <row r="189" spans="1:5" x14ac:dyDescent="0.25">
      <c r="A189" t="s">
        <v>4155</v>
      </c>
      <c r="B189" t="s">
        <v>6419</v>
      </c>
      <c r="E189" t="b">
        <v>1</v>
      </c>
    </row>
    <row r="190" spans="1:5" x14ac:dyDescent="0.25">
      <c r="A190" t="s">
        <v>2651</v>
      </c>
      <c r="B190" t="s">
        <v>6420</v>
      </c>
      <c r="E190" t="b">
        <v>1</v>
      </c>
    </row>
    <row r="191" spans="1:5" x14ac:dyDescent="0.25">
      <c r="A191" t="s">
        <v>5225</v>
      </c>
      <c r="B191" t="s">
        <v>6421</v>
      </c>
      <c r="E191" t="b">
        <v>1</v>
      </c>
    </row>
    <row r="192" spans="1:5" x14ac:dyDescent="0.25">
      <c r="A192" t="s">
        <v>233</v>
      </c>
      <c r="B192" t="s">
        <v>6422</v>
      </c>
      <c r="E192" t="b">
        <v>1</v>
      </c>
    </row>
    <row r="193" spans="1:5" x14ac:dyDescent="0.25">
      <c r="A193" t="s">
        <v>4059</v>
      </c>
      <c r="B193" t="s">
        <v>6423</v>
      </c>
      <c r="E193" t="b">
        <v>1</v>
      </c>
    </row>
    <row r="194" spans="1:5" x14ac:dyDescent="0.25">
      <c r="A194" t="s">
        <v>4645</v>
      </c>
      <c r="B194" t="s">
        <v>6424</v>
      </c>
      <c r="E194" t="b">
        <v>1</v>
      </c>
    </row>
    <row r="195" spans="1:5" x14ac:dyDescent="0.25">
      <c r="A195" t="s">
        <v>1589</v>
      </c>
      <c r="B195" t="s">
        <v>6425</v>
      </c>
      <c r="E195" t="b">
        <v>1</v>
      </c>
    </row>
    <row r="196" spans="1:5" x14ac:dyDescent="0.25">
      <c r="A196" t="s">
        <v>2541</v>
      </c>
      <c r="B196" t="s">
        <v>6426</v>
      </c>
      <c r="E196" t="b">
        <v>1</v>
      </c>
    </row>
    <row r="197" spans="1:5" x14ac:dyDescent="0.25">
      <c r="A197" t="s">
        <v>6427</v>
      </c>
      <c r="B197" t="s">
        <v>6428</v>
      </c>
      <c r="E197" t="b">
        <v>1</v>
      </c>
    </row>
    <row r="198" spans="1:5" x14ac:dyDescent="0.25">
      <c r="A198" t="s">
        <v>6429</v>
      </c>
      <c r="B198" t="s">
        <v>6430</v>
      </c>
      <c r="E198" t="b">
        <v>1</v>
      </c>
    </row>
    <row r="199" spans="1:5" x14ac:dyDescent="0.25">
      <c r="A199" t="s">
        <v>2763</v>
      </c>
      <c r="B199" t="s">
        <v>6431</v>
      </c>
      <c r="E199" t="b">
        <v>1</v>
      </c>
    </row>
    <row r="200" spans="1:5" x14ac:dyDescent="0.25">
      <c r="A200" t="s">
        <v>6432</v>
      </c>
      <c r="B200" t="s">
        <v>6433</v>
      </c>
      <c r="E200" t="b">
        <v>1</v>
      </c>
    </row>
    <row r="201" spans="1:5" x14ac:dyDescent="0.25">
      <c r="A201" t="s">
        <v>6434</v>
      </c>
      <c r="B201" t="s">
        <v>6435</v>
      </c>
      <c r="E201" t="b">
        <v>1</v>
      </c>
    </row>
    <row r="202" spans="1:5" x14ac:dyDescent="0.25">
      <c r="A202" t="s">
        <v>4243</v>
      </c>
      <c r="B202" t="s">
        <v>6436</v>
      </c>
      <c r="E202" t="b">
        <v>1</v>
      </c>
    </row>
    <row r="203" spans="1:5" x14ac:dyDescent="0.25">
      <c r="A203" t="s">
        <v>2013</v>
      </c>
      <c r="B203" t="s">
        <v>6437</v>
      </c>
      <c r="E203" t="b">
        <v>1</v>
      </c>
    </row>
    <row r="204" spans="1:5" x14ac:dyDescent="0.25">
      <c r="A204" t="s">
        <v>6438</v>
      </c>
      <c r="B204" t="s">
        <v>6439</v>
      </c>
      <c r="E204" t="b">
        <v>1</v>
      </c>
    </row>
    <row r="205" spans="1:5" x14ac:dyDescent="0.25">
      <c r="A205" t="s">
        <v>713</v>
      </c>
      <c r="B205" t="s">
        <v>6440</v>
      </c>
      <c r="E205" t="b">
        <v>1</v>
      </c>
    </row>
    <row r="206" spans="1:5" x14ac:dyDescent="0.25">
      <c r="A206" t="s">
        <v>4057</v>
      </c>
      <c r="B206" t="s">
        <v>6441</v>
      </c>
      <c r="E206" t="b">
        <v>1</v>
      </c>
    </row>
    <row r="207" spans="1:5" x14ac:dyDescent="0.25">
      <c r="A207" t="s">
        <v>4793</v>
      </c>
      <c r="B207" t="s">
        <v>6442</v>
      </c>
      <c r="E207" t="b">
        <v>1</v>
      </c>
    </row>
    <row r="208" spans="1:5" x14ac:dyDescent="0.25">
      <c r="A208" t="s">
        <v>4789</v>
      </c>
      <c r="B208" t="s">
        <v>6443</v>
      </c>
      <c r="E208" t="b">
        <v>1</v>
      </c>
    </row>
    <row r="209" spans="1:5" x14ac:dyDescent="0.25">
      <c r="A209" t="s">
        <v>5459</v>
      </c>
      <c r="B209" t="s">
        <v>5776</v>
      </c>
      <c r="E209" t="b">
        <v>1</v>
      </c>
    </row>
    <row r="210" spans="1:5" x14ac:dyDescent="0.25">
      <c r="A210" t="s">
        <v>5777</v>
      </c>
      <c r="B210" t="s">
        <v>5778</v>
      </c>
      <c r="E210" t="b">
        <v>1</v>
      </c>
    </row>
    <row r="211" spans="1:5" x14ac:dyDescent="0.25">
      <c r="A211" t="s">
        <v>333</v>
      </c>
      <c r="B211" t="s">
        <v>5779</v>
      </c>
      <c r="E211" t="b">
        <v>1</v>
      </c>
    </row>
    <row r="212" spans="1:5" x14ac:dyDescent="0.25">
      <c r="A212" t="s">
        <v>2151</v>
      </c>
      <c r="B212" t="s">
        <v>5780</v>
      </c>
      <c r="E212" t="b">
        <v>1</v>
      </c>
    </row>
    <row r="213" spans="1:5" x14ac:dyDescent="0.25">
      <c r="A213" t="s">
        <v>5781</v>
      </c>
      <c r="B213" t="s">
        <v>5782</v>
      </c>
      <c r="E213" t="b">
        <v>1</v>
      </c>
    </row>
    <row r="214" spans="1:5" x14ac:dyDescent="0.25">
      <c r="A214" t="s">
        <v>3199</v>
      </c>
      <c r="B214" t="s">
        <v>5783</v>
      </c>
      <c r="E214" t="b">
        <v>1</v>
      </c>
    </row>
    <row r="215" spans="1:5" x14ac:dyDescent="0.25">
      <c r="A215" t="s">
        <v>5147</v>
      </c>
      <c r="B215" t="s">
        <v>5784</v>
      </c>
      <c r="E215" t="b">
        <v>1</v>
      </c>
    </row>
    <row r="216" spans="1:5" x14ac:dyDescent="0.25">
      <c r="A216" t="s">
        <v>3753</v>
      </c>
      <c r="B216" t="s">
        <v>5785</v>
      </c>
      <c r="E216" t="b">
        <v>1</v>
      </c>
    </row>
    <row r="217" spans="1:5" x14ac:dyDescent="0.25">
      <c r="A217" t="s">
        <v>3663</v>
      </c>
      <c r="B217" t="s">
        <v>5786</v>
      </c>
      <c r="E217" t="b">
        <v>1</v>
      </c>
    </row>
    <row r="218" spans="1:5" x14ac:dyDescent="0.25">
      <c r="A218" t="s">
        <v>1677</v>
      </c>
      <c r="B218" t="s">
        <v>5789</v>
      </c>
      <c r="E218" t="b">
        <v>1</v>
      </c>
    </row>
    <row r="219" spans="1:5" x14ac:dyDescent="0.25">
      <c r="A219" t="s">
        <v>5411</v>
      </c>
      <c r="B219" t="s">
        <v>5787</v>
      </c>
      <c r="E219" t="b">
        <v>1</v>
      </c>
    </row>
    <row r="220" spans="1:5" x14ac:dyDescent="0.25">
      <c r="A220" t="s">
        <v>5409</v>
      </c>
      <c r="B220" t="s">
        <v>5788</v>
      </c>
      <c r="E220" t="b">
        <v>1</v>
      </c>
    </row>
    <row r="221" spans="1:5" x14ac:dyDescent="0.25">
      <c r="A221" t="s">
        <v>5790</v>
      </c>
      <c r="B221" t="s">
        <v>5791</v>
      </c>
      <c r="E221" t="b">
        <v>1</v>
      </c>
    </row>
    <row r="222" spans="1:5" x14ac:dyDescent="0.25">
      <c r="A222" t="s">
        <v>5792</v>
      </c>
      <c r="B222" t="s">
        <v>5793</v>
      </c>
      <c r="E222" t="b">
        <v>1</v>
      </c>
    </row>
    <row r="223" spans="1:5" x14ac:dyDescent="0.25">
      <c r="A223" t="s">
        <v>5139</v>
      </c>
      <c r="B223" t="s">
        <v>5794</v>
      </c>
      <c r="E223" t="b">
        <v>1</v>
      </c>
    </row>
    <row r="224" spans="1:5" x14ac:dyDescent="0.25">
      <c r="A224" t="s">
        <v>3129</v>
      </c>
      <c r="B224" t="s">
        <v>5795</v>
      </c>
      <c r="E224" t="b">
        <v>1</v>
      </c>
    </row>
    <row r="225" spans="1:5" x14ac:dyDescent="0.25">
      <c r="A225" t="s">
        <v>2901</v>
      </c>
      <c r="B225" t="s">
        <v>5796</v>
      </c>
      <c r="E225" t="b">
        <v>1</v>
      </c>
    </row>
    <row r="226" spans="1:5" x14ac:dyDescent="0.25">
      <c r="A226" t="s">
        <v>4681</v>
      </c>
      <c r="B226" t="s">
        <v>5797</v>
      </c>
      <c r="E226" t="b">
        <v>1</v>
      </c>
    </row>
    <row r="227" spans="1:5" x14ac:dyDescent="0.25">
      <c r="A227" t="s">
        <v>5798</v>
      </c>
      <c r="B227" t="s">
        <v>5799</v>
      </c>
      <c r="E227" t="b">
        <v>1</v>
      </c>
    </row>
    <row r="228" spans="1:5" x14ac:dyDescent="0.25">
      <c r="A228" t="s">
        <v>1451</v>
      </c>
      <c r="B228" t="s">
        <v>6556</v>
      </c>
      <c r="E228" t="b">
        <v>1</v>
      </c>
    </row>
    <row r="229" spans="1:5" x14ac:dyDescent="0.25">
      <c r="A229" t="s">
        <v>4161</v>
      </c>
      <c r="B229" t="s">
        <v>5800</v>
      </c>
      <c r="E229" t="b">
        <v>1</v>
      </c>
    </row>
    <row r="230" spans="1:5" x14ac:dyDescent="0.25">
      <c r="A230" t="s">
        <v>5321</v>
      </c>
      <c r="B230" t="s">
        <v>5801</v>
      </c>
      <c r="E230" t="b">
        <v>1</v>
      </c>
    </row>
    <row r="231" spans="1:5" x14ac:dyDescent="0.25">
      <c r="A231" t="s">
        <v>5416</v>
      </c>
      <c r="B231" t="s">
        <v>5802</v>
      </c>
      <c r="E231" t="b">
        <v>1</v>
      </c>
    </row>
    <row r="232" spans="1:5" x14ac:dyDescent="0.25">
      <c r="A232" t="s">
        <v>4809</v>
      </c>
      <c r="B232" t="s">
        <v>5813</v>
      </c>
      <c r="E232" t="b">
        <v>1</v>
      </c>
    </row>
    <row r="233" spans="1:5" x14ac:dyDescent="0.25">
      <c r="A233" t="s">
        <v>4679</v>
      </c>
      <c r="B233" t="s">
        <v>5814</v>
      </c>
      <c r="E233" t="b">
        <v>1</v>
      </c>
    </row>
    <row r="234" spans="1:5" x14ac:dyDescent="0.25">
      <c r="A234" t="s">
        <v>5807</v>
      </c>
      <c r="B234" t="s">
        <v>5808</v>
      </c>
      <c r="E234" t="b">
        <v>1</v>
      </c>
    </row>
    <row r="235" spans="1:5" x14ac:dyDescent="0.25">
      <c r="A235" t="s">
        <v>5803</v>
      </c>
      <c r="B235" t="s">
        <v>5804</v>
      </c>
      <c r="E235" t="b">
        <v>1</v>
      </c>
    </row>
    <row r="236" spans="1:5" x14ac:dyDescent="0.25">
      <c r="A236" t="s">
        <v>5805</v>
      </c>
      <c r="B236" t="s">
        <v>5806</v>
      </c>
      <c r="E236" t="b">
        <v>1</v>
      </c>
    </row>
    <row r="237" spans="1:5" x14ac:dyDescent="0.25">
      <c r="A237" t="s">
        <v>5809</v>
      </c>
      <c r="B237" t="s">
        <v>5810</v>
      </c>
      <c r="E237" t="b">
        <v>1</v>
      </c>
    </row>
    <row r="238" spans="1:5" x14ac:dyDescent="0.25">
      <c r="A238" t="s">
        <v>5811</v>
      </c>
      <c r="B238" t="s">
        <v>5812</v>
      </c>
      <c r="E238" t="b">
        <v>1</v>
      </c>
    </row>
    <row r="239" spans="1:5" x14ac:dyDescent="0.25">
      <c r="A239" t="s">
        <v>6226</v>
      </c>
      <c r="B239" t="s">
        <v>6227</v>
      </c>
      <c r="E239" t="b">
        <v>1</v>
      </c>
    </row>
    <row r="240" spans="1:5" x14ac:dyDescent="0.25">
      <c r="A240" t="s">
        <v>4493</v>
      </c>
      <c r="B240" t="s">
        <v>5815</v>
      </c>
      <c r="E240" t="b">
        <v>1</v>
      </c>
    </row>
    <row r="241" spans="1:5" x14ac:dyDescent="0.25">
      <c r="A241" t="s">
        <v>5420</v>
      </c>
      <c r="B241" t="s">
        <v>5816</v>
      </c>
      <c r="E241" t="b">
        <v>1</v>
      </c>
    </row>
    <row r="242" spans="1:5" x14ac:dyDescent="0.25">
      <c r="A242" t="s">
        <v>1787</v>
      </c>
      <c r="B242" t="s">
        <v>5817</v>
      </c>
      <c r="E242" t="b">
        <v>1</v>
      </c>
    </row>
    <row r="243" spans="1:5" x14ac:dyDescent="0.25">
      <c r="A243" t="s">
        <v>5422</v>
      </c>
      <c r="B243" t="s">
        <v>5818</v>
      </c>
      <c r="E243" t="b">
        <v>1</v>
      </c>
    </row>
    <row r="244" spans="1:5" x14ac:dyDescent="0.25">
      <c r="A244" t="s">
        <v>5425</v>
      </c>
      <c r="B244" t="s">
        <v>5819</v>
      </c>
      <c r="E244" t="b">
        <v>1</v>
      </c>
    </row>
    <row r="245" spans="1:5" x14ac:dyDescent="0.25">
      <c r="A245" t="s">
        <v>5427</v>
      </c>
      <c r="B245" t="s">
        <v>6221</v>
      </c>
      <c r="E245" t="b">
        <v>1</v>
      </c>
    </row>
    <row r="246" spans="1:5" x14ac:dyDescent="0.25">
      <c r="A246" t="s">
        <v>5429</v>
      </c>
      <c r="B246" t="s">
        <v>6222</v>
      </c>
      <c r="E246" t="b">
        <v>1</v>
      </c>
    </row>
    <row r="247" spans="1:5" x14ac:dyDescent="0.25">
      <c r="A247" t="s">
        <v>5431</v>
      </c>
      <c r="B247" t="s">
        <v>6223</v>
      </c>
      <c r="E247" t="b">
        <v>1</v>
      </c>
    </row>
    <row r="248" spans="1:5" x14ac:dyDescent="0.25">
      <c r="A248" t="s">
        <v>6599</v>
      </c>
      <c r="B248" t="s">
        <v>6600</v>
      </c>
      <c r="E248" t="b">
        <v>1</v>
      </c>
    </row>
    <row r="249" spans="1:5" x14ac:dyDescent="0.25">
      <c r="A249" t="s">
        <v>6597</v>
      </c>
      <c r="B249" t="s">
        <v>6598</v>
      </c>
      <c r="E249" t="b">
        <v>1</v>
      </c>
    </row>
    <row r="250" spans="1:5" x14ac:dyDescent="0.25">
      <c r="A250" t="s">
        <v>3573</v>
      </c>
      <c r="B250" t="s">
        <v>6224</v>
      </c>
      <c r="E250" t="b">
        <v>1</v>
      </c>
    </row>
    <row r="251" spans="1:5" x14ac:dyDescent="0.25">
      <c r="A251" t="s">
        <v>4949</v>
      </c>
      <c r="B251" t="s">
        <v>6225</v>
      </c>
      <c r="E251" t="b">
        <v>1</v>
      </c>
    </row>
    <row r="252" spans="1:5" x14ac:dyDescent="0.25">
      <c r="A252" t="s">
        <v>5327</v>
      </c>
      <c r="B252" t="s">
        <v>5820</v>
      </c>
      <c r="E252" t="b">
        <v>1</v>
      </c>
    </row>
    <row r="253" spans="1:5" x14ac:dyDescent="0.25">
      <c r="A253" t="s">
        <v>6557</v>
      </c>
      <c r="B253" t="s">
        <v>6558</v>
      </c>
      <c r="E253" t="b">
        <v>1</v>
      </c>
    </row>
    <row r="254" spans="1:5" x14ac:dyDescent="0.25">
      <c r="A254" t="s">
        <v>6559</v>
      </c>
      <c r="B254" t="s">
        <v>6560</v>
      </c>
      <c r="E254" t="b">
        <v>1</v>
      </c>
    </row>
    <row r="255" spans="1:5" x14ac:dyDescent="0.25">
      <c r="A255" t="s">
        <v>6591</v>
      </c>
      <c r="B255" t="s">
        <v>6592</v>
      </c>
      <c r="E255" t="b">
        <v>1</v>
      </c>
    </row>
    <row r="256" spans="1:5" x14ac:dyDescent="0.25">
      <c r="A256" t="s">
        <v>2017</v>
      </c>
      <c r="B256" t="s">
        <v>6444</v>
      </c>
      <c r="E256" t="b">
        <v>1</v>
      </c>
    </row>
    <row r="257" spans="1:5" x14ac:dyDescent="0.25">
      <c r="A257" t="s">
        <v>5131</v>
      </c>
      <c r="B257" t="s">
        <v>6445</v>
      </c>
      <c r="E257" t="b">
        <v>1</v>
      </c>
    </row>
    <row r="258" spans="1:5" x14ac:dyDescent="0.25">
      <c r="A258" t="s">
        <v>5133</v>
      </c>
      <c r="B258" t="s">
        <v>6446</v>
      </c>
      <c r="E258" t="b">
        <v>1</v>
      </c>
    </row>
    <row r="259" spans="1:5" x14ac:dyDescent="0.25">
      <c r="A259" t="s">
        <v>4991</v>
      </c>
      <c r="B259" t="s">
        <v>6447</v>
      </c>
      <c r="E259" t="b">
        <v>1</v>
      </c>
    </row>
    <row r="260" spans="1:5" x14ac:dyDescent="0.25">
      <c r="A260" t="s">
        <v>1181</v>
      </c>
      <c r="B260" t="s">
        <v>6448</v>
      </c>
      <c r="E260" t="b">
        <v>1</v>
      </c>
    </row>
    <row r="261" spans="1:5" x14ac:dyDescent="0.25">
      <c r="A261" t="s">
        <v>4171</v>
      </c>
      <c r="B261" t="s">
        <v>6449</v>
      </c>
      <c r="E261" t="b">
        <v>1</v>
      </c>
    </row>
    <row r="262" spans="1:5" x14ac:dyDescent="0.25">
      <c r="A262" t="s">
        <v>4401</v>
      </c>
      <c r="B262" t="s">
        <v>5821</v>
      </c>
      <c r="E262" t="b">
        <v>1</v>
      </c>
    </row>
    <row r="263" spans="1:5" x14ac:dyDescent="0.25">
      <c r="A263" t="s">
        <v>2535</v>
      </c>
      <c r="B263" t="s">
        <v>5822</v>
      </c>
      <c r="E263" t="b">
        <v>1</v>
      </c>
    </row>
    <row r="264" spans="1:5" x14ac:dyDescent="0.25">
      <c r="A264" t="s">
        <v>5823</v>
      </c>
      <c r="B264" t="s">
        <v>5824</v>
      </c>
      <c r="E264" t="b">
        <v>1</v>
      </c>
    </row>
    <row r="265" spans="1:5" x14ac:dyDescent="0.25">
      <c r="A265" t="s">
        <v>749</v>
      </c>
      <c r="B265" t="s">
        <v>5825</v>
      </c>
      <c r="E265" t="b">
        <v>1</v>
      </c>
    </row>
    <row r="266" spans="1:5" x14ac:dyDescent="0.25">
      <c r="A266" t="s">
        <v>5826</v>
      </c>
      <c r="B266" t="s">
        <v>5827</v>
      </c>
      <c r="E266" t="b">
        <v>1</v>
      </c>
    </row>
    <row r="267" spans="1:5" x14ac:dyDescent="0.25">
      <c r="A267" t="s">
        <v>4075</v>
      </c>
      <c r="B267" t="s">
        <v>5828</v>
      </c>
      <c r="E267" t="b">
        <v>1</v>
      </c>
    </row>
    <row r="268" spans="1:5" x14ac:dyDescent="0.25">
      <c r="A268" t="s">
        <v>4835</v>
      </c>
      <c r="B268" t="s">
        <v>5829</v>
      </c>
      <c r="E268" t="b">
        <v>1</v>
      </c>
    </row>
    <row r="269" spans="1:5" x14ac:dyDescent="0.25">
      <c r="A269" t="s">
        <v>3851</v>
      </c>
      <c r="B269" t="s">
        <v>5830</v>
      </c>
      <c r="E269" t="b">
        <v>1</v>
      </c>
    </row>
    <row r="270" spans="1:5" x14ac:dyDescent="0.25">
      <c r="A270" t="s">
        <v>5831</v>
      </c>
      <c r="B270" t="s">
        <v>5832</v>
      </c>
      <c r="E270" t="b">
        <v>1</v>
      </c>
    </row>
    <row r="271" spans="1:5" x14ac:dyDescent="0.25">
      <c r="A271" t="s">
        <v>2243</v>
      </c>
      <c r="B271" t="s">
        <v>5833</v>
      </c>
      <c r="E271" t="b">
        <v>1</v>
      </c>
    </row>
    <row r="272" spans="1:5" x14ac:dyDescent="0.25">
      <c r="A272" t="s">
        <v>1059</v>
      </c>
      <c r="B272" t="s">
        <v>5834</v>
      </c>
      <c r="E272" t="b">
        <v>1</v>
      </c>
    </row>
    <row r="273" spans="1:5" x14ac:dyDescent="0.25">
      <c r="A273" t="s">
        <v>1383</v>
      </c>
      <c r="B273" t="s">
        <v>5835</v>
      </c>
      <c r="E273" t="b">
        <v>1</v>
      </c>
    </row>
    <row r="274" spans="1:5" x14ac:dyDescent="0.25">
      <c r="A274" t="s">
        <v>1231</v>
      </c>
      <c r="B274" t="s">
        <v>5836</v>
      </c>
      <c r="E274" t="b">
        <v>1</v>
      </c>
    </row>
    <row r="275" spans="1:5" x14ac:dyDescent="0.25">
      <c r="A275" t="s">
        <v>3871</v>
      </c>
      <c r="B275" t="s">
        <v>5837</v>
      </c>
      <c r="E275" t="b">
        <v>1</v>
      </c>
    </row>
    <row r="276" spans="1:5" x14ac:dyDescent="0.25">
      <c r="A276" t="s">
        <v>4127</v>
      </c>
      <c r="B276" t="s">
        <v>5838</v>
      </c>
      <c r="E276" t="b">
        <v>1</v>
      </c>
    </row>
    <row r="277" spans="1:5" x14ac:dyDescent="0.25">
      <c r="A277" t="s">
        <v>6587</v>
      </c>
      <c r="B277" t="s">
        <v>6588</v>
      </c>
      <c r="E277" t="b">
        <v>1</v>
      </c>
    </row>
    <row r="278" spans="1:5" x14ac:dyDescent="0.25">
      <c r="A278" t="s">
        <v>6589</v>
      </c>
      <c r="B278" t="s">
        <v>6590</v>
      </c>
      <c r="E278" t="b">
        <v>1</v>
      </c>
    </row>
    <row r="279" spans="1:5" x14ac:dyDescent="0.25">
      <c r="A279" t="s">
        <v>5352</v>
      </c>
      <c r="B279" t="s">
        <v>5839</v>
      </c>
      <c r="E279" t="b">
        <v>1</v>
      </c>
    </row>
    <row r="280" spans="1:5" x14ac:dyDescent="0.25">
      <c r="A280" t="s">
        <v>6450</v>
      </c>
      <c r="B280" t="s">
        <v>6451</v>
      </c>
      <c r="E280" t="b">
        <v>1</v>
      </c>
    </row>
    <row r="281" spans="1:5" x14ac:dyDescent="0.25">
      <c r="A281" t="s">
        <v>4729</v>
      </c>
      <c r="B281" t="s">
        <v>6452</v>
      </c>
      <c r="E281" t="b">
        <v>1</v>
      </c>
    </row>
    <row r="282" spans="1:5" x14ac:dyDescent="0.25">
      <c r="A282" t="s">
        <v>847</v>
      </c>
      <c r="B282" t="s">
        <v>6453</v>
      </c>
      <c r="E282" t="b">
        <v>1</v>
      </c>
    </row>
    <row r="283" spans="1:5" x14ac:dyDescent="0.25">
      <c r="A283" t="s">
        <v>5309</v>
      </c>
      <c r="B283" t="s">
        <v>6454</v>
      </c>
      <c r="E283" t="b">
        <v>1</v>
      </c>
    </row>
    <row r="284" spans="1:5" x14ac:dyDescent="0.25">
      <c r="A284" t="s">
        <v>5311</v>
      </c>
      <c r="B284" t="s">
        <v>6455</v>
      </c>
      <c r="E284" t="b">
        <v>1</v>
      </c>
    </row>
    <row r="285" spans="1:5" x14ac:dyDescent="0.25">
      <c r="A285" t="s">
        <v>6456</v>
      </c>
      <c r="B285" t="s">
        <v>6457</v>
      </c>
      <c r="E285" t="b">
        <v>1</v>
      </c>
    </row>
    <row r="286" spans="1:5" x14ac:dyDescent="0.25">
      <c r="A286" t="s">
        <v>5850</v>
      </c>
      <c r="B286" t="s">
        <v>5851</v>
      </c>
      <c r="E286" t="b">
        <v>1</v>
      </c>
    </row>
    <row r="287" spans="1:5" x14ac:dyDescent="0.25">
      <c r="A287" t="s">
        <v>5852</v>
      </c>
      <c r="B287" t="s">
        <v>5853</v>
      </c>
      <c r="E287" t="b">
        <v>1</v>
      </c>
    </row>
    <row r="288" spans="1:5" x14ac:dyDescent="0.25">
      <c r="A288" t="s">
        <v>5854</v>
      </c>
      <c r="B288" t="s">
        <v>5855</v>
      </c>
      <c r="E288" t="b">
        <v>1</v>
      </c>
    </row>
    <row r="289" spans="1:5" x14ac:dyDescent="0.25">
      <c r="A289" t="s">
        <v>5856</v>
      </c>
      <c r="B289" t="s">
        <v>5857</v>
      </c>
      <c r="E289" t="b">
        <v>1</v>
      </c>
    </row>
    <row r="290" spans="1:5" x14ac:dyDescent="0.25">
      <c r="A290" t="s">
        <v>1881</v>
      </c>
      <c r="B290" t="s">
        <v>5858</v>
      </c>
      <c r="E290" t="b">
        <v>1</v>
      </c>
    </row>
    <row r="291" spans="1:5" x14ac:dyDescent="0.25">
      <c r="A291" t="s">
        <v>5859</v>
      </c>
      <c r="B291" t="s">
        <v>5860</v>
      </c>
      <c r="E291" t="b">
        <v>1</v>
      </c>
    </row>
    <row r="292" spans="1:5" x14ac:dyDescent="0.25">
      <c r="A292" t="s">
        <v>5861</v>
      </c>
      <c r="B292" t="s">
        <v>5862</v>
      </c>
      <c r="E292" t="b">
        <v>1</v>
      </c>
    </row>
    <row r="293" spans="1:5" x14ac:dyDescent="0.25">
      <c r="A293" t="s">
        <v>5863</v>
      </c>
      <c r="B293" t="s">
        <v>5864</v>
      </c>
      <c r="E293" t="b">
        <v>1</v>
      </c>
    </row>
    <row r="294" spans="1:5" x14ac:dyDescent="0.25">
      <c r="A294" t="s">
        <v>5865</v>
      </c>
      <c r="B294" t="s">
        <v>5866</v>
      </c>
      <c r="E294" t="b">
        <v>1</v>
      </c>
    </row>
    <row r="295" spans="1:5" x14ac:dyDescent="0.25">
      <c r="A295" t="s">
        <v>5867</v>
      </c>
      <c r="B295" t="s">
        <v>5868</v>
      </c>
      <c r="E295" t="b">
        <v>1</v>
      </c>
    </row>
    <row r="296" spans="1:5" x14ac:dyDescent="0.25">
      <c r="A296" t="s">
        <v>5869</v>
      </c>
      <c r="B296" t="s">
        <v>5870</v>
      </c>
      <c r="E296" t="b">
        <v>1</v>
      </c>
    </row>
    <row r="297" spans="1:5" x14ac:dyDescent="0.25">
      <c r="A297" t="s">
        <v>4067</v>
      </c>
      <c r="B297" t="s">
        <v>5871</v>
      </c>
      <c r="E297" t="b">
        <v>1</v>
      </c>
    </row>
    <row r="298" spans="1:5" x14ac:dyDescent="0.25">
      <c r="A298" t="s">
        <v>5872</v>
      </c>
      <c r="B298" t="s">
        <v>5873</v>
      </c>
      <c r="E298" t="b">
        <v>1</v>
      </c>
    </row>
    <row r="299" spans="1:5" x14ac:dyDescent="0.25">
      <c r="A299" t="s">
        <v>5874</v>
      </c>
      <c r="B299" t="s">
        <v>5875</v>
      </c>
      <c r="E299" t="b">
        <v>1</v>
      </c>
    </row>
    <row r="300" spans="1:5" x14ac:dyDescent="0.25">
      <c r="A300" t="s">
        <v>5876</v>
      </c>
      <c r="B300" t="s">
        <v>5877</v>
      </c>
      <c r="E300" t="b">
        <v>1</v>
      </c>
    </row>
    <row r="301" spans="1:5" x14ac:dyDescent="0.25">
      <c r="A301" t="s">
        <v>5878</v>
      </c>
      <c r="B301" t="s">
        <v>5879</v>
      </c>
      <c r="E301" t="b">
        <v>1</v>
      </c>
    </row>
    <row r="302" spans="1:5" x14ac:dyDescent="0.25">
      <c r="A302" t="s">
        <v>5880</v>
      </c>
      <c r="B302" t="s">
        <v>5881</v>
      </c>
      <c r="E302" t="b">
        <v>1</v>
      </c>
    </row>
    <row r="303" spans="1:5" x14ac:dyDescent="0.25">
      <c r="A303" t="s">
        <v>5882</v>
      </c>
      <c r="B303" t="s">
        <v>5883</v>
      </c>
      <c r="E303" t="b">
        <v>1</v>
      </c>
    </row>
    <row r="304" spans="1:5" x14ac:dyDescent="0.25">
      <c r="A304" t="s">
        <v>5884</v>
      </c>
      <c r="B304" t="s">
        <v>5885</v>
      </c>
      <c r="E304" t="b">
        <v>1</v>
      </c>
    </row>
    <row r="305" spans="1:5" x14ac:dyDescent="0.25">
      <c r="A305" t="s">
        <v>4709</v>
      </c>
      <c r="B305" t="s">
        <v>5886</v>
      </c>
      <c r="E305" t="b">
        <v>1</v>
      </c>
    </row>
    <row r="306" spans="1:5" x14ac:dyDescent="0.25">
      <c r="A306" t="s">
        <v>5887</v>
      </c>
      <c r="B306" t="s">
        <v>5888</v>
      </c>
      <c r="E306" t="b">
        <v>1</v>
      </c>
    </row>
    <row r="307" spans="1:5" x14ac:dyDescent="0.25">
      <c r="A307" t="s">
        <v>5889</v>
      </c>
      <c r="B307" t="s">
        <v>5890</v>
      </c>
      <c r="E307" t="b">
        <v>1</v>
      </c>
    </row>
    <row r="308" spans="1:5" x14ac:dyDescent="0.25">
      <c r="A308" t="s">
        <v>5891</v>
      </c>
      <c r="B308" t="s">
        <v>5892</v>
      </c>
      <c r="E308" t="b">
        <v>1</v>
      </c>
    </row>
    <row r="309" spans="1:5" x14ac:dyDescent="0.25">
      <c r="A309" t="s">
        <v>5893</v>
      </c>
      <c r="B309" t="s">
        <v>5894</v>
      </c>
      <c r="E309" t="b">
        <v>1</v>
      </c>
    </row>
    <row r="310" spans="1:5" x14ac:dyDescent="0.25">
      <c r="A310" t="s">
        <v>5895</v>
      </c>
      <c r="B310" t="s">
        <v>5896</v>
      </c>
      <c r="E310" t="b">
        <v>1</v>
      </c>
    </row>
    <row r="311" spans="1:5" x14ac:dyDescent="0.25">
      <c r="A311" t="s">
        <v>5897</v>
      </c>
      <c r="B311" t="s">
        <v>5898</v>
      </c>
      <c r="E311" t="b">
        <v>1</v>
      </c>
    </row>
    <row r="312" spans="1:5" x14ac:dyDescent="0.25">
      <c r="A312" t="s">
        <v>3309</v>
      </c>
      <c r="B312" t="s">
        <v>5899</v>
      </c>
      <c r="E312" t="b">
        <v>1</v>
      </c>
    </row>
    <row r="313" spans="1:5" x14ac:dyDescent="0.25">
      <c r="A313" t="s">
        <v>5900</v>
      </c>
      <c r="B313" t="s">
        <v>5901</v>
      </c>
      <c r="E313" t="b">
        <v>1</v>
      </c>
    </row>
    <row r="314" spans="1:5" x14ac:dyDescent="0.25">
      <c r="A314" t="s">
        <v>5902</v>
      </c>
      <c r="B314" t="s">
        <v>5903</v>
      </c>
      <c r="E314" t="b">
        <v>1</v>
      </c>
    </row>
    <row r="315" spans="1:5" x14ac:dyDescent="0.25">
      <c r="A315" t="s">
        <v>5904</v>
      </c>
      <c r="B315" t="s">
        <v>5905</v>
      </c>
      <c r="E315" t="b">
        <v>1</v>
      </c>
    </row>
    <row r="316" spans="1:5" x14ac:dyDescent="0.25">
      <c r="A316" t="s">
        <v>5906</v>
      </c>
      <c r="B316" t="s">
        <v>5907</v>
      </c>
      <c r="E316" t="b">
        <v>1</v>
      </c>
    </row>
    <row r="317" spans="1:5" x14ac:dyDescent="0.25">
      <c r="A317" t="s">
        <v>5908</v>
      </c>
      <c r="B317" t="s">
        <v>5909</v>
      </c>
      <c r="E317" t="b">
        <v>1</v>
      </c>
    </row>
    <row r="318" spans="1:5" x14ac:dyDescent="0.25">
      <c r="A318" t="s">
        <v>5910</v>
      </c>
      <c r="B318" t="s">
        <v>5911</v>
      </c>
      <c r="E318" t="b">
        <v>1</v>
      </c>
    </row>
    <row r="319" spans="1:5" x14ac:dyDescent="0.25">
      <c r="A319" t="s">
        <v>5912</v>
      </c>
      <c r="B319" t="s">
        <v>5913</v>
      </c>
      <c r="E319" t="b">
        <v>1</v>
      </c>
    </row>
    <row r="320" spans="1:5" x14ac:dyDescent="0.25">
      <c r="A320" t="s">
        <v>4211</v>
      </c>
      <c r="B320" t="s">
        <v>5914</v>
      </c>
      <c r="E320" t="b">
        <v>1</v>
      </c>
    </row>
    <row r="321" spans="1:5" x14ac:dyDescent="0.25">
      <c r="A321" t="s">
        <v>1879</v>
      </c>
      <c r="B321" t="s">
        <v>5915</v>
      </c>
      <c r="E321" t="b">
        <v>1</v>
      </c>
    </row>
    <row r="322" spans="1:5" x14ac:dyDescent="0.25">
      <c r="A322" t="s">
        <v>5916</v>
      </c>
      <c r="B322" t="s">
        <v>5917</v>
      </c>
      <c r="E322" t="b">
        <v>1</v>
      </c>
    </row>
    <row r="323" spans="1:5" x14ac:dyDescent="0.25">
      <c r="A323" t="s">
        <v>5918</v>
      </c>
      <c r="B323" t="s">
        <v>5919</v>
      </c>
      <c r="E323" t="b">
        <v>1</v>
      </c>
    </row>
    <row r="324" spans="1:5" x14ac:dyDescent="0.25">
      <c r="A324" t="s">
        <v>2615</v>
      </c>
      <c r="B324" t="s">
        <v>5920</v>
      </c>
      <c r="E324" t="b">
        <v>1</v>
      </c>
    </row>
    <row r="325" spans="1:5" x14ac:dyDescent="0.25">
      <c r="A325" t="s">
        <v>5921</v>
      </c>
      <c r="B325" t="s">
        <v>5922</v>
      </c>
      <c r="E325" t="b">
        <v>1</v>
      </c>
    </row>
    <row r="326" spans="1:5" x14ac:dyDescent="0.25">
      <c r="A326" t="s">
        <v>5923</v>
      </c>
      <c r="B326" t="s">
        <v>5924</v>
      </c>
      <c r="E326" t="b">
        <v>1</v>
      </c>
    </row>
    <row r="327" spans="1:5" x14ac:dyDescent="0.25">
      <c r="A327" t="s">
        <v>5925</v>
      </c>
      <c r="B327" t="s">
        <v>5926</v>
      </c>
      <c r="E327" t="b">
        <v>1</v>
      </c>
    </row>
    <row r="328" spans="1:5" x14ac:dyDescent="0.25">
      <c r="A328" t="s">
        <v>5927</v>
      </c>
      <c r="B328" t="s">
        <v>5928</v>
      </c>
      <c r="E328" t="b">
        <v>1</v>
      </c>
    </row>
    <row r="329" spans="1:5" x14ac:dyDescent="0.25">
      <c r="A329" t="s">
        <v>5929</v>
      </c>
      <c r="B329" t="s">
        <v>5930</v>
      </c>
      <c r="E329" t="b">
        <v>1</v>
      </c>
    </row>
    <row r="330" spans="1:5" x14ac:dyDescent="0.25">
      <c r="A330" t="s">
        <v>1043</v>
      </c>
      <c r="B330" t="s">
        <v>5840</v>
      </c>
      <c r="E330" t="b">
        <v>1</v>
      </c>
    </row>
    <row r="331" spans="1:5" x14ac:dyDescent="0.25">
      <c r="A331" t="s">
        <v>1329</v>
      </c>
      <c r="B331" t="s">
        <v>5841</v>
      </c>
      <c r="E331" t="b">
        <v>1</v>
      </c>
    </row>
    <row r="332" spans="1:5" x14ac:dyDescent="0.25">
      <c r="A332" t="s">
        <v>5842</v>
      </c>
      <c r="B332" t="s">
        <v>5843</v>
      </c>
      <c r="E332" t="b">
        <v>1</v>
      </c>
    </row>
    <row r="333" spans="1:5" x14ac:dyDescent="0.25">
      <c r="A333" t="s">
        <v>5453</v>
      </c>
      <c r="B333" t="s">
        <v>5844</v>
      </c>
      <c r="E333" t="b">
        <v>1</v>
      </c>
    </row>
    <row r="334" spans="1:5" x14ac:dyDescent="0.25">
      <c r="A334" t="s">
        <v>6563</v>
      </c>
      <c r="B334" t="s">
        <v>6564</v>
      </c>
      <c r="E334" t="b">
        <v>1</v>
      </c>
    </row>
    <row r="335" spans="1:5" x14ac:dyDescent="0.25">
      <c r="A335" t="s">
        <v>6561</v>
      </c>
      <c r="B335" t="s">
        <v>6562</v>
      </c>
      <c r="E335" t="b">
        <v>1</v>
      </c>
    </row>
    <row r="336" spans="1:5" x14ac:dyDescent="0.25">
      <c r="A336" t="s">
        <v>907</v>
      </c>
      <c r="B336" t="s">
        <v>5845</v>
      </c>
      <c r="E336" t="b">
        <v>1</v>
      </c>
    </row>
    <row r="337" spans="1:5" x14ac:dyDescent="0.25">
      <c r="A337" t="s">
        <v>339</v>
      </c>
      <c r="B337" t="s">
        <v>5846</v>
      </c>
      <c r="E337" t="b">
        <v>1</v>
      </c>
    </row>
    <row r="338" spans="1:5" x14ac:dyDescent="0.25">
      <c r="A338" t="s">
        <v>3251</v>
      </c>
      <c r="B338" t="s">
        <v>5847</v>
      </c>
      <c r="E338" t="b">
        <v>1</v>
      </c>
    </row>
    <row r="339" spans="1:5" x14ac:dyDescent="0.25">
      <c r="A339" t="s">
        <v>2545</v>
      </c>
      <c r="B339" t="s">
        <v>5848</v>
      </c>
      <c r="E339" t="b">
        <v>1</v>
      </c>
    </row>
    <row r="340" spans="1:5" x14ac:dyDescent="0.25">
      <c r="A340" t="s">
        <v>5251</v>
      </c>
      <c r="B340" t="s">
        <v>5849</v>
      </c>
      <c r="E340" t="b">
        <v>1</v>
      </c>
    </row>
    <row r="341" spans="1:5" x14ac:dyDescent="0.25">
      <c r="A341" t="s">
        <v>6601</v>
      </c>
      <c r="B341" t="s">
        <v>6602</v>
      </c>
      <c r="E341" t="b">
        <v>1</v>
      </c>
    </row>
    <row r="342" spans="1:5" x14ac:dyDescent="0.25">
      <c r="A342" t="s">
        <v>5358</v>
      </c>
      <c r="B342" t="s">
        <v>5931</v>
      </c>
      <c r="E342" t="b">
        <v>1</v>
      </c>
    </row>
    <row r="343" spans="1:5" x14ac:dyDescent="0.25">
      <c r="A343" t="s">
        <v>5335</v>
      </c>
      <c r="B343" t="s">
        <v>5932</v>
      </c>
      <c r="E343" t="b">
        <v>1</v>
      </c>
    </row>
    <row r="344" spans="1:5" x14ac:dyDescent="0.25">
      <c r="A344" t="s">
        <v>6585</v>
      </c>
      <c r="B344" t="s">
        <v>6586</v>
      </c>
      <c r="E344" t="b">
        <v>1</v>
      </c>
    </row>
    <row r="345" spans="1:5" x14ac:dyDescent="0.25">
      <c r="A345" t="s">
        <v>5360</v>
      </c>
      <c r="B345" t="s">
        <v>5933</v>
      </c>
      <c r="E345" t="b">
        <v>1</v>
      </c>
    </row>
    <row r="346" spans="1:5" x14ac:dyDescent="0.25">
      <c r="A346" t="s">
        <v>5345</v>
      </c>
      <c r="B346" t="s">
        <v>5934</v>
      </c>
      <c r="E346" t="b">
        <v>1</v>
      </c>
    </row>
    <row r="347" spans="1:5" x14ac:dyDescent="0.25">
      <c r="A347" t="s">
        <v>5347</v>
      </c>
      <c r="B347" t="s">
        <v>5935</v>
      </c>
      <c r="E347" t="b">
        <v>1</v>
      </c>
    </row>
    <row r="348" spans="1:5" x14ac:dyDescent="0.25">
      <c r="A348" t="s">
        <v>5338</v>
      </c>
      <c r="B348" t="s">
        <v>5936</v>
      </c>
      <c r="E348" t="b">
        <v>1</v>
      </c>
    </row>
    <row r="349" spans="1:5" x14ac:dyDescent="0.25">
      <c r="A349" t="s">
        <v>5349</v>
      </c>
      <c r="B349" t="s">
        <v>5937</v>
      </c>
      <c r="E349" t="b">
        <v>1</v>
      </c>
    </row>
    <row r="350" spans="1:5" x14ac:dyDescent="0.25">
      <c r="A350" t="s">
        <v>5343</v>
      </c>
      <c r="B350" t="s">
        <v>5938</v>
      </c>
      <c r="E350" t="b">
        <v>1</v>
      </c>
    </row>
    <row r="351" spans="1:5" x14ac:dyDescent="0.25">
      <c r="A351" t="s">
        <v>5340</v>
      </c>
      <c r="B351" t="s">
        <v>5939</v>
      </c>
      <c r="E351" t="b">
        <v>1</v>
      </c>
    </row>
    <row r="352" spans="1:5" x14ac:dyDescent="0.25">
      <c r="A352" t="s">
        <v>6458</v>
      </c>
      <c r="B352" t="s">
        <v>6459</v>
      </c>
      <c r="E352" t="b">
        <v>1</v>
      </c>
    </row>
    <row r="353" spans="1:5" x14ac:dyDescent="0.25">
      <c r="A353" t="s">
        <v>6460</v>
      </c>
      <c r="B353" t="s">
        <v>6461</v>
      </c>
      <c r="E353" t="b">
        <v>1</v>
      </c>
    </row>
    <row r="354" spans="1:5" x14ac:dyDescent="0.25">
      <c r="A354" t="s">
        <v>6462</v>
      </c>
      <c r="B354" t="s">
        <v>6463</v>
      </c>
      <c r="E354" t="b">
        <v>1</v>
      </c>
    </row>
    <row r="355" spans="1:5" x14ac:dyDescent="0.25">
      <c r="A355" t="s">
        <v>6464</v>
      </c>
      <c r="B355" t="s">
        <v>6465</v>
      </c>
      <c r="E355" t="b">
        <v>1</v>
      </c>
    </row>
    <row r="356" spans="1:5" x14ac:dyDescent="0.25">
      <c r="A356" t="s">
        <v>6466</v>
      </c>
      <c r="B356" t="s">
        <v>6467</v>
      </c>
      <c r="E356" t="b">
        <v>1</v>
      </c>
    </row>
    <row r="357" spans="1:5" x14ac:dyDescent="0.25">
      <c r="A357" t="s">
        <v>6468</v>
      </c>
      <c r="B357" t="s">
        <v>6469</v>
      </c>
      <c r="E357" t="b">
        <v>1</v>
      </c>
    </row>
    <row r="358" spans="1:5" x14ac:dyDescent="0.25">
      <c r="A358" t="s">
        <v>5301</v>
      </c>
      <c r="B358" t="s">
        <v>5961</v>
      </c>
      <c r="E358" t="b">
        <v>1</v>
      </c>
    </row>
    <row r="359" spans="1:5" x14ac:dyDescent="0.25">
      <c r="A359" t="s">
        <v>2673</v>
      </c>
      <c r="B359" t="s">
        <v>5962</v>
      </c>
      <c r="E359" t="b">
        <v>1</v>
      </c>
    </row>
    <row r="360" spans="1:5" x14ac:dyDescent="0.25">
      <c r="A360" t="s">
        <v>4145</v>
      </c>
      <c r="B360" t="s">
        <v>5963</v>
      </c>
      <c r="E360" t="b">
        <v>1</v>
      </c>
    </row>
    <row r="361" spans="1:5" x14ac:dyDescent="0.25">
      <c r="A361" t="s">
        <v>5964</v>
      </c>
      <c r="B361" t="s">
        <v>5965</v>
      </c>
      <c r="E361" t="b">
        <v>1</v>
      </c>
    </row>
    <row r="362" spans="1:5" x14ac:dyDescent="0.25">
      <c r="A362" t="s">
        <v>2513</v>
      </c>
      <c r="B362" t="s">
        <v>5966</v>
      </c>
      <c r="E362" t="b">
        <v>1</v>
      </c>
    </row>
    <row r="363" spans="1:5" x14ac:dyDescent="0.25">
      <c r="A363" t="s">
        <v>4079</v>
      </c>
      <c r="B363" t="s">
        <v>5967</v>
      </c>
      <c r="E363" t="b">
        <v>1</v>
      </c>
    </row>
    <row r="364" spans="1:5" x14ac:dyDescent="0.25">
      <c r="A364" t="s">
        <v>5968</v>
      </c>
      <c r="B364" t="s">
        <v>5969</v>
      </c>
      <c r="E364" t="b">
        <v>1</v>
      </c>
    </row>
    <row r="365" spans="1:5" x14ac:dyDescent="0.25">
      <c r="A365" t="s">
        <v>5970</v>
      </c>
      <c r="B365" t="s">
        <v>5971</v>
      </c>
      <c r="E365" t="b">
        <v>1</v>
      </c>
    </row>
    <row r="366" spans="1:5" x14ac:dyDescent="0.25">
      <c r="A366" t="s">
        <v>5972</v>
      </c>
      <c r="B366" t="s">
        <v>5973</v>
      </c>
      <c r="E366" t="b">
        <v>1</v>
      </c>
    </row>
    <row r="367" spans="1:5" x14ac:dyDescent="0.25">
      <c r="A367" t="s">
        <v>317</v>
      </c>
      <c r="B367" t="s">
        <v>5974</v>
      </c>
      <c r="E367" t="b">
        <v>1</v>
      </c>
    </row>
    <row r="368" spans="1:5" x14ac:dyDescent="0.25">
      <c r="A368" t="s">
        <v>5940</v>
      </c>
      <c r="B368" t="s">
        <v>5941</v>
      </c>
      <c r="E368" t="b">
        <v>1</v>
      </c>
    </row>
    <row r="369" spans="1:5" x14ac:dyDescent="0.25">
      <c r="A369" t="s">
        <v>4137</v>
      </c>
      <c r="B369" t="s">
        <v>6228</v>
      </c>
      <c r="E369" t="b">
        <v>1</v>
      </c>
    </row>
    <row r="370" spans="1:5" x14ac:dyDescent="0.25">
      <c r="A370" t="s">
        <v>5942</v>
      </c>
      <c r="B370" t="s">
        <v>5943</v>
      </c>
      <c r="E370" t="b">
        <v>1</v>
      </c>
    </row>
    <row r="371" spans="1:5" x14ac:dyDescent="0.25">
      <c r="A371" t="s">
        <v>2033</v>
      </c>
      <c r="B371" t="s">
        <v>5944</v>
      </c>
      <c r="E371" t="b">
        <v>1</v>
      </c>
    </row>
    <row r="372" spans="1:5" x14ac:dyDescent="0.25">
      <c r="A372" t="s">
        <v>5945</v>
      </c>
      <c r="B372" t="s">
        <v>5946</v>
      </c>
      <c r="E372" t="b">
        <v>1</v>
      </c>
    </row>
    <row r="373" spans="1:5" x14ac:dyDescent="0.25">
      <c r="A373" t="s">
        <v>5947</v>
      </c>
      <c r="B373" t="s">
        <v>5948</v>
      </c>
      <c r="E373" t="b">
        <v>1</v>
      </c>
    </row>
    <row r="374" spans="1:5" x14ac:dyDescent="0.25">
      <c r="A374" t="s">
        <v>739</v>
      </c>
      <c r="B374" t="s">
        <v>5949</v>
      </c>
      <c r="E374" t="b">
        <v>1</v>
      </c>
    </row>
    <row r="375" spans="1:5" x14ac:dyDescent="0.25">
      <c r="A375" t="s">
        <v>741</v>
      </c>
      <c r="B375" t="s">
        <v>5950</v>
      </c>
      <c r="E375" t="b">
        <v>1</v>
      </c>
    </row>
    <row r="376" spans="1:5" x14ac:dyDescent="0.25">
      <c r="A376" t="s">
        <v>6565</v>
      </c>
      <c r="B376" t="s">
        <v>6566</v>
      </c>
      <c r="E376" t="b">
        <v>1</v>
      </c>
    </row>
    <row r="377" spans="1:5" x14ac:dyDescent="0.25">
      <c r="A377" t="s">
        <v>5951</v>
      </c>
      <c r="B377" t="s">
        <v>5952</v>
      </c>
      <c r="E377" t="b">
        <v>1</v>
      </c>
    </row>
    <row r="378" spans="1:5" x14ac:dyDescent="0.25">
      <c r="A378" t="s">
        <v>5953</v>
      </c>
      <c r="B378" t="s">
        <v>5954</v>
      </c>
      <c r="E378" t="b">
        <v>1</v>
      </c>
    </row>
    <row r="379" spans="1:5" x14ac:dyDescent="0.25">
      <c r="A379" t="s">
        <v>5955</v>
      </c>
      <c r="B379" t="s">
        <v>5956</v>
      </c>
      <c r="E379" t="b">
        <v>1</v>
      </c>
    </row>
    <row r="380" spans="1:5" x14ac:dyDescent="0.25">
      <c r="A380" t="s">
        <v>5957</v>
      </c>
      <c r="B380" t="s">
        <v>5958</v>
      </c>
      <c r="E380" t="b">
        <v>1</v>
      </c>
    </row>
    <row r="381" spans="1:5" x14ac:dyDescent="0.25">
      <c r="A381" t="s">
        <v>5959</v>
      </c>
      <c r="B381" t="s">
        <v>5960</v>
      </c>
      <c r="E381" t="b">
        <v>1</v>
      </c>
    </row>
    <row r="382" spans="1:5" x14ac:dyDescent="0.25">
      <c r="A382" t="s">
        <v>6603</v>
      </c>
      <c r="B382" t="s">
        <v>6604</v>
      </c>
      <c r="E382" t="b">
        <v>1</v>
      </c>
    </row>
    <row r="383" spans="1:5" x14ac:dyDescent="0.25">
      <c r="A383" t="s">
        <v>5402</v>
      </c>
      <c r="B383" t="s">
        <v>6025</v>
      </c>
      <c r="E383" t="b">
        <v>1</v>
      </c>
    </row>
    <row r="384" spans="1:5" x14ac:dyDescent="0.25">
      <c r="A384" t="s">
        <v>5400</v>
      </c>
      <c r="B384" t="s">
        <v>6026</v>
      </c>
      <c r="E384" t="b">
        <v>1</v>
      </c>
    </row>
    <row r="385" spans="1:5" x14ac:dyDescent="0.25">
      <c r="A385" t="s">
        <v>5404</v>
      </c>
      <c r="B385" t="s">
        <v>6027</v>
      </c>
      <c r="E385" t="b">
        <v>1</v>
      </c>
    </row>
    <row r="386" spans="1:5" x14ac:dyDescent="0.25">
      <c r="A386" t="s">
        <v>6595</v>
      </c>
      <c r="B386" t="s">
        <v>6596</v>
      </c>
      <c r="E386" t="b">
        <v>1</v>
      </c>
    </row>
    <row r="387" spans="1:5" x14ac:dyDescent="0.25">
      <c r="A387" t="s">
        <v>2301</v>
      </c>
      <c r="B387" t="s">
        <v>6055</v>
      </c>
      <c r="E387" t="b">
        <v>1</v>
      </c>
    </row>
    <row r="388" spans="1:5" x14ac:dyDescent="0.25">
      <c r="A388" t="s">
        <v>6567</v>
      </c>
      <c r="B388" t="s">
        <v>6568</v>
      </c>
      <c r="E388" t="b">
        <v>1</v>
      </c>
    </row>
    <row r="389" spans="1:5" x14ac:dyDescent="0.25">
      <c r="A389" t="s">
        <v>745</v>
      </c>
      <c r="B389" t="s">
        <v>6028</v>
      </c>
      <c r="E389" t="b">
        <v>1</v>
      </c>
    </row>
    <row r="390" spans="1:5" x14ac:dyDescent="0.25">
      <c r="A390" t="s">
        <v>6029</v>
      </c>
      <c r="B390" t="s">
        <v>6030</v>
      </c>
      <c r="E390" t="b">
        <v>1</v>
      </c>
    </row>
    <row r="391" spans="1:5" x14ac:dyDescent="0.25">
      <c r="A391" t="s">
        <v>6031</v>
      </c>
      <c r="B391" t="s">
        <v>6032</v>
      </c>
      <c r="E391" t="b">
        <v>1</v>
      </c>
    </row>
    <row r="392" spans="1:5" x14ac:dyDescent="0.25">
      <c r="A392" t="s">
        <v>6033</v>
      </c>
      <c r="B392" t="s">
        <v>6034</v>
      </c>
      <c r="E392" t="b">
        <v>1</v>
      </c>
    </row>
    <row r="393" spans="1:5" x14ac:dyDescent="0.25">
      <c r="A393" t="s">
        <v>6035</v>
      </c>
      <c r="B393" t="s">
        <v>6036</v>
      </c>
      <c r="E393" t="b">
        <v>1</v>
      </c>
    </row>
    <row r="394" spans="1:5" x14ac:dyDescent="0.25">
      <c r="A394" t="s">
        <v>6037</v>
      </c>
      <c r="B394" t="s">
        <v>6038</v>
      </c>
      <c r="E394" t="b">
        <v>1</v>
      </c>
    </row>
    <row r="395" spans="1:5" x14ac:dyDescent="0.25">
      <c r="A395" t="s">
        <v>6039</v>
      </c>
      <c r="B395" t="s">
        <v>6040</v>
      </c>
      <c r="E395" t="b">
        <v>1</v>
      </c>
    </row>
    <row r="396" spans="1:5" x14ac:dyDescent="0.25">
      <c r="A396" t="s">
        <v>6041</v>
      </c>
      <c r="B396" t="s">
        <v>6042</v>
      </c>
      <c r="E396" t="b">
        <v>1</v>
      </c>
    </row>
    <row r="397" spans="1:5" x14ac:dyDescent="0.25">
      <c r="A397" t="s">
        <v>6043</v>
      </c>
      <c r="B397" t="s">
        <v>6044</v>
      </c>
      <c r="E397" t="b">
        <v>1</v>
      </c>
    </row>
    <row r="398" spans="1:5" x14ac:dyDescent="0.25">
      <c r="A398" t="s">
        <v>6045</v>
      </c>
      <c r="B398" t="s">
        <v>6046</v>
      </c>
      <c r="E398" t="b">
        <v>1</v>
      </c>
    </row>
    <row r="399" spans="1:5" x14ac:dyDescent="0.25">
      <c r="A399" t="s">
        <v>6047</v>
      </c>
      <c r="B399" t="s">
        <v>6048</v>
      </c>
      <c r="E399" t="b">
        <v>1</v>
      </c>
    </row>
    <row r="400" spans="1:5" x14ac:dyDescent="0.25">
      <c r="A400" t="s">
        <v>6049</v>
      </c>
      <c r="B400" t="s">
        <v>6050</v>
      </c>
      <c r="E400" t="b">
        <v>1</v>
      </c>
    </row>
    <row r="401" spans="1:5" x14ac:dyDescent="0.25">
      <c r="A401" t="s">
        <v>6051</v>
      </c>
      <c r="B401" t="s">
        <v>6052</v>
      </c>
      <c r="E401" t="b">
        <v>1</v>
      </c>
    </row>
    <row r="402" spans="1:5" x14ac:dyDescent="0.25">
      <c r="A402" t="s">
        <v>6053</v>
      </c>
      <c r="B402" t="s">
        <v>6054</v>
      </c>
      <c r="E402" t="b">
        <v>1</v>
      </c>
    </row>
    <row r="403" spans="1:5" x14ac:dyDescent="0.25">
      <c r="A403" t="s">
        <v>5975</v>
      </c>
      <c r="B403" t="s">
        <v>5976</v>
      </c>
      <c r="E403" t="b">
        <v>1</v>
      </c>
    </row>
    <row r="404" spans="1:5" x14ac:dyDescent="0.25">
      <c r="A404" t="s">
        <v>5977</v>
      </c>
      <c r="B404" t="s">
        <v>5978</v>
      </c>
      <c r="E404" t="b">
        <v>1</v>
      </c>
    </row>
    <row r="405" spans="1:5" x14ac:dyDescent="0.25">
      <c r="A405" t="s">
        <v>5979</v>
      </c>
      <c r="B405" t="s">
        <v>5980</v>
      </c>
      <c r="E405" t="b">
        <v>1</v>
      </c>
    </row>
    <row r="406" spans="1:5" x14ac:dyDescent="0.25">
      <c r="A406" t="s">
        <v>5981</v>
      </c>
      <c r="B406" t="s">
        <v>5982</v>
      </c>
      <c r="E406" t="b">
        <v>1</v>
      </c>
    </row>
    <row r="407" spans="1:5" x14ac:dyDescent="0.25">
      <c r="A407" t="s">
        <v>5983</v>
      </c>
      <c r="B407" t="s">
        <v>5984</v>
      </c>
      <c r="E407" t="b">
        <v>1</v>
      </c>
    </row>
    <row r="408" spans="1:5" x14ac:dyDescent="0.25">
      <c r="A408" t="s">
        <v>5985</v>
      </c>
      <c r="B408" t="s">
        <v>5986</v>
      </c>
      <c r="E408" t="b">
        <v>1</v>
      </c>
    </row>
    <row r="409" spans="1:5" x14ac:dyDescent="0.25">
      <c r="A409" t="s">
        <v>5987</v>
      </c>
      <c r="B409" t="s">
        <v>5988</v>
      </c>
      <c r="E409" t="b">
        <v>1</v>
      </c>
    </row>
    <row r="410" spans="1:5" x14ac:dyDescent="0.25">
      <c r="A410" t="s">
        <v>5989</v>
      </c>
      <c r="B410" t="s">
        <v>5990</v>
      </c>
      <c r="E410" t="b">
        <v>1</v>
      </c>
    </row>
    <row r="411" spans="1:5" x14ac:dyDescent="0.25">
      <c r="A411" t="s">
        <v>5991</v>
      </c>
      <c r="B411" t="s">
        <v>5992</v>
      </c>
      <c r="E411" t="b">
        <v>1</v>
      </c>
    </row>
    <row r="412" spans="1:5" x14ac:dyDescent="0.25">
      <c r="A412" t="s">
        <v>5993</v>
      </c>
      <c r="B412" t="s">
        <v>5994</v>
      </c>
      <c r="E412" t="b">
        <v>1</v>
      </c>
    </row>
    <row r="413" spans="1:5" x14ac:dyDescent="0.25">
      <c r="A413" t="s">
        <v>5995</v>
      </c>
      <c r="B413" t="s">
        <v>5996</v>
      </c>
      <c r="E413" t="b">
        <v>1</v>
      </c>
    </row>
    <row r="414" spans="1:5" x14ac:dyDescent="0.25">
      <c r="A414" t="s">
        <v>5997</v>
      </c>
      <c r="B414" t="s">
        <v>5998</v>
      </c>
      <c r="E414" t="b">
        <v>1</v>
      </c>
    </row>
    <row r="415" spans="1:5" x14ac:dyDescent="0.25">
      <c r="A415" t="s">
        <v>5999</v>
      </c>
      <c r="B415" t="s">
        <v>6000</v>
      </c>
      <c r="E415" t="b">
        <v>1</v>
      </c>
    </row>
    <row r="416" spans="1:5" x14ac:dyDescent="0.25">
      <c r="A416" t="s">
        <v>6001</v>
      </c>
      <c r="B416" t="s">
        <v>6002</v>
      </c>
      <c r="E416" t="b">
        <v>1</v>
      </c>
    </row>
    <row r="417" spans="1:5" x14ac:dyDescent="0.25">
      <c r="A417" t="s">
        <v>6003</v>
      </c>
      <c r="B417" t="s">
        <v>6004</v>
      </c>
      <c r="E417" t="b">
        <v>1</v>
      </c>
    </row>
    <row r="418" spans="1:5" x14ac:dyDescent="0.25">
      <c r="A418" t="s">
        <v>6005</v>
      </c>
      <c r="B418" t="s">
        <v>6006</v>
      </c>
      <c r="E418" t="b">
        <v>1</v>
      </c>
    </row>
    <row r="419" spans="1:5" x14ac:dyDescent="0.25">
      <c r="A419" t="s">
        <v>5293</v>
      </c>
      <c r="B419" t="s">
        <v>6470</v>
      </c>
      <c r="E419" t="b">
        <v>1</v>
      </c>
    </row>
    <row r="420" spans="1:5" x14ac:dyDescent="0.25">
      <c r="A420" t="s">
        <v>3697</v>
      </c>
      <c r="B420" t="s">
        <v>6525</v>
      </c>
      <c r="E420" t="b">
        <v>1</v>
      </c>
    </row>
    <row r="421" spans="1:5" x14ac:dyDescent="0.25">
      <c r="A421" t="s">
        <v>4399</v>
      </c>
      <c r="B421" t="s">
        <v>6526</v>
      </c>
      <c r="E421" t="b">
        <v>1</v>
      </c>
    </row>
    <row r="422" spans="1:5" x14ac:dyDescent="0.25">
      <c r="A422" t="s">
        <v>6527</v>
      </c>
      <c r="B422" t="s">
        <v>6528</v>
      </c>
      <c r="E422" t="b">
        <v>1</v>
      </c>
    </row>
    <row r="423" spans="1:5" x14ac:dyDescent="0.25">
      <c r="A423" t="s">
        <v>6529</v>
      </c>
      <c r="B423" t="s">
        <v>6530</v>
      </c>
      <c r="E423" t="b">
        <v>1</v>
      </c>
    </row>
    <row r="424" spans="1:5" x14ac:dyDescent="0.25">
      <c r="A424" t="s">
        <v>3859</v>
      </c>
      <c r="B424" t="s">
        <v>6531</v>
      </c>
      <c r="E424" t="b">
        <v>1</v>
      </c>
    </row>
    <row r="425" spans="1:5" x14ac:dyDescent="0.25">
      <c r="A425" t="s">
        <v>6509</v>
      </c>
      <c r="B425" t="s">
        <v>6510</v>
      </c>
      <c r="E425" t="b">
        <v>1</v>
      </c>
    </row>
    <row r="426" spans="1:5" x14ac:dyDescent="0.25">
      <c r="A426" t="s">
        <v>6511</v>
      </c>
      <c r="B426" t="s">
        <v>6512</v>
      </c>
      <c r="E426" t="b">
        <v>1</v>
      </c>
    </row>
    <row r="427" spans="1:5" x14ac:dyDescent="0.25">
      <c r="A427" t="s">
        <v>6513</v>
      </c>
      <c r="B427" t="s">
        <v>6514</v>
      </c>
      <c r="E427" t="b">
        <v>1</v>
      </c>
    </row>
    <row r="428" spans="1:5" x14ac:dyDescent="0.25">
      <c r="A428" t="s">
        <v>6515</v>
      </c>
      <c r="B428" t="s">
        <v>6516</v>
      </c>
      <c r="E428" t="b">
        <v>1</v>
      </c>
    </row>
    <row r="429" spans="1:5" x14ac:dyDescent="0.25">
      <c r="A429" t="s">
        <v>6517</v>
      </c>
      <c r="B429" t="s">
        <v>6518</v>
      </c>
      <c r="E429" t="b">
        <v>1</v>
      </c>
    </row>
    <row r="430" spans="1:5" x14ac:dyDescent="0.25">
      <c r="A430" t="s">
        <v>6519</v>
      </c>
      <c r="B430" t="s">
        <v>6520</v>
      </c>
      <c r="E430" t="b">
        <v>1</v>
      </c>
    </row>
    <row r="431" spans="1:5" x14ac:dyDescent="0.25">
      <c r="A431" t="s">
        <v>6521</v>
      </c>
      <c r="B431" t="s">
        <v>6522</v>
      </c>
      <c r="E431" t="b">
        <v>1</v>
      </c>
    </row>
    <row r="432" spans="1:5" x14ac:dyDescent="0.25">
      <c r="A432" t="s">
        <v>6523</v>
      </c>
      <c r="B432" t="s">
        <v>6524</v>
      </c>
      <c r="E432" t="b">
        <v>1</v>
      </c>
    </row>
    <row r="433" spans="1:5" x14ac:dyDescent="0.25">
      <c r="A433" t="s">
        <v>3039</v>
      </c>
      <c r="B433" t="s">
        <v>6007</v>
      </c>
      <c r="E433" t="b">
        <v>1</v>
      </c>
    </row>
    <row r="434" spans="1:5" x14ac:dyDescent="0.25">
      <c r="A434" t="s">
        <v>1257</v>
      </c>
      <c r="B434" t="s">
        <v>6008</v>
      </c>
      <c r="E434" t="b">
        <v>1</v>
      </c>
    </row>
    <row r="435" spans="1:5" x14ac:dyDescent="0.25">
      <c r="A435" t="s">
        <v>6009</v>
      </c>
      <c r="B435" t="s">
        <v>6010</v>
      </c>
      <c r="E435" t="b">
        <v>1</v>
      </c>
    </row>
    <row r="436" spans="1:5" x14ac:dyDescent="0.25">
      <c r="A436" t="s">
        <v>5384</v>
      </c>
      <c r="B436" t="s">
        <v>6011</v>
      </c>
      <c r="E436" t="b">
        <v>1</v>
      </c>
    </row>
    <row r="437" spans="1:5" x14ac:dyDescent="0.25">
      <c r="A437" t="s">
        <v>3757</v>
      </c>
      <c r="B437" t="s">
        <v>6012</v>
      </c>
      <c r="E437" t="b">
        <v>1</v>
      </c>
    </row>
    <row r="438" spans="1:5" x14ac:dyDescent="0.25">
      <c r="A438" t="s">
        <v>3759</v>
      </c>
      <c r="B438" t="s">
        <v>6013</v>
      </c>
      <c r="E438" t="b">
        <v>1</v>
      </c>
    </row>
    <row r="439" spans="1:5" x14ac:dyDescent="0.25">
      <c r="A439" t="s">
        <v>5389</v>
      </c>
      <c r="B439" t="s">
        <v>6014</v>
      </c>
      <c r="E439" t="b">
        <v>1</v>
      </c>
    </row>
    <row r="440" spans="1:5" x14ac:dyDescent="0.25">
      <c r="A440" t="s">
        <v>289</v>
      </c>
      <c r="B440" t="s">
        <v>6015</v>
      </c>
      <c r="E440" t="b">
        <v>1</v>
      </c>
    </row>
    <row r="441" spans="1:5" x14ac:dyDescent="0.25">
      <c r="A441" t="s">
        <v>6016</v>
      </c>
      <c r="B441" t="s">
        <v>6017</v>
      </c>
      <c r="E441" t="b">
        <v>1</v>
      </c>
    </row>
    <row r="442" spans="1:5" x14ac:dyDescent="0.25">
      <c r="A442" t="s">
        <v>2539</v>
      </c>
      <c r="B442" t="s">
        <v>6018</v>
      </c>
      <c r="E442" t="b">
        <v>1</v>
      </c>
    </row>
    <row r="443" spans="1:5" x14ac:dyDescent="0.25">
      <c r="A443" t="s">
        <v>3619</v>
      </c>
      <c r="B443" t="s">
        <v>6019</v>
      </c>
      <c r="E443" t="b">
        <v>1</v>
      </c>
    </row>
    <row r="444" spans="1:5" x14ac:dyDescent="0.25">
      <c r="A444" t="s">
        <v>4055</v>
      </c>
      <c r="B444" t="s">
        <v>6020</v>
      </c>
      <c r="E444" t="b">
        <v>1</v>
      </c>
    </row>
    <row r="445" spans="1:5" x14ac:dyDescent="0.25">
      <c r="A445" t="s">
        <v>1289</v>
      </c>
      <c r="B445" t="s">
        <v>6021</v>
      </c>
      <c r="E445" t="b">
        <v>1</v>
      </c>
    </row>
    <row r="446" spans="1:5" x14ac:dyDescent="0.25">
      <c r="A446" t="s">
        <v>1031</v>
      </c>
      <c r="B446" t="s">
        <v>6022</v>
      </c>
      <c r="E446" t="b">
        <v>1</v>
      </c>
    </row>
    <row r="447" spans="1:5" x14ac:dyDescent="0.25">
      <c r="A447" t="s">
        <v>2757</v>
      </c>
      <c r="B447" t="s">
        <v>6023</v>
      </c>
      <c r="E447" t="b">
        <v>1</v>
      </c>
    </row>
    <row r="448" spans="1:5" x14ac:dyDescent="0.25">
      <c r="A448" t="s">
        <v>2229</v>
      </c>
      <c r="B448" t="s">
        <v>6024</v>
      </c>
      <c r="E448" t="b">
        <v>1</v>
      </c>
    </row>
    <row r="449" spans="1:5" x14ac:dyDescent="0.25">
      <c r="A449" t="s">
        <v>6532</v>
      </c>
      <c r="B449" t="s">
        <v>6533</v>
      </c>
      <c r="E449" t="b">
        <v>1</v>
      </c>
    </row>
    <row r="450" spans="1:5" x14ac:dyDescent="0.25">
      <c r="A450" t="s">
        <v>6534</v>
      </c>
      <c r="B450" t="s">
        <v>6535</v>
      </c>
      <c r="E450" t="b">
        <v>1</v>
      </c>
    </row>
    <row r="451" spans="1:5" x14ac:dyDescent="0.25">
      <c r="A451" t="s">
        <v>6536</v>
      </c>
      <c r="B451" t="s">
        <v>6537</v>
      </c>
      <c r="E451" t="b">
        <v>1</v>
      </c>
    </row>
    <row r="452" spans="1:5" x14ac:dyDescent="0.25">
      <c r="A452" t="s">
        <v>6538</v>
      </c>
      <c r="B452" t="s">
        <v>6539</v>
      </c>
      <c r="E452" t="b">
        <v>1</v>
      </c>
    </row>
    <row r="453" spans="1:5" x14ac:dyDescent="0.25">
      <c r="A453" t="s">
        <v>6540</v>
      </c>
      <c r="B453" t="s">
        <v>6541</v>
      </c>
      <c r="E453" t="b">
        <v>1</v>
      </c>
    </row>
    <row r="454" spans="1:5" x14ac:dyDescent="0.25">
      <c r="A454" t="s">
        <v>6542</v>
      </c>
      <c r="B454" t="s">
        <v>6543</v>
      </c>
      <c r="E454" t="b">
        <v>1</v>
      </c>
    </row>
    <row r="455" spans="1:5" x14ac:dyDescent="0.25">
      <c r="A455" t="s">
        <v>1667</v>
      </c>
      <c r="B455" t="s">
        <v>6056</v>
      </c>
      <c r="E455" t="b">
        <v>1</v>
      </c>
    </row>
    <row r="456" spans="1:5" x14ac:dyDescent="0.25">
      <c r="A456" t="s">
        <v>6057</v>
      </c>
      <c r="B456" t="s">
        <v>6058</v>
      </c>
      <c r="E456" t="b">
        <v>1</v>
      </c>
    </row>
    <row r="457" spans="1:5" x14ac:dyDescent="0.25">
      <c r="A457" t="s">
        <v>6059</v>
      </c>
      <c r="B457" t="s">
        <v>6060</v>
      </c>
      <c r="E457" t="b">
        <v>1</v>
      </c>
    </row>
    <row r="458" spans="1:5" x14ac:dyDescent="0.25">
      <c r="A458" t="s">
        <v>6061</v>
      </c>
      <c r="B458" t="s">
        <v>6062</v>
      </c>
      <c r="E458" t="b">
        <v>1</v>
      </c>
    </row>
    <row r="459" spans="1:5" x14ac:dyDescent="0.25">
      <c r="A459" t="s">
        <v>6063</v>
      </c>
      <c r="B459" t="s">
        <v>6064</v>
      </c>
      <c r="E459" t="b">
        <v>1</v>
      </c>
    </row>
    <row r="460" spans="1:5" x14ac:dyDescent="0.25">
      <c r="A460" t="s">
        <v>6065</v>
      </c>
      <c r="B460" t="s">
        <v>6066</v>
      </c>
      <c r="E460" t="b">
        <v>1</v>
      </c>
    </row>
    <row r="461" spans="1:5" x14ac:dyDescent="0.25">
      <c r="A461" t="s">
        <v>6067</v>
      </c>
      <c r="B461" t="s">
        <v>6068</v>
      </c>
      <c r="E461" t="b">
        <v>1</v>
      </c>
    </row>
    <row r="462" spans="1:5" x14ac:dyDescent="0.25">
      <c r="A462" t="s">
        <v>6069</v>
      </c>
      <c r="B462" t="s">
        <v>6070</v>
      </c>
      <c r="E462" t="b">
        <v>1</v>
      </c>
    </row>
    <row r="463" spans="1:5" x14ac:dyDescent="0.25">
      <c r="A463" t="s">
        <v>6071</v>
      </c>
      <c r="B463" t="s">
        <v>6072</v>
      </c>
      <c r="E463" t="b">
        <v>1</v>
      </c>
    </row>
    <row r="464" spans="1:5" x14ac:dyDescent="0.25">
      <c r="A464" t="s">
        <v>617</v>
      </c>
      <c r="B464" t="s">
        <v>6073</v>
      </c>
      <c r="E464" t="b">
        <v>1</v>
      </c>
    </row>
    <row r="465" spans="1:5" x14ac:dyDescent="0.25">
      <c r="A465" t="s">
        <v>6256</v>
      </c>
      <c r="B465" t="s">
        <v>6073</v>
      </c>
      <c r="E465" t="b">
        <v>1</v>
      </c>
    </row>
    <row r="466" spans="1:5" x14ac:dyDescent="0.25">
      <c r="A466" t="s">
        <v>6259</v>
      </c>
      <c r="B466" t="s">
        <v>6073</v>
      </c>
      <c r="E466" t="b">
        <v>1</v>
      </c>
    </row>
    <row r="467" spans="1:5" x14ac:dyDescent="0.25">
      <c r="A467" t="s">
        <v>6266</v>
      </c>
      <c r="B467" t="s">
        <v>6073</v>
      </c>
      <c r="E467" t="b">
        <v>1</v>
      </c>
    </row>
    <row r="468" spans="1:5" x14ac:dyDescent="0.25">
      <c r="A468" t="s">
        <v>6271</v>
      </c>
      <c r="B468" t="s">
        <v>6073</v>
      </c>
      <c r="E468" t="b">
        <v>1</v>
      </c>
    </row>
    <row r="469" spans="1:5" x14ac:dyDescent="0.25">
      <c r="A469" t="s">
        <v>1477</v>
      </c>
      <c r="B469" t="s">
        <v>6073</v>
      </c>
      <c r="E469" t="b">
        <v>1</v>
      </c>
    </row>
    <row r="470" spans="1:5" x14ac:dyDescent="0.25">
      <c r="A470" t="s">
        <v>6573</v>
      </c>
      <c r="B470" t="s">
        <v>6073</v>
      </c>
      <c r="E470" t="b">
        <v>1</v>
      </c>
    </row>
    <row r="471" spans="1:5" x14ac:dyDescent="0.25">
      <c r="A471" t="s">
        <v>1649</v>
      </c>
      <c r="B471" t="s">
        <v>6074</v>
      </c>
      <c r="E471" t="b">
        <v>1</v>
      </c>
    </row>
    <row r="472" spans="1:5" x14ac:dyDescent="0.25">
      <c r="A472" t="s">
        <v>6257</v>
      </c>
      <c r="B472" t="s">
        <v>6258</v>
      </c>
      <c r="E472" t="b">
        <v>1</v>
      </c>
    </row>
    <row r="473" spans="1:5" x14ac:dyDescent="0.25">
      <c r="A473" t="s">
        <v>6260</v>
      </c>
      <c r="B473" t="s">
        <v>6261</v>
      </c>
      <c r="E473" t="b">
        <v>1</v>
      </c>
    </row>
    <row r="474" spans="1:5" x14ac:dyDescent="0.25">
      <c r="A474" t="s">
        <v>6267</v>
      </c>
      <c r="B474" t="s">
        <v>6268</v>
      </c>
      <c r="E474" t="b">
        <v>1</v>
      </c>
    </row>
    <row r="475" spans="1:5" x14ac:dyDescent="0.25">
      <c r="A475" t="s">
        <v>6272</v>
      </c>
      <c r="B475" t="s">
        <v>6273</v>
      </c>
      <c r="E475" t="b">
        <v>1</v>
      </c>
    </row>
    <row r="476" spans="1:5" x14ac:dyDescent="0.25">
      <c r="A476" t="s">
        <v>6471</v>
      </c>
      <c r="B476" t="s">
        <v>6472</v>
      </c>
      <c r="E476" t="b">
        <v>1</v>
      </c>
    </row>
    <row r="477" spans="1:5" x14ac:dyDescent="0.25">
      <c r="A477" t="s">
        <v>6571</v>
      </c>
      <c r="B477" t="s">
        <v>6572</v>
      </c>
      <c r="E477" t="b">
        <v>1</v>
      </c>
    </row>
    <row r="478" spans="1:5" x14ac:dyDescent="0.25">
      <c r="A478" t="s">
        <v>5043</v>
      </c>
      <c r="B478" t="s">
        <v>6075</v>
      </c>
      <c r="E478" t="b">
        <v>1</v>
      </c>
    </row>
    <row r="479" spans="1:5" x14ac:dyDescent="0.25">
      <c r="A479" t="s">
        <v>6262</v>
      </c>
      <c r="B479" t="s">
        <v>6263</v>
      </c>
      <c r="E479" t="b">
        <v>1</v>
      </c>
    </row>
    <row r="480" spans="1:5" x14ac:dyDescent="0.25">
      <c r="A480" t="s">
        <v>6264</v>
      </c>
      <c r="B480" t="s">
        <v>6265</v>
      </c>
      <c r="E480" t="b">
        <v>1</v>
      </c>
    </row>
    <row r="481" spans="1:5" x14ac:dyDescent="0.25">
      <c r="A481" t="s">
        <v>6269</v>
      </c>
      <c r="B481" t="s">
        <v>6270</v>
      </c>
      <c r="E481" t="b">
        <v>1</v>
      </c>
    </row>
    <row r="482" spans="1:5" x14ac:dyDescent="0.25">
      <c r="A482" t="s">
        <v>6274</v>
      </c>
      <c r="B482" t="s">
        <v>6275</v>
      </c>
      <c r="E482" t="b">
        <v>1</v>
      </c>
    </row>
    <row r="483" spans="1:5" x14ac:dyDescent="0.25">
      <c r="A483" t="s">
        <v>6473</v>
      </c>
      <c r="B483" t="s">
        <v>6474</v>
      </c>
      <c r="E483" t="b">
        <v>1</v>
      </c>
    </row>
    <row r="484" spans="1:5" x14ac:dyDescent="0.25">
      <c r="A484" t="s">
        <v>6569</v>
      </c>
      <c r="B484" t="s">
        <v>6570</v>
      </c>
      <c r="E484" t="b">
        <v>1</v>
      </c>
    </row>
    <row r="485" spans="1:5" x14ac:dyDescent="0.25">
      <c r="A485" t="s">
        <v>1873</v>
      </c>
      <c r="B485" t="s">
        <v>6076</v>
      </c>
      <c r="E485" t="b">
        <v>1</v>
      </c>
    </row>
    <row r="486" spans="1:5" x14ac:dyDescent="0.25">
      <c r="A486" t="s">
        <v>6276</v>
      </c>
      <c r="B486" t="s">
        <v>6076</v>
      </c>
      <c r="E486" t="b">
        <v>1</v>
      </c>
    </row>
    <row r="487" spans="1:5" x14ac:dyDescent="0.25">
      <c r="A487" t="s">
        <v>6281</v>
      </c>
      <c r="B487" t="s">
        <v>6076</v>
      </c>
      <c r="E487" t="b">
        <v>1</v>
      </c>
    </row>
    <row r="488" spans="1:5" x14ac:dyDescent="0.25">
      <c r="A488" t="s">
        <v>6286</v>
      </c>
      <c r="B488" t="s">
        <v>6076</v>
      </c>
      <c r="E488" t="b">
        <v>1</v>
      </c>
    </row>
    <row r="489" spans="1:5" x14ac:dyDescent="0.25">
      <c r="A489" t="s">
        <v>6291</v>
      </c>
      <c r="B489" t="s">
        <v>6076</v>
      </c>
      <c r="E489" t="b">
        <v>1</v>
      </c>
    </row>
    <row r="490" spans="1:5" x14ac:dyDescent="0.25">
      <c r="A490" t="s">
        <v>4217</v>
      </c>
      <c r="B490" t="s">
        <v>6076</v>
      </c>
      <c r="E490" t="b">
        <v>1</v>
      </c>
    </row>
    <row r="491" spans="1:5" x14ac:dyDescent="0.25">
      <c r="A491" t="s">
        <v>6574</v>
      </c>
      <c r="B491" t="s">
        <v>6076</v>
      </c>
      <c r="E491" t="b">
        <v>1</v>
      </c>
    </row>
    <row r="492" spans="1:5" x14ac:dyDescent="0.25">
      <c r="A492" t="s">
        <v>6077</v>
      </c>
      <c r="B492" t="s">
        <v>6078</v>
      </c>
      <c r="E492" t="b">
        <v>1</v>
      </c>
    </row>
    <row r="493" spans="1:5" x14ac:dyDescent="0.25">
      <c r="A493" t="s">
        <v>6277</v>
      </c>
      <c r="B493" t="s">
        <v>6278</v>
      </c>
      <c r="E493" t="b">
        <v>1</v>
      </c>
    </row>
    <row r="494" spans="1:5" x14ac:dyDescent="0.25">
      <c r="A494" t="s">
        <v>6282</v>
      </c>
      <c r="B494" t="s">
        <v>6283</v>
      </c>
      <c r="E494" t="b">
        <v>1</v>
      </c>
    </row>
    <row r="495" spans="1:5" x14ac:dyDescent="0.25">
      <c r="A495" t="s">
        <v>6287</v>
      </c>
      <c r="B495" t="s">
        <v>6288</v>
      </c>
      <c r="E495" t="b">
        <v>1</v>
      </c>
    </row>
    <row r="496" spans="1:5" x14ac:dyDescent="0.25">
      <c r="A496" t="s">
        <v>6292</v>
      </c>
      <c r="B496" t="s">
        <v>6293</v>
      </c>
      <c r="E496" t="b">
        <v>1</v>
      </c>
    </row>
    <row r="497" spans="1:5" x14ac:dyDescent="0.25">
      <c r="A497" t="s">
        <v>1845</v>
      </c>
      <c r="B497" t="s">
        <v>6475</v>
      </c>
      <c r="E497" t="b">
        <v>1</v>
      </c>
    </row>
    <row r="498" spans="1:5" x14ac:dyDescent="0.25">
      <c r="A498" t="s">
        <v>6577</v>
      </c>
      <c r="B498" t="s">
        <v>6578</v>
      </c>
      <c r="E498" t="b">
        <v>1</v>
      </c>
    </row>
    <row r="499" spans="1:5" x14ac:dyDescent="0.25">
      <c r="A499" t="s">
        <v>6079</v>
      </c>
      <c r="B499" t="s">
        <v>6080</v>
      </c>
      <c r="E499" t="b">
        <v>1</v>
      </c>
    </row>
    <row r="500" spans="1:5" x14ac:dyDescent="0.25">
      <c r="A500" t="s">
        <v>6279</v>
      </c>
      <c r="B500" t="s">
        <v>6280</v>
      </c>
      <c r="E500" t="b">
        <v>1</v>
      </c>
    </row>
    <row r="501" spans="1:5" x14ac:dyDescent="0.25">
      <c r="A501" t="s">
        <v>6284</v>
      </c>
      <c r="B501" t="s">
        <v>6285</v>
      </c>
      <c r="E501" t="b">
        <v>1</v>
      </c>
    </row>
    <row r="502" spans="1:5" x14ac:dyDescent="0.25">
      <c r="A502" t="s">
        <v>6289</v>
      </c>
      <c r="B502" t="s">
        <v>6290</v>
      </c>
      <c r="E502" t="b">
        <v>1</v>
      </c>
    </row>
    <row r="503" spans="1:5" x14ac:dyDescent="0.25">
      <c r="A503" t="s">
        <v>6294</v>
      </c>
      <c r="B503" t="s">
        <v>6295</v>
      </c>
      <c r="E503" t="b">
        <v>1</v>
      </c>
    </row>
    <row r="504" spans="1:5" x14ac:dyDescent="0.25">
      <c r="A504" t="s">
        <v>3997</v>
      </c>
      <c r="B504" t="s">
        <v>6476</v>
      </c>
      <c r="E504" t="b">
        <v>1</v>
      </c>
    </row>
    <row r="505" spans="1:5" x14ac:dyDescent="0.25">
      <c r="A505" t="s">
        <v>6575</v>
      </c>
      <c r="B505" t="s">
        <v>6576</v>
      </c>
      <c r="E505" t="b">
        <v>1</v>
      </c>
    </row>
    <row r="506" spans="1:5" x14ac:dyDescent="0.25">
      <c r="A506" t="s">
        <v>5303</v>
      </c>
      <c r="B506" t="s">
        <v>6086</v>
      </c>
      <c r="E506" t="b">
        <v>1</v>
      </c>
    </row>
    <row r="507" spans="1:5" x14ac:dyDescent="0.25">
      <c r="A507" t="s">
        <v>5682</v>
      </c>
      <c r="B507" t="s">
        <v>6081</v>
      </c>
      <c r="E507" t="b">
        <v>1</v>
      </c>
    </row>
    <row r="508" spans="1:5" x14ac:dyDescent="0.25">
      <c r="A508" t="s">
        <v>6084</v>
      </c>
      <c r="B508" t="s">
        <v>6085</v>
      </c>
      <c r="E508" t="b">
        <v>1</v>
      </c>
    </row>
    <row r="509" spans="1:5" x14ac:dyDescent="0.25">
      <c r="A509" t="s">
        <v>6082</v>
      </c>
      <c r="B509" t="s">
        <v>6083</v>
      </c>
      <c r="E509" t="b">
        <v>1</v>
      </c>
    </row>
    <row r="510" spans="1:5" x14ac:dyDescent="0.25">
      <c r="A510" t="s">
        <v>3295</v>
      </c>
      <c r="B510" t="s">
        <v>6090</v>
      </c>
      <c r="E510" t="b">
        <v>1</v>
      </c>
    </row>
    <row r="511" spans="1:5" x14ac:dyDescent="0.25">
      <c r="A511" t="s">
        <v>4531</v>
      </c>
      <c r="B511" t="s">
        <v>6087</v>
      </c>
      <c r="E511" t="b">
        <v>1</v>
      </c>
    </row>
    <row r="512" spans="1:5" x14ac:dyDescent="0.25">
      <c r="A512" t="s">
        <v>2793</v>
      </c>
      <c r="B512" t="s">
        <v>6089</v>
      </c>
      <c r="E512" t="b">
        <v>1</v>
      </c>
    </row>
    <row r="513" spans="1:5" x14ac:dyDescent="0.25">
      <c r="A513" t="s">
        <v>5241</v>
      </c>
      <c r="B513" t="s">
        <v>6088</v>
      </c>
      <c r="E513" t="b">
        <v>1</v>
      </c>
    </row>
    <row r="514" spans="1:5" x14ac:dyDescent="0.25">
      <c r="A514" t="s">
        <v>6242</v>
      </c>
      <c r="B514" t="s">
        <v>6243</v>
      </c>
      <c r="E514" t="b">
        <v>1</v>
      </c>
    </row>
    <row r="515" spans="1:5" x14ac:dyDescent="0.25">
      <c r="A515" t="s">
        <v>6236</v>
      </c>
      <c r="B515" t="s">
        <v>6237</v>
      </c>
      <c r="E515" t="b">
        <v>1</v>
      </c>
    </row>
    <row r="516" spans="1:5" x14ac:dyDescent="0.25">
      <c r="A516" t="s">
        <v>6240</v>
      </c>
      <c r="B516" t="s">
        <v>6241</v>
      </c>
      <c r="E516" t="b">
        <v>1</v>
      </c>
    </row>
    <row r="517" spans="1:5" x14ac:dyDescent="0.25">
      <c r="A517" t="s">
        <v>6238</v>
      </c>
      <c r="B517" t="s">
        <v>6239</v>
      </c>
      <c r="E517" t="b">
        <v>1</v>
      </c>
    </row>
    <row r="518" spans="1:5" x14ac:dyDescent="0.25">
      <c r="A518" t="s">
        <v>1215</v>
      </c>
      <c r="B518" t="s">
        <v>6235</v>
      </c>
      <c r="E518" t="b">
        <v>1</v>
      </c>
    </row>
    <row r="519" spans="1:5" x14ac:dyDescent="0.25">
      <c r="A519" t="s">
        <v>6229</v>
      </c>
      <c r="B519" t="s">
        <v>6230</v>
      </c>
      <c r="E519" t="b">
        <v>1</v>
      </c>
    </row>
    <row r="520" spans="1:5" x14ac:dyDescent="0.25">
      <c r="A520" t="s">
        <v>6233</v>
      </c>
      <c r="B520" t="s">
        <v>6234</v>
      </c>
      <c r="E520" t="b">
        <v>1</v>
      </c>
    </row>
    <row r="521" spans="1:5" x14ac:dyDescent="0.25">
      <c r="A521" t="s">
        <v>6231</v>
      </c>
      <c r="B521" t="s">
        <v>6232</v>
      </c>
      <c r="E521" t="b">
        <v>1</v>
      </c>
    </row>
    <row r="522" spans="1:5" x14ac:dyDescent="0.25">
      <c r="A522" t="s">
        <v>5671</v>
      </c>
      <c r="B522" t="s">
        <v>6091</v>
      </c>
      <c r="E522" t="b">
        <v>1</v>
      </c>
    </row>
    <row r="523" spans="1:5" x14ac:dyDescent="0.25">
      <c r="A523" t="s">
        <v>6296</v>
      </c>
      <c r="B523" t="s">
        <v>6091</v>
      </c>
      <c r="E523" t="b">
        <v>1</v>
      </c>
    </row>
    <row r="524" spans="1:5" x14ac:dyDescent="0.25">
      <c r="A524" t="s">
        <v>6299</v>
      </c>
      <c r="B524" t="s">
        <v>6091</v>
      </c>
      <c r="E524" t="b">
        <v>1</v>
      </c>
    </row>
    <row r="525" spans="1:5" x14ac:dyDescent="0.25">
      <c r="A525" t="s">
        <v>1813</v>
      </c>
      <c r="B525" t="s">
        <v>6091</v>
      </c>
      <c r="E525" t="b">
        <v>1</v>
      </c>
    </row>
    <row r="526" spans="1:5" x14ac:dyDescent="0.25">
      <c r="A526" t="s">
        <v>6304</v>
      </c>
      <c r="B526" t="s">
        <v>6091</v>
      </c>
      <c r="E526" t="b">
        <v>1</v>
      </c>
    </row>
    <row r="527" spans="1:5" x14ac:dyDescent="0.25">
      <c r="A527" t="s">
        <v>6477</v>
      </c>
      <c r="B527" t="s">
        <v>6091</v>
      </c>
      <c r="E527" t="b">
        <v>1</v>
      </c>
    </row>
    <row r="528" spans="1:5" x14ac:dyDescent="0.25">
      <c r="A528" t="s">
        <v>6579</v>
      </c>
      <c r="B528" t="s">
        <v>6091</v>
      </c>
      <c r="E528" t="b">
        <v>1</v>
      </c>
    </row>
    <row r="529" spans="1:5" x14ac:dyDescent="0.25">
      <c r="A529" t="s">
        <v>6092</v>
      </c>
      <c r="B529" t="s">
        <v>6093</v>
      </c>
      <c r="E529" t="b">
        <v>1</v>
      </c>
    </row>
    <row r="530" spans="1:5" x14ac:dyDescent="0.25">
      <c r="A530" t="s">
        <v>6297</v>
      </c>
      <c r="B530" t="s">
        <v>6298</v>
      </c>
      <c r="E530" t="b">
        <v>1</v>
      </c>
    </row>
    <row r="531" spans="1:5" x14ac:dyDescent="0.25">
      <c r="A531" t="s">
        <v>6300</v>
      </c>
      <c r="B531" t="s">
        <v>6301</v>
      </c>
      <c r="E531" t="b">
        <v>1</v>
      </c>
    </row>
    <row r="532" spans="1:5" x14ac:dyDescent="0.25">
      <c r="A532" t="s">
        <v>6302</v>
      </c>
      <c r="B532" t="s">
        <v>6303</v>
      </c>
      <c r="E532" t="b">
        <v>1</v>
      </c>
    </row>
    <row r="533" spans="1:5" x14ac:dyDescent="0.25">
      <c r="A533" t="s">
        <v>6305</v>
      </c>
      <c r="B533" t="s">
        <v>6306</v>
      </c>
      <c r="E533" t="b">
        <v>1</v>
      </c>
    </row>
    <row r="534" spans="1:5" x14ac:dyDescent="0.25">
      <c r="A534" t="s">
        <v>6478</v>
      </c>
      <c r="B534" t="s">
        <v>6479</v>
      </c>
      <c r="E534" t="b">
        <v>1</v>
      </c>
    </row>
    <row r="535" spans="1:5" x14ac:dyDescent="0.25">
      <c r="A535" t="s">
        <v>3873</v>
      </c>
      <c r="B535" t="s">
        <v>6582</v>
      </c>
      <c r="E535" t="b">
        <v>1</v>
      </c>
    </row>
    <row r="536" spans="1:5" x14ac:dyDescent="0.25">
      <c r="A536" t="s">
        <v>6094</v>
      </c>
      <c r="B536" t="s">
        <v>6095</v>
      </c>
      <c r="E536" t="b">
        <v>1</v>
      </c>
    </row>
    <row r="537" spans="1:5" x14ac:dyDescent="0.25">
      <c r="A537" t="s">
        <v>6307</v>
      </c>
      <c r="B537" t="s">
        <v>6095</v>
      </c>
      <c r="E537" t="b">
        <v>1</v>
      </c>
    </row>
    <row r="538" spans="1:5" x14ac:dyDescent="0.25">
      <c r="A538" t="s">
        <v>6310</v>
      </c>
      <c r="B538" t="s">
        <v>6095</v>
      </c>
      <c r="E538" t="b">
        <v>1</v>
      </c>
    </row>
    <row r="539" spans="1:5" x14ac:dyDescent="0.25">
      <c r="A539" t="s">
        <v>6313</v>
      </c>
      <c r="B539" t="s">
        <v>6095</v>
      </c>
      <c r="E539" t="b">
        <v>1</v>
      </c>
    </row>
    <row r="540" spans="1:5" x14ac:dyDescent="0.25">
      <c r="A540" t="s">
        <v>6316</v>
      </c>
      <c r="B540" t="s">
        <v>6095</v>
      </c>
      <c r="E540" t="b">
        <v>1</v>
      </c>
    </row>
    <row r="541" spans="1:5" x14ac:dyDescent="0.25">
      <c r="A541" t="s">
        <v>6480</v>
      </c>
      <c r="B541" t="s">
        <v>6095</v>
      </c>
      <c r="E541" t="b">
        <v>1</v>
      </c>
    </row>
    <row r="542" spans="1:5" x14ac:dyDescent="0.25">
      <c r="A542" t="s">
        <v>6580</v>
      </c>
      <c r="B542" t="s">
        <v>6095</v>
      </c>
      <c r="E542" t="b">
        <v>1</v>
      </c>
    </row>
    <row r="543" spans="1:5" x14ac:dyDescent="0.25">
      <c r="A543" t="s">
        <v>6096</v>
      </c>
      <c r="B543" t="s">
        <v>6097</v>
      </c>
      <c r="E543" t="b">
        <v>1</v>
      </c>
    </row>
    <row r="544" spans="1:5" x14ac:dyDescent="0.25">
      <c r="A544" t="s">
        <v>6308</v>
      </c>
      <c r="B544" t="s">
        <v>6309</v>
      </c>
      <c r="E544" t="b">
        <v>1</v>
      </c>
    </row>
    <row r="545" spans="1:5" x14ac:dyDescent="0.25">
      <c r="A545" t="s">
        <v>6311</v>
      </c>
      <c r="B545" t="s">
        <v>6312</v>
      </c>
      <c r="E545" t="b">
        <v>1</v>
      </c>
    </row>
    <row r="546" spans="1:5" x14ac:dyDescent="0.25">
      <c r="A546" t="s">
        <v>6314</v>
      </c>
      <c r="B546" t="s">
        <v>6315</v>
      </c>
      <c r="E546" t="b">
        <v>1</v>
      </c>
    </row>
    <row r="547" spans="1:5" x14ac:dyDescent="0.25">
      <c r="A547" t="s">
        <v>6317</v>
      </c>
      <c r="B547" t="s">
        <v>6318</v>
      </c>
      <c r="E547" t="b">
        <v>1</v>
      </c>
    </row>
    <row r="548" spans="1:5" x14ac:dyDescent="0.25">
      <c r="A548" t="s">
        <v>6481</v>
      </c>
      <c r="B548" t="s">
        <v>6482</v>
      </c>
      <c r="E548" t="b">
        <v>1</v>
      </c>
    </row>
    <row r="549" spans="1:5" x14ac:dyDescent="0.25">
      <c r="A549" t="s">
        <v>4675</v>
      </c>
      <c r="B549" t="s">
        <v>6581</v>
      </c>
      <c r="E549" t="b">
        <v>1</v>
      </c>
    </row>
    <row r="550" spans="1:5" x14ac:dyDescent="0.25">
      <c r="A550" t="s">
        <v>4733</v>
      </c>
      <c r="B550" t="s">
        <v>6544</v>
      </c>
      <c r="E550" t="b">
        <v>1</v>
      </c>
    </row>
    <row r="551" spans="1:5" x14ac:dyDescent="0.25">
      <c r="A551" t="s">
        <v>2961</v>
      </c>
      <c r="B551" t="s">
        <v>6213</v>
      </c>
      <c r="E551" t="b">
        <v>1</v>
      </c>
    </row>
    <row r="552" spans="1:5" x14ac:dyDescent="0.25">
      <c r="A552" t="s">
        <v>1463</v>
      </c>
      <c r="B552" t="s">
        <v>6214</v>
      </c>
      <c r="E552" t="b">
        <v>1</v>
      </c>
    </row>
    <row r="553" spans="1:5" x14ac:dyDescent="0.25">
      <c r="A553" t="s">
        <v>361</v>
      </c>
      <c r="B553" t="s">
        <v>6215</v>
      </c>
      <c r="E553" t="b">
        <v>1</v>
      </c>
    </row>
    <row r="554" spans="1:5" x14ac:dyDescent="0.25">
      <c r="A554" t="s">
        <v>2549</v>
      </c>
      <c r="B554" t="s">
        <v>6212</v>
      </c>
      <c r="E554" t="b">
        <v>1</v>
      </c>
    </row>
    <row r="555" spans="1:5" x14ac:dyDescent="0.25">
      <c r="A555" t="s">
        <v>5325</v>
      </c>
      <c r="B555" t="s">
        <v>6216</v>
      </c>
      <c r="E555" t="b">
        <v>1</v>
      </c>
    </row>
    <row r="556" spans="1:5" x14ac:dyDescent="0.25">
      <c r="A556" t="s">
        <v>5354</v>
      </c>
      <c r="B556" t="s">
        <v>6217</v>
      </c>
      <c r="E556" t="b">
        <v>1</v>
      </c>
    </row>
    <row r="557" spans="1:5" x14ac:dyDescent="0.25">
      <c r="A557" t="s">
        <v>6593</v>
      </c>
      <c r="B557" t="s">
        <v>6594</v>
      </c>
      <c r="E557" t="b">
        <v>1</v>
      </c>
    </row>
    <row r="558" spans="1:5" x14ac:dyDescent="0.25">
      <c r="A558" t="s">
        <v>1385</v>
      </c>
      <c r="B558" t="s">
        <v>6218</v>
      </c>
      <c r="E558" t="b">
        <v>1</v>
      </c>
    </row>
    <row r="559" spans="1:5" x14ac:dyDescent="0.25">
      <c r="A559" t="s">
        <v>5323</v>
      </c>
      <c r="B559" t="s">
        <v>6219</v>
      </c>
      <c r="E559" t="b">
        <v>1</v>
      </c>
    </row>
    <row r="560" spans="1:5" x14ac:dyDescent="0.25">
      <c r="A560" t="s">
        <v>5329</v>
      </c>
      <c r="B560" t="s">
        <v>6220</v>
      </c>
      <c r="E560" t="b">
        <v>1</v>
      </c>
    </row>
    <row r="561" spans="1:5" x14ac:dyDescent="0.25">
      <c r="A561" t="s">
        <v>6545</v>
      </c>
      <c r="B561" t="s">
        <v>6546</v>
      </c>
      <c r="E561" t="b">
        <v>1</v>
      </c>
    </row>
    <row r="562" spans="1:5" x14ac:dyDescent="0.25">
      <c r="A562" t="s">
        <v>1247</v>
      </c>
      <c r="B562" t="s">
        <v>6547</v>
      </c>
      <c r="E562" t="b">
        <v>1</v>
      </c>
    </row>
    <row r="563" spans="1:5" x14ac:dyDescent="0.25">
      <c r="A563" t="s">
        <v>6548</v>
      </c>
      <c r="B563" t="s">
        <v>6549</v>
      </c>
      <c r="E563" t="b">
        <v>1</v>
      </c>
    </row>
    <row r="564" spans="1:5" x14ac:dyDescent="0.25">
      <c r="A564" t="s">
        <v>6550</v>
      </c>
      <c r="B564" t="s">
        <v>6551</v>
      </c>
      <c r="E564" t="b">
        <v>1</v>
      </c>
    </row>
    <row r="565" spans="1:5" x14ac:dyDescent="0.25">
      <c r="A565" t="s">
        <v>6552</v>
      </c>
      <c r="B565" t="s">
        <v>6553</v>
      </c>
      <c r="E565" t="b">
        <v>1</v>
      </c>
    </row>
    <row r="566" spans="1:5" x14ac:dyDescent="0.25">
      <c r="A566" t="s">
        <v>6554</v>
      </c>
      <c r="B566" t="s">
        <v>6555</v>
      </c>
      <c r="E566"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E9630-E127-4E1A-B632-0BCC23D3938F}">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5744</v>
      </c>
      <c r="B2" t="s">
        <v>5745</v>
      </c>
      <c r="E2" t="b">
        <v>1</v>
      </c>
    </row>
    <row r="3" spans="1:5" x14ac:dyDescent="0.25">
      <c r="A3" t="s">
        <v>1405</v>
      </c>
      <c r="B3" t="s">
        <v>5746</v>
      </c>
      <c r="E3" t="b">
        <v>1</v>
      </c>
    </row>
    <row r="4" spans="1:5" x14ac:dyDescent="0.25">
      <c r="A4" t="s">
        <v>5327</v>
      </c>
      <c r="B4" t="s">
        <v>5747</v>
      </c>
      <c r="E4" t="b">
        <v>1</v>
      </c>
    </row>
    <row r="5" spans="1:5" x14ac:dyDescent="0.25">
      <c r="A5" t="s">
        <v>5323</v>
      </c>
      <c r="B5" t="s">
        <v>5748</v>
      </c>
      <c r="E5" t="b">
        <v>1</v>
      </c>
    </row>
    <row r="6" spans="1:5" x14ac:dyDescent="0.25">
      <c r="A6" t="s">
        <v>5329</v>
      </c>
      <c r="B6" t="s">
        <v>5749</v>
      </c>
      <c r="E6" t="b">
        <v>1</v>
      </c>
    </row>
    <row r="7" spans="1:5" x14ac:dyDescent="0.25">
      <c r="A7" t="s">
        <v>5756</v>
      </c>
      <c r="B7" t="s">
        <v>5757</v>
      </c>
      <c r="E7" t="b">
        <v>1</v>
      </c>
    </row>
    <row r="8" spans="1:5" x14ac:dyDescent="0.25">
      <c r="A8" t="s">
        <v>5343</v>
      </c>
      <c r="B8" t="s">
        <v>5755</v>
      </c>
      <c r="E8" t="b">
        <v>1</v>
      </c>
    </row>
    <row r="9" spans="1:5" x14ac:dyDescent="0.25">
      <c r="A9" t="s">
        <v>3013</v>
      </c>
      <c r="B9" t="s">
        <v>5750</v>
      </c>
      <c r="E9" t="b">
        <v>1</v>
      </c>
    </row>
    <row r="10" spans="1:5" x14ac:dyDescent="0.25">
      <c r="A10" t="s">
        <v>5751</v>
      </c>
      <c r="B10" t="s">
        <v>5752</v>
      </c>
      <c r="E10" t="b">
        <v>1</v>
      </c>
    </row>
    <row r="11" spans="1:5" x14ac:dyDescent="0.25">
      <c r="A11" t="s">
        <v>5758</v>
      </c>
      <c r="B11" t="s">
        <v>5759</v>
      </c>
      <c r="E11" t="b">
        <v>1</v>
      </c>
    </row>
    <row r="12" spans="1:5" x14ac:dyDescent="0.25">
      <c r="A12" t="s">
        <v>1469</v>
      </c>
      <c r="B12" t="s">
        <v>5738</v>
      </c>
      <c r="E12" t="b">
        <v>1</v>
      </c>
    </row>
    <row r="13" spans="1:5" x14ac:dyDescent="0.25">
      <c r="A13" t="s">
        <v>5345</v>
      </c>
      <c r="B13" t="s">
        <v>5753</v>
      </c>
      <c r="E13" t="b">
        <v>1</v>
      </c>
    </row>
    <row r="14" spans="1:5" x14ac:dyDescent="0.25">
      <c r="A14" t="s">
        <v>5354</v>
      </c>
      <c r="B14" t="s">
        <v>5754</v>
      </c>
      <c r="E14"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8A48C-B7A6-4A5E-AD2C-DE68823DBBB6}">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5741</v>
      </c>
      <c r="E2" t="b">
        <v>1</v>
      </c>
    </row>
    <row r="3" spans="1:5" x14ac:dyDescent="0.25">
      <c r="A3" t="s">
        <v>5329</v>
      </c>
      <c r="B3" t="s">
        <v>5742</v>
      </c>
      <c r="E3" t="b">
        <v>1</v>
      </c>
    </row>
    <row r="4" spans="1:5" x14ac:dyDescent="0.25">
      <c r="A4" t="s">
        <v>5323</v>
      </c>
      <c r="B4" t="s">
        <v>5743</v>
      </c>
      <c r="E4"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A3977-F8C6-4AFC-A925-10905F1210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5732</v>
      </c>
      <c r="E2" t="b">
        <v>1</v>
      </c>
    </row>
    <row r="3" spans="1:5" x14ac:dyDescent="0.25">
      <c r="A3" t="s">
        <v>5343</v>
      </c>
      <c r="B3" t="s">
        <v>5733</v>
      </c>
      <c r="E3" t="b">
        <v>1</v>
      </c>
    </row>
    <row r="4" spans="1:5" x14ac:dyDescent="0.25">
      <c r="A4" t="s">
        <v>5329</v>
      </c>
      <c r="B4" t="s">
        <v>5734</v>
      </c>
      <c r="E4" t="b">
        <v>1</v>
      </c>
    </row>
    <row r="5" spans="1:5" x14ac:dyDescent="0.25">
      <c r="A5" t="s">
        <v>5360</v>
      </c>
      <c r="B5" t="s">
        <v>5735</v>
      </c>
      <c r="E5" t="b">
        <v>1</v>
      </c>
    </row>
    <row r="6" spans="1:5" x14ac:dyDescent="0.25">
      <c r="A6" t="s">
        <v>5325</v>
      </c>
      <c r="B6" t="s">
        <v>5736</v>
      </c>
      <c r="E6" t="b">
        <v>1</v>
      </c>
    </row>
    <row r="7" spans="1:5" x14ac:dyDescent="0.25">
      <c r="A7" t="s">
        <v>5340</v>
      </c>
      <c r="B7" t="s">
        <v>5740</v>
      </c>
      <c r="E7" t="b">
        <v>1</v>
      </c>
    </row>
    <row r="8" spans="1:5" x14ac:dyDescent="0.25">
      <c r="A8" t="s">
        <v>5323</v>
      </c>
      <c r="B8" t="s">
        <v>5737</v>
      </c>
      <c r="E8" t="b">
        <v>1</v>
      </c>
    </row>
    <row r="9" spans="1:5" x14ac:dyDescent="0.25">
      <c r="A9" t="s">
        <v>5354</v>
      </c>
      <c r="B9" t="s">
        <v>5738</v>
      </c>
      <c r="E9" t="b">
        <v>1</v>
      </c>
    </row>
    <row r="10" spans="1:5" x14ac:dyDescent="0.25">
      <c r="A10" t="s">
        <v>5327</v>
      </c>
      <c r="B10" t="s">
        <v>5739</v>
      </c>
      <c r="E10"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A8452-E5A9-420C-A413-6AE53A451BC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5358</v>
      </c>
      <c r="B2" t="s">
        <v>5728</v>
      </c>
      <c r="E2" t="b">
        <v>1</v>
      </c>
    </row>
    <row r="3" spans="1:5" x14ac:dyDescent="0.25">
      <c r="A3" t="s">
        <v>5323</v>
      </c>
      <c r="B3" t="s">
        <v>5715</v>
      </c>
      <c r="E3" t="b">
        <v>1</v>
      </c>
    </row>
    <row r="4" spans="1:5" x14ac:dyDescent="0.25">
      <c r="A4" t="s">
        <v>5329</v>
      </c>
      <c r="B4" t="s">
        <v>5716</v>
      </c>
      <c r="E4" t="b">
        <v>1</v>
      </c>
    </row>
    <row r="5" spans="1:5" x14ac:dyDescent="0.25">
      <c r="A5" t="s">
        <v>5327</v>
      </c>
      <c r="B5" t="s">
        <v>5717</v>
      </c>
      <c r="E5" t="b">
        <v>1</v>
      </c>
    </row>
    <row r="6" spans="1:5" x14ac:dyDescent="0.25">
      <c r="A6" t="s">
        <v>5411</v>
      </c>
      <c r="B6" t="s">
        <v>5731</v>
      </c>
      <c r="E6" t="b">
        <v>1</v>
      </c>
    </row>
    <row r="7" spans="1:5" x14ac:dyDescent="0.25">
      <c r="A7" t="s">
        <v>5356</v>
      </c>
      <c r="B7" t="s">
        <v>5714</v>
      </c>
      <c r="E7" t="b">
        <v>1</v>
      </c>
    </row>
    <row r="8" spans="1:5" x14ac:dyDescent="0.25">
      <c r="A8" t="s">
        <v>5321</v>
      </c>
      <c r="B8" t="s">
        <v>5718</v>
      </c>
      <c r="E8" t="b">
        <v>1</v>
      </c>
    </row>
    <row r="9" spans="1:5" x14ac:dyDescent="0.25">
      <c r="A9" t="s">
        <v>5325</v>
      </c>
      <c r="B9" t="s">
        <v>5719</v>
      </c>
      <c r="E9" t="b">
        <v>1</v>
      </c>
    </row>
    <row r="10" spans="1:5" x14ac:dyDescent="0.25">
      <c r="A10" t="s">
        <v>5343</v>
      </c>
      <c r="B10" t="s">
        <v>5720</v>
      </c>
      <c r="E10" t="b">
        <v>1</v>
      </c>
    </row>
    <row r="11" spans="1:5" x14ac:dyDescent="0.25">
      <c r="A11" t="s">
        <v>5360</v>
      </c>
      <c r="B11" t="s">
        <v>5721</v>
      </c>
      <c r="E11" t="b">
        <v>1</v>
      </c>
    </row>
    <row r="12" spans="1:5" x14ac:dyDescent="0.25">
      <c r="A12" t="s">
        <v>5409</v>
      </c>
      <c r="B12" t="s">
        <v>5730</v>
      </c>
      <c r="E12" t="b">
        <v>1</v>
      </c>
    </row>
    <row r="13" spans="1:5" x14ac:dyDescent="0.25">
      <c r="A13" t="s">
        <v>5340</v>
      </c>
      <c r="B13" t="s">
        <v>5722</v>
      </c>
      <c r="E13" t="b">
        <v>1</v>
      </c>
    </row>
    <row r="14" spans="1:5" x14ac:dyDescent="0.25">
      <c r="A14" t="s">
        <v>5338</v>
      </c>
      <c r="B14" t="s">
        <v>5723</v>
      </c>
      <c r="E14" t="b">
        <v>1</v>
      </c>
    </row>
    <row r="15" spans="1:5" x14ac:dyDescent="0.25">
      <c r="A15" t="s">
        <v>5402</v>
      </c>
      <c r="B15" t="s">
        <v>5729</v>
      </c>
      <c r="E15" t="b">
        <v>1</v>
      </c>
    </row>
    <row r="16" spans="1:5" x14ac:dyDescent="0.25">
      <c r="A16" t="s">
        <v>5400</v>
      </c>
      <c r="B16" t="s">
        <v>5660</v>
      </c>
      <c r="E16" t="b">
        <v>1</v>
      </c>
    </row>
    <row r="17" spans="1:5" x14ac:dyDescent="0.25">
      <c r="A17" t="s">
        <v>5345</v>
      </c>
      <c r="B17" t="s">
        <v>5724</v>
      </c>
      <c r="E17" t="b">
        <v>1</v>
      </c>
    </row>
    <row r="18" spans="1:5" x14ac:dyDescent="0.25">
      <c r="A18" t="s">
        <v>5349</v>
      </c>
      <c r="B18" t="s">
        <v>5725</v>
      </c>
      <c r="E18" t="b">
        <v>1</v>
      </c>
    </row>
    <row r="19" spans="1:5" x14ac:dyDescent="0.25">
      <c r="A19" t="s">
        <v>5347</v>
      </c>
      <c r="B19" t="s">
        <v>5726</v>
      </c>
      <c r="E19" t="b">
        <v>1</v>
      </c>
    </row>
    <row r="20" spans="1:5" x14ac:dyDescent="0.25">
      <c r="A20" t="s">
        <v>5352</v>
      </c>
      <c r="B20" t="s">
        <v>5727</v>
      </c>
      <c r="E20"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7C83C-D001-4BC4-8221-A05FEB996815}">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2327</v>
      </c>
      <c r="B2" t="s">
        <v>5690</v>
      </c>
      <c r="E2" t="b">
        <v>1</v>
      </c>
    </row>
    <row r="3" spans="1:5" x14ac:dyDescent="0.25">
      <c r="A3" t="s">
        <v>5680</v>
      </c>
      <c r="B3" t="s">
        <v>5681</v>
      </c>
      <c r="E3" t="b">
        <v>1</v>
      </c>
    </row>
    <row r="4" spans="1:5" x14ac:dyDescent="0.25">
      <c r="A4" t="s">
        <v>4733</v>
      </c>
      <c r="B4" t="s">
        <v>5668</v>
      </c>
      <c r="E4" t="b">
        <v>1</v>
      </c>
    </row>
    <row r="5" spans="1:5" x14ac:dyDescent="0.25">
      <c r="A5" t="s">
        <v>2549</v>
      </c>
      <c r="B5" t="s">
        <v>5665</v>
      </c>
      <c r="E5" t="b">
        <v>1</v>
      </c>
    </row>
    <row r="6" spans="1:5" x14ac:dyDescent="0.25">
      <c r="A6" t="s">
        <v>5671</v>
      </c>
      <c r="B6" t="s">
        <v>5672</v>
      </c>
      <c r="E6" t="b">
        <v>1</v>
      </c>
    </row>
    <row r="7" spans="1:5" x14ac:dyDescent="0.25">
      <c r="A7" t="s">
        <v>1765</v>
      </c>
      <c r="B7" t="s">
        <v>5688</v>
      </c>
      <c r="E7" t="b">
        <v>1</v>
      </c>
    </row>
    <row r="8" spans="1:5" x14ac:dyDescent="0.25">
      <c r="A8" t="s">
        <v>2291</v>
      </c>
      <c r="B8" t="s">
        <v>5689</v>
      </c>
      <c r="E8" t="b">
        <v>1</v>
      </c>
    </row>
    <row r="9" spans="1:5" x14ac:dyDescent="0.25">
      <c r="A9" t="s">
        <v>5155</v>
      </c>
      <c r="B9" t="s">
        <v>5679</v>
      </c>
      <c r="E9" t="b">
        <v>1</v>
      </c>
    </row>
    <row r="10" spans="1:5" x14ac:dyDescent="0.25">
      <c r="A10" t="s">
        <v>327</v>
      </c>
      <c r="B10" t="s">
        <v>5678</v>
      </c>
      <c r="E10" t="b">
        <v>1</v>
      </c>
    </row>
    <row r="11" spans="1:5" x14ac:dyDescent="0.25">
      <c r="A11" t="s">
        <v>2017</v>
      </c>
      <c r="B11" t="s">
        <v>5687</v>
      </c>
      <c r="E11" t="b">
        <v>1</v>
      </c>
    </row>
    <row r="12" spans="1:5" x14ac:dyDescent="0.25">
      <c r="A12" t="s">
        <v>4605</v>
      </c>
      <c r="B12" t="s">
        <v>5676</v>
      </c>
      <c r="E12" t="b">
        <v>1</v>
      </c>
    </row>
    <row r="13" spans="1:5" x14ac:dyDescent="0.25">
      <c r="A13" t="s">
        <v>4319</v>
      </c>
      <c r="B13" t="s">
        <v>5691</v>
      </c>
      <c r="E13" t="b">
        <v>1</v>
      </c>
    </row>
    <row r="14" spans="1:5" x14ac:dyDescent="0.25">
      <c r="A14" t="s">
        <v>4165</v>
      </c>
      <c r="B14" t="s">
        <v>5686</v>
      </c>
      <c r="E14" t="b">
        <v>1</v>
      </c>
    </row>
    <row r="15" spans="1:5" x14ac:dyDescent="0.25">
      <c r="A15" t="s">
        <v>1463</v>
      </c>
      <c r="B15" t="s">
        <v>5666</v>
      </c>
      <c r="E15" t="b">
        <v>1</v>
      </c>
    </row>
    <row r="16" spans="1:5" x14ac:dyDescent="0.25">
      <c r="A16" t="s">
        <v>5684</v>
      </c>
      <c r="B16" t="s">
        <v>5685</v>
      </c>
      <c r="E16" t="b">
        <v>1</v>
      </c>
    </row>
    <row r="17" spans="1:5" x14ac:dyDescent="0.25">
      <c r="A17" t="s">
        <v>2989</v>
      </c>
      <c r="B17" t="s">
        <v>5675</v>
      </c>
      <c r="E17" t="b">
        <v>1</v>
      </c>
    </row>
    <row r="18" spans="1:5" x14ac:dyDescent="0.25">
      <c r="A18" t="s">
        <v>2451</v>
      </c>
      <c r="B18" t="s">
        <v>5692</v>
      </c>
      <c r="E18" t="b">
        <v>1</v>
      </c>
    </row>
    <row r="19" spans="1:5" x14ac:dyDescent="0.25">
      <c r="A19" t="s">
        <v>5682</v>
      </c>
      <c r="B19" t="s">
        <v>5683</v>
      </c>
      <c r="E19" t="b">
        <v>1</v>
      </c>
    </row>
    <row r="20" spans="1:5" x14ac:dyDescent="0.25">
      <c r="A20" t="s">
        <v>5673</v>
      </c>
      <c r="B20" t="s">
        <v>5674</v>
      </c>
      <c r="E20" t="b">
        <v>1</v>
      </c>
    </row>
    <row r="21" spans="1:5" x14ac:dyDescent="0.25">
      <c r="A21" t="s">
        <v>4953</v>
      </c>
      <c r="B21" t="s">
        <v>5677</v>
      </c>
      <c r="E21" t="b">
        <v>1</v>
      </c>
    </row>
    <row r="22" spans="1:5" x14ac:dyDescent="0.25">
      <c r="A22" t="s">
        <v>1209</v>
      </c>
      <c r="B22" t="s">
        <v>5669</v>
      </c>
      <c r="E22" t="b">
        <v>1</v>
      </c>
    </row>
    <row r="23" spans="1:5" x14ac:dyDescent="0.25">
      <c r="A23" t="s">
        <v>3237</v>
      </c>
      <c r="B23" t="s">
        <v>5667</v>
      </c>
      <c r="E23" t="b">
        <v>1</v>
      </c>
    </row>
    <row r="24" spans="1:5" x14ac:dyDescent="0.25">
      <c r="A24" t="s">
        <v>5327</v>
      </c>
      <c r="B24" t="s">
        <v>5562</v>
      </c>
      <c r="E24" t="b">
        <v>1</v>
      </c>
    </row>
    <row r="25" spans="1:5" x14ac:dyDescent="0.25">
      <c r="A25" t="s">
        <v>5435</v>
      </c>
      <c r="B25" t="s">
        <v>5592</v>
      </c>
      <c r="E25" t="b">
        <v>1</v>
      </c>
    </row>
    <row r="26" spans="1:5" x14ac:dyDescent="0.25">
      <c r="A26" t="s">
        <v>963</v>
      </c>
      <c r="B26" t="s">
        <v>5695</v>
      </c>
      <c r="E26" t="b">
        <v>1</v>
      </c>
    </row>
    <row r="27" spans="1:5" x14ac:dyDescent="0.25">
      <c r="A27" t="s">
        <v>595</v>
      </c>
      <c r="B27" t="s">
        <v>5670</v>
      </c>
      <c r="E27" t="b">
        <v>1</v>
      </c>
    </row>
    <row r="28" spans="1:5" x14ac:dyDescent="0.25">
      <c r="A28" t="s">
        <v>4299</v>
      </c>
      <c r="B28" t="s">
        <v>5664</v>
      </c>
      <c r="E28" t="b">
        <v>1</v>
      </c>
    </row>
    <row r="29" spans="1:5" x14ac:dyDescent="0.25">
      <c r="A29" t="s">
        <v>5437</v>
      </c>
      <c r="B29" t="s">
        <v>5593</v>
      </c>
      <c r="E29" t="b">
        <v>1</v>
      </c>
    </row>
    <row r="30" spans="1:5" x14ac:dyDescent="0.25">
      <c r="A30" t="s">
        <v>5321</v>
      </c>
      <c r="B30" t="s">
        <v>5563</v>
      </c>
      <c r="E30" t="b">
        <v>1</v>
      </c>
    </row>
    <row r="31" spans="1:5" x14ac:dyDescent="0.25">
      <c r="A31" t="s">
        <v>3007</v>
      </c>
      <c r="B31" t="s">
        <v>5705</v>
      </c>
      <c r="E31" t="b">
        <v>1</v>
      </c>
    </row>
    <row r="32" spans="1:5" x14ac:dyDescent="0.25">
      <c r="A32" t="s">
        <v>5446</v>
      </c>
      <c r="B32" t="s">
        <v>5594</v>
      </c>
      <c r="E32" t="b">
        <v>1</v>
      </c>
    </row>
    <row r="33" spans="1:5" x14ac:dyDescent="0.25">
      <c r="A33" t="s">
        <v>5325</v>
      </c>
      <c r="B33" t="s">
        <v>5564</v>
      </c>
      <c r="E33" t="b">
        <v>1</v>
      </c>
    </row>
    <row r="34" spans="1:5" x14ac:dyDescent="0.25">
      <c r="A34" t="s">
        <v>5449</v>
      </c>
      <c r="B34" t="s">
        <v>5595</v>
      </c>
      <c r="E34" t="b">
        <v>1</v>
      </c>
    </row>
    <row r="35" spans="1:5" x14ac:dyDescent="0.25">
      <c r="A35" t="s">
        <v>5451</v>
      </c>
      <c r="B35" t="s">
        <v>5596</v>
      </c>
      <c r="E35" t="b">
        <v>1</v>
      </c>
    </row>
    <row r="36" spans="1:5" x14ac:dyDescent="0.25">
      <c r="A36" t="s">
        <v>5453</v>
      </c>
      <c r="B36" t="s">
        <v>5597</v>
      </c>
      <c r="E36" t="b">
        <v>1</v>
      </c>
    </row>
    <row r="37" spans="1:5" x14ac:dyDescent="0.25">
      <c r="A37" t="s">
        <v>5354</v>
      </c>
      <c r="B37" t="s">
        <v>5565</v>
      </c>
      <c r="E37" t="b">
        <v>1</v>
      </c>
    </row>
    <row r="38" spans="1:5" x14ac:dyDescent="0.25">
      <c r="A38" t="s">
        <v>3151</v>
      </c>
      <c r="B38" t="s">
        <v>5598</v>
      </c>
      <c r="E38" t="b">
        <v>1</v>
      </c>
    </row>
    <row r="39" spans="1:5" x14ac:dyDescent="0.25">
      <c r="A39" t="s">
        <v>4201</v>
      </c>
      <c r="B39" t="s">
        <v>5599</v>
      </c>
      <c r="E39" t="b">
        <v>1</v>
      </c>
    </row>
    <row r="40" spans="1:5" x14ac:dyDescent="0.25">
      <c r="A40" t="s">
        <v>677</v>
      </c>
      <c r="B40" t="s">
        <v>5600</v>
      </c>
      <c r="E40" t="b">
        <v>1</v>
      </c>
    </row>
    <row r="41" spans="1:5" x14ac:dyDescent="0.25">
      <c r="A41" t="s">
        <v>5343</v>
      </c>
      <c r="B41" t="s">
        <v>5566</v>
      </c>
      <c r="E41" t="b">
        <v>1</v>
      </c>
    </row>
    <row r="42" spans="1:5" x14ac:dyDescent="0.25">
      <c r="A42" t="s">
        <v>5329</v>
      </c>
      <c r="B42" t="s">
        <v>5561</v>
      </c>
      <c r="E42" t="b">
        <v>1</v>
      </c>
    </row>
    <row r="43" spans="1:5" x14ac:dyDescent="0.25">
      <c r="A43" t="s">
        <v>3013</v>
      </c>
      <c r="B43" t="s">
        <v>5661</v>
      </c>
      <c r="E43" t="b">
        <v>1</v>
      </c>
    </row>
    <row r="44" spans="1:5" x14ac:dyDescent="0.25">
      <c r="A44" t="s">
        <v>1951</v>
      </c>
      <c r="B44" t="s">
        <v>5601</v>
      </c>
      <c r="E44" t="b">
        <v>1</v>
      </c>
    </row>
    <row r="45" spans="1:5" x14ac:dyDescent="0.25">
      <c r="A45" t="s">
        <v>5360</v>
      </c>
      <c r="B45" t="s">
        <v>5567</v>
      </c>
      <c r="E45" t="b">
        <v>1</v>
      </c>
    </row>
    <row r="46" spans="1:5" x14ac:dyDescent="0.25">
      <c r="A46" t="s">
        <v>5340</v>
      </c>
      <c r="B46" t="s">
        <v>5568</v>
      </c>
      <c r="E46" t="b">
        <v>1</v>
      </c>
    </row>
    <row r="47" spans="1:5" x14ac:dyDescent="0.25">
      <c r="A47" t="s">
        <v>5338</v>
      </c>
      <c r="B47" t="s">
        <v>5569</v>
      </c>
      <c r="E47" t="b">
        <v>1</v>
      </c>
    </row>
    <row r="48" spans="1:5" x14ac:dyDescent="0.25">
      <c r="A48" t="s">
        <v>5345</v>
      </c>
      <c r="B48" t="s">
        <v>5570</v>
      </c>
      <c r="E48" t="b">
        <v>1</v>
      </c>
    </row>
    <row r="49" spans="1:5" x14ac:dyDescent="0.25">
      <c r="A49" t="s">
        <v>853</v>
      </c>
      <c r="B49" t="s">
        <v>5711</v>
      </c>
      <c r="E49" t="b">
        <v>1</v>
      </c>
    </row>
    <row r="50" spans="1:5" x14ac:dyDescent="0.25">
      <c r="A50" t="s">
        <v>5462</v>
      </c>
      <c r="B50" t="s">
        <v>5602</v>
      </c>
      <c r="E50" t="b">
        <v>1</v>
      </c>
    </row>
    <row r="51" spans="1:5" x14ac:dyDescent="0.25">
      <c r="A51" t="s">
        <v>5696</v>
      </c>
      <c r="B51" t="s">
        <v>5697</v>
      </c>
      <c r="E51" t="b">
        <v>1</v>
      </c>
    </row>
    <row r="52" spans="1:5" x14ac:dyDescent="0.25">
      <c r="A52" t="s">
        <v>5301</v>
      </c>
      <c r="B52" t="s">
        <v>5603</v>
      </c>
      <c r="E52" t="b">
        <v>1</v>
      </c>
    </row>
    <row r="53" spans="1:5" x14ac:dyDescent="0.25">
      <c r="A53" t="s">
        <v>2673</v>
      </c>
      <c r="B53" t="s">
        <v>5604</v>
      </c>
      <c r="E53" t="b">
        <v>1</v>
      </c>
    </row>
    <row r="54" spans="1:5" x14ac:dyDescent="0.25">
      <c r="A54" t="s">
        <v>2703</v>
      </c>
      <c r="B54" t="s">
        <v>5709</v>
      </c>
      <c r="E54" t="b">
        <v>1</v>
      </c>
    </row>
    <row r="55" spans="1:5" x14ac:dyDescent="0.25">
      <c r="A55" t="s">
        <v>4145</v>
      </c>
      <c r="B55" t="s">
        <v>5605</v>
      </c>
      <c r="E55" t="b">
        <v>1</v>
      </c>
    </row>
    <row r="56" spans="1:5" x14ac:dyDescent="0.25">
      <c r="A56" t="s">
        <v>2513</v>
      </c>
      <c r="B56" t="s">
        <v>5606</v>
      </c>
      <c r="E56" t="b">
        <v>1</v>
      </c>
    </row>
    <row r="57" spans="1:5" x14ac:dyDescent="0.25">
      <c r="A57" t="s">
        <v>4079</v>
      </c>
      <c r="B57" t="s">
        <v>5607</v>
      </c>
      <c r="E57" t="b">
        <v>1</v>
      </c>
    </row>
    <row r="58" spans="1:5" x14ac:dyDescent="0.25">
      <c r="A58" t="s">
        <v>317</v>
      </c>
      <c r="B58" t="s">
        <v>5608</v>
      </c>
      <c r="E58" t="b">
        <v>1</v>
      </c>
    </row>
    <row r="59" spans="1:5" x14ac:dyDescent="0.25">
      <c r="A59" t="s">
        <v>2357</v>
      </c>
      <c r="B59" t="s">
        <v>5706</v>
      </c>
      <c r="E59" t="b">
        <v>1</v>
      </c>
    </row>
    <row r="60" spans="1:5" x14ac:dyDescent="0.25">
      <c r="A60" t="s">
        <v>5349</v>
      </c>
      <c r="B60" t="s">
        <v>5571</v>
      </c>
      <c r="E60" t="b">
        <v>1</v>
      </c>
    </row>
    <row r="61" spans="1:5" x14ac:dyDescent="0.25">
      <c r="A61" t="s">
        <v>2103</v>
      </c>
      <c r="B61" t="s">
        <v>5708</v>
      </c>
      <c r="E61" t="b">
        <v>1</v>
      </c>
    </row>
    <row r="62" spans="1:5" x14ac:dyDescent="0.25">
      <c r="A62" t="s">
        <v>4161</v>
      </c>
      <c r="B62" t="s">
        <v>5609</v>
      </c>
      <c r="E62" t="b">
        <v>1</v>
      </c>
    </row>
    <row r="63" spans="1:5" x14ac:dyDescent="0.25">
      <c r="A63" t="s">
        <v>1385</v>
      </c>
      <c r="B63" t="s">
        <v>5610</v>
      </c>
      <c r="E63" t="b">
        <v>1</v>
      </c>
    </row>
    <row r="64" spans="1:5" x14ac:dyDescent="0.25">
      <c r="A64" t="s">
        <v>2301</v>
      </c>
      <c r="B64" t="s">
        <v>5611</v>
      </c>
      <c r="E64" t="b">
        <v>1</v>
      </c>
    </row>
    <row r="65" spans="1:5" x14ac:dyDescent="0.25">
      <c r="A65" t="s">
        <v>5469</v>
      </c>
      <c r="B65" t="s">
        <v>5612</v>
      </c>
      <c r="E65" t="b">
        <v>1</v>
      </c>
    </row>
    <row r="66" spans="1:5" x14ac:dyDescent="0.25">
      <c r="A66" t="s">
        <v>745</v>
      </c>
      <c r="B66" t="s">
        <v>5613</v>
      </c>
      <c r="E66" t="b">
        <v>1</v>
      </c>
    </row>
    <row r="67" spans="1:5" x14ac:dyDescent="0.25">
      <c r="A67" t="s">
        <v>5245</v>
      </c>
      <c r="B67" t="s">
        <v>5614</v>
      </c>
      <c r="E67" t="b">
        <v>1</v>
      </c>
    </row>
    <row r="68" spans="1:5" x14ac:dyDescent="0.25">
      <c r="A68" t="s">
        <v>3039</v>
      </c>
      <c r="B68" t="s">
        <v>5615</v>
      </c>
      <c r="E68" t="b">
        <v>1</v>
      </c>
    </row>
    <row r="69" spans="1:5" x14ac:dyDescent="0.25">
      <c r="A69" t="s">
        <v>1257</v>
      </c>
      <c r="B69" t="s">
        <v>5616</v>
      </c>
      <c r="E69" t="b">
        <v>1</v>
      </c>
    </row>
    <row r="70" spans="1:5" x14ac:dyDescent="0.25">
      <c r="A70" t="s">
        <v>2013</v>
      </c>
      <c r="B70" t="s">
        <v>5662</v>
      </c>
      <c r="E70" t="b">
        <v>1</v>
      </c>
    </row>
    <row r="71" spans="1:5" x14ac:dyDescent="0.25">
      <c r="A71" t="s">
        <v>575</v>
      </c>
      <c r="B71" t="s">
        <v>5699</v>
      </c>
      <c r="E71" t="b">
        <v>1</v>
      </c>
    </row>
    <row r="72" spans="1:5" x14ac:dyDescent="0.25">
      <c r="A72" t="s">
        <v>5303</v>
      </c>
      <c r="B72" t="s">
        <v>5663</v>
      </c>
      <c r="E72" t="b">
        <v>1</v>
      </c>
    </row>
    <row r="73" spans="1:5" x14ac:dyDescent="0.25">
      <c r="A73" t="s">
        <v>2587</v>
      </c>
      <c r="B73" t="s">
        <v>5714</v>
      </c>
      <c r="E73" t="b">
        <v>1</v>
      </c>
    </row>
    <row r="74" spans="1:5" x14ac:dyDescent="0.25">
      <c r="A74" t="s">
        <v>5384</v>
      </c>
      <c r="B74" t="s">
        <v>5617</v>
      </c>
      <c r="E74" t="b">
        <v>1</v>
      </c>
    </row>
    <row r="75" spans="1:5" x14ac:dyDescent="0.25">
      <c r="A75" t="s">
        <v>5347</v>
      </c>
      <c r="B75" t="s">
        <v>5572</v>
      </c>
      <c r="E75" t="b">
        <v>1</v>
      </c>
    </row>
    <row r="76" spans="1:5" x14ac:dyDescent="0.25">
      <c r="A76" t="s">
        <v>3759</v>
      </c>
      <c r="B76" t="s">
        <v>5618</v>
      </c>
      <c r="E76" t="b">
        <v>1</v>
      </c>
    </row>
    <row r="77" spans="1:5" x14ac:dyDescent="0.25">
      <c r="A77" t="s">
        <v>3619</v>
      </c>
      <c r="B77" t="s">
        <v>5619</v>
      </c>
      <c r="E77" t="b">
        <v>1</v>
      </c>
    </row>
    <row r="78" spans="1:5" x14ac:dyDescent="0.25">
      <c r="A78" t="s">
        <v>5352</v>
      </c>
      <c r="B78" t="s">
        <v>5573</v>
      </c>
      <c r="E78" t="b">
        <v>1</v>
      </c>
    </row>
    <row r="79" spans="1:5" x14ac:dyDescent="0.25">
      <c r="A79" t="s">
        <v>5389</v>
      </c>
      <c r="B79" t="s">
        <v>5620</v>
      </c>
      <c r="E79" t="b">
        <v>1</v>
      </c>
    </row>
    <row r="80" spans="1:5" x14ac:dyDescent="0.25">
      <c r="A80" t="s">
        <v>2539</v>
      </c>
      <c r="B80" t="s">
        <v>5621</v>
      </c>
      <c r="E80" t="b">
        <v>1</v>
      </c>
    </row>
    <row r="81" spans="1:5" x14ac:dyDescent="0.25">
      <c r="A81" t="s">
        <v>775</v>
      </c>
      <c r="B81" t="s">
        <v>5702</v>
      </c>
      <c r="E81" t="b">
        <v>1</v>
      </c>
    </row>
    <row r="82" spans="1:5" x14ac:dyDescent="0.25">
      <c r="A82" t="s">
        <v>4055</v>
      </c>
      <c r="B82" t="s">
        <v>5622</v>
      </c>
      <c r="E82" t="b">
        <v>1</v>
      </c>
    </row>
    <row r="83" spans="1:5" x14ac:dyDescent="0.25">
      <c r="A83" t="s">
        <v>1031</v>
      </c>
      <c r="B83" t="s">
        <v>5623</v>
      </c>
      <c r="E83" t="b">
        <v>1</v>
      </c>
    </row>
    <row r="84" spans="1:5" x14ac:dyDescent="0.25">
      <c r="A84" t="s">
        <v>5335</v>
      </c>
      <c r="B84" t="s">
        <v>5574</v>
      </c>
      <c r="E84" t="b">
        <v>1</v>
      </c>
    </row>
    <row r="85" spans="1:5" x14ac:dyDescent="0.25">
      <c r="A85" t="s">
        <v>5358</v>
      </c>
      <c r="B85" t="s">
        <v>5575</v>
      </c>
      <c r="E85" t="b">
        <v>1</v>
      </c>
    </row>
    <row r="86" spans="1:5" x14ac:dyDescent="0.25">
      <c r="A86" t="s">
        <v>5356</v>
      </c>
      <c r="B86" t="s">
        <v>5576</v>
      </c>
      <c r="E86" t="b">
        <v>1</v>
      </c>
    </row>
    <row r="87" spans="1:5" x14ac:dyDescent="0.25">
      <c r="A87" t="s">
        <v>1289</v>
      </c>
      <c r="B87" t="s">
        <v>5624</v>
      </c>
      <c r="E87" t="b">
        <v>1</v>
      </c>
    </row>
    <row r="88" spans="1:5" x14ac:dyDescent="0.25">
      <c r="A88" t="s">
        <v>773</v>
      </c>
      <c r="B88" t="s">
        <v>5703</v>
      </c>
      <c r="E88" t="b">
        <v>1</v>
      </c>
    </row>
    <row r="89" spans="1:5" x14ac:dyDescent="0.25">
      <c r="A89" t="s">
        <v>5362</v>
      </c>
      <c r="B89" t="s">
        <v>5577</v>
      </c>
      <c r="E89" t="b">
        <v>1</v>
      </c>
    </row>
    <row r="90" spans="1:5" x14ac:dyDescent="0.25">
      <c r="A90" t="s">
        <v>1433</v>
      </c>
      <c r="B90" t="s">
        <v>5698</v>
      </c>
      <c r="E90" t="b">
        <v>1</v>
      </c>
    </row>
    <row r="91" spans="1:5" x14ac:dyDescent="0.25">
      <c r="A91" t="s">
        <v>2757</v>
      </c>
      <c r="B91" t="s">
        <v>5625</v>
      </c>
      <c r="E91" t="b">
        <v>1</v>
      </c>
    </row>
    <row r="92" spans="1:5" x14ac:dyDescent="0.25">
      <c r="A92" t="s">
        <v>5400</v>
      </c>
      <c r="B92" t="s">
        <v>5578</v>
      </c>
      <c r="E92" t="b">
        <v>1</v>
      </c>
    </row>
    <row r="93" spans="1:5" x14ac:dyDescent="0.25">
      <c r="A93" t="s">
        <v>1809</v>
      </c>
      <c r="B93" t="s">
        <v>5712</v>
      </c>
      <c r="E93" t="b">
        <v>1</v>
      </c>
    </row>
    <row r="94" spans="1:5" x14ac:dyDescent="0.25">
      <c r="A94" t="s">
        <v>5402</v>
      </c>
      <c r="B94" t="s">
        <v>5579</v>
      </c>
      <c r="E94" t="b">
        <v>1</v>
      </c>
    </row>
    <row r="95" spans="1:5" x14ac:dyDescent="0.25">
      <c r="A95" t="s">
        <v>2229</v>
      </c>
      <c r="B95" t="s">
        <v>5626</v>
      </c>
      <c r="E95" t="b">
        <v>1</v>
      </c>
    </row>
    <row r="96" spans="1:5" x14ac:dyDescent="0.25">
      <c r="A96" t="s">
        <v>1667</v>
      </c>
      <c r="B96" t="s">
        <v>5627</v>
      </c>
      <c r="E96" t="b">
        <v>1</v>
      </c>
    </row>
    <row r="97" spans="1:5" x14ac:dyDescent="0.25">
      <c r="A97" t="s">
        <v>1981</v>
      </c>
      <c r="B97" t="s">
        <v>5628</v>
      </c>
      <c r="E97" t="b">
        <v>1</v>
      </c>
    </row>
    <row r="98" spans="1:5" x14ac:dyDescent="0.25">
      <c r="A98" t="s">
        <v>5404</v>
      </c>
      <c r="B98" t="s">
        <v>5580</v>
      </c>
      <c r="E98" t="b">
        <v>1</v>
      </c>
    </row>
    <row r="99" spans="1:5" x14ac:dyDescent="0.25">
      <c r="A99" t="s">
        <v>597</v>
      </c>
      <c r="B99" t="s">
        <v>5660</v>
      </c>
      <c r="E99" t="b">
        <v>1</v>
      </c>
    </row>
    <row r="100" spans="1:5" x14ac:dyDescent="0.25">
      <c r="A100" t="s">
        <v>3833</v>
      </c>
      <c r="B100" t="s">
        <v>5629</v>
      </c>
      <c r="E100" t="b">
        <v>1</v>
      </c>
    </row>
    <row r="101" spans="1:5" x14ac:dyDescent="0.25">
      <c r="A101" t="s">
        <v>3731</v>
      </c>
      <c r="B101" t="s">
        <v>5630</v>
      </c>
      <c r="E101" t="b">
        <v>1</v>
      </c>
    </row>
    <row r="102" spans="1:5" x14ac:dyDescent="0.25">
      <c r="A102" t="s">
        <v>2331</v>
      </c>
      <c r="B102" t="s">
        <v>5694</v>
      </c>
      <c r="E102" t="b">
        <v>1</v>
      </c>
    </row>
    <row r="103" spans="1:5" x14ac:dyDescent="0.25">
      <c r="A103" t="s">
        <v>565</v>
      </c>
      <c r="B103" t="s">
        <v>5631</v>
      </c>
      <c r="E103" t="b">
        <v>1</v>
      </c>
    </row>
    <row r="104" spans="1:5" x14ac:dyDescent="0.25">
      <c r="A104" t="s">
        <v>533</v>
      </c>
      <c r="B104" t="s">
        <v>5632</v>
      </c>
      <c r="E104" t="b">
        <v>1</v>
      </c>
    </row>
    <row r="105" spans="1:5" x14ac:dyDescent="0.25">
      <c r="A105" t="s">
        <v>5409</v>
      </c>
      <c r="B105" t="s">
        <v>5581</v>
      </c>
      <c r="E105" t="b">
        <v>1</v>
      </c>
    </row>
    <row r="106" spans="1:5" x14ac:dyDescent="0.25">
      <c r="A106" t="s">
        <v>2905</v>
      </c>
      <c r="B106" t="s">
        <v>5633</v>
      </c>
      <c r="E106" t="b">
        <v>1</v>
      </c>
    </row>
    <row r="107" spans="1:5" x14ac:dyDescent="0.25">
      <c r="A107" t="s">
        <v>5239</v>
      </c>
      <c r="B107" t="s">
        <v>5634</v>
      </c>
      <c r="E107" t="b">
        <v>1</v>
      </c>
    </row>
    <row r="108" spans="1:5" x14ac:dyDescent="0.25">
      <c r="A108" t="s">
        <v>1897</v>
      </c>
      <c r="B108" t="s">
        <v>5635</v>
      </c>
      <c r="E108" t="b">
        <v>1</v>
      </c>
    </row>
    <row r="109" spans="1:5" x14ac:dyDescent="0.25">
      <c r="A109" t="s">
        <v>1891</v>
      </c>
      <c r="B109" t="s">
        <v>5636</v>
      </c>
      <c r="E109" t="b">
        <v>1</v>
      </c>
    </row>
    <row r="110" spans="1:5" x14ac:dyDescent="0.25">
      <c r="A110" t="s">
        <v>3659</v>
      </c>
      <c r="B110" t="s">
        <v>5637</v>
      </c>
      <c r="E110" t="b">
        <v>1</v>
      </c>
    </row>
    <row r="111" spans="1:5" x14ac:dyDescent="0.25">
      <c r="A111" t="s">
        <v>2883</v>
      </c>
      <c r="B111" t="s">
        <v>5713</v>
      </c>
      <c r="E111" t="b">
        <v>1</v>
      </c>
    </row>
    <row r="112" spans="1:5" x14ac:dyDescent="0.25">
      <c r="A112" t="s">
        <v>5416</v>
      </c>
      <c r="B112" t="s">
        <v>5584</v>
      </c>
      <c r="E112" t="b">
        <v>1</v>
      </c>
    </row>
    <row r="113" spans="1:5" x14ac:dyDescent="0.25">
      <c r="A113" t="s">
        <v>5459</v>
      </c>
      <c r="B113" t="s">
        <v>5638</v>
      </c>
      <c r="E113" t="b">
        <v>1</v>
      </c>
    </row>
    <row r="114" spans="1:5" x14ac:dyDescent="0.25">
      <c r="A114" t="s">
        <v>1041</v>
      </c>
      <c r="B114" t="s">
        <v>5707</v>
      </c>
      <c r="E114" t="b">
        <v>1</v>
      </c>
    </row>
    <row r="115" spans="1:5" x14ac:dyDescent="0.25">
      <c r="A115" t="s">
        <v>333</v>
      </c>
      <c r="B115" t="s">
        <v>5639</v>
      </c>
      <c r="E115" t="b">
        <v>1</v>
      </c>
    </row>
    <row r="116" spans="1:5" x14ac:dyDescent="0.25">
      <c r="A116" t="s">
        <v>2151</v>
      </c>
      <c r="B116" t="s">
        <v>5640</v>
      </c>
      <c r="E116" t="b">
        <v>1</v>
      </c>
    </row>
    <row r="117" spans="1:5" x14ac:dyDescent="0.25">
      <c r="A117" t="s">
        <v>3753</v>
      </c>
      <c r="B117" t="s">
        <v>5641</v>
      </c>
      <c r="E117" t="b">
        <v>1</v>
      </c>
    </row>
    <row r="118" spans="1:5" x14ac:dyDescent="0.25">
      <c r="A118" t="s">
        <v>3129</v>
      </c>
      <c r="B118" t="s">
        <v>5642</v>
      </c>
      <c r="E118" t="b">
        <v>1</v>
      </c>
    </row>
    <row r="119" spans="1:5" x14ac:dyDescent="0.25">
      <c r="A119" t="s">
        <v>2901</v>
      </c>
      <c r="B119" t="s">
        <v>5643</v>
      </c>
      <c r="E119" t="b">
        <v>1</v>
      </c>
    </row>
    <row r="120" spans="1:5" x14ac:dyDescent="0.25">
      <c r="A120" t="s">
        <v>5411</v>
      </c>
      <c r="B120" t="s">
        <v>5582</v>
      </c>
      <c r="E120" t="b">
        <v>1</v>
      </c>
    </row>
    <row r="121" spans="1:5" x14ac:dyDescent="0.25">
      <c r="A121" t="s">
        <v>5414</v>
      </c>
      <c r="B121" t="s">
        <v>5583</v>
      </c>
      <c r="E121" t="b">
        <v>1</v>
      </c>
    </row>
    <row r="122" spans="1:5" x14ac:dyDescent="0.25">
      <c r="A122" t="s">
        <v>4681</v>
      </c>
      <c r="B122" t="s">
        <v>5644</v>
      </c>
      <c r="E122" t="b">
        <v>1</v>
      </c>
    </row>
    <row r="123" spans="1:5" x14ac:dyDescent="0.25">
      <c r="A123" t="s">
        <v>5420</v>
      </c>
      <c r="B123" t="s">
        <v>5585</v>
      </c>
      <c r="E123" t="b">
        <v>1</v>
      </c>
    </row>
    <row r="124" spans="1:5" x14ac:dyDescent="0.25">
      <c r="A124" t="s">
        <v>5422</v>
      </c>
      <c r="B124" t="s">
        <v>5586</v>
      </c>
      <c r="E124" t="b">
        <v>1</v>
      </c>
    </row>
    <row r="125" spans="1:5" x14ac:dyDescent="0.25">
      <c r="A125" t="s">
        <v>3663</v>
      </c>
      <c r="B125" t="s">
        <v>5645</v>
      </c>
      <c r="E125" t="b">
        <v>1</v>
      </c>
    </row>
    <row r="126" spans="1:5" x14ac:dyDescent="0.25">
      <c r="A126" t="s">
        <v>5425</v>
      </c>
      <c r="B126" t="s">
        <v>5587</v>
      </c>
      <c r="E126" t="b">
        <v>1</v>
      </c>
    </row>
    <row r="127" spans="1:5" x14ac:dyDescent="0.25">
      <c r="A127" t="s">
        <v>1451</v>
      </c>
      <c r="B127" t="s">
        <v>5646</v>
      </c>
      <c r="E127" t="b">
        <v>1</v>
      </c>
    </row>
    <row r="128" spans="1:5" x14ac:dyDescent="0.25">
      <c r="A128" t="s">
        <v>1411</v>
      </c>
      <c r="B128" t="s">
        <v>5704</v>
      </c>
      <c r="E128" t="b">
        <v>1</v>
      </c>
    </row>
    <row r="129" spans="1:5" x14ac:dyDescent="0.25">
      <c r="A129" t="s">
        <v>3661</v>
      </c>
      <c r="B129" t="s">
        <v>5647</v>
      </c>
      <c r="E129" t="b">
        <v>1</v>
      </c>
    </row>
    <row r="130" spans="1:5" x14ac:dyDescent="0.25">
      <c r="A130" t="s">
        <v>5043</v>
      </c>
      <c r="B130" t="s">
        <v>5648</v>
      </c>
      <c r="E130" t="b">
        <v>1</v>
      </c>
    </row>
    <row r="131" spans="1:5" x14ac:dyDescent="0.25">
      <c r="A131" t="s">
        <v>5005</v>
      </c>
      <c r="B131" t="s">
        <v>5649</v>
      </c>
      <c r="E131" t="b">
        <v>1</v>
      </c>
    </row>
    <row r="132" spans="1:5" x14ac:dyDescent="0.25">
      <c r="A132" t="s">
        <v>5427</v>
      </c>
      <c r="B132" t="s">
        <v>5588</v>
      </c>
      <c r="E132" t="b">
        <v>1</v>
      </c>
    </row>
    <row r="133" spans="1:5" x14ac:dyDescent="0.25">
      <c r="A133" t="s">
        <v>4817</v>
      </c>
      <c r="B133" t="s">
        <v>5650</v>
      </c>
      <c r="E133" t="b">
        <v>1</v>
      </c>
    </row>
    <row r="134" spans="1:5" x14ac:dyDescent="0.25">
      <c r="A134" t="s">
        <v>5651</v>
      </c>
      <c r="B134" t="s">
        <v>5652</v>
      </c>
      <c r="E134" t="b">
        <v>1</v>
      </c>
    </row>
    <row r="135" spans="1:5" x14ac:dyDescent="0.25">
      <c r="A135" t="s">
        <v>229</v>
      </c>
      <c r="B135" t="s">
        <v>5653</v>
      </c>
      <c r="E135" t="b">
        <v>1</v>
      </c>
    </row>
    <row r="136" spans="1:5" x14ac:dyDescent="0.25">
      <c r="A136" t="s">
        <v>5323</v>
      </c>
      <c r="B136" t="s">
        <v>5560</v>
      </c>
      <c r="E136" t="b">
        <v>1</v>
      </c>
    </row>
    <row r="137" spans="1:5" x14ac:dyDescent="0.25">
      <c r="A137" t="s">
        <v>5700</v>
      </c>
      <c r="B137" t="s">
        <v>5701</v>
      </c>
      <c r="E137" t="b">
        <v>1</v>
      </c>
    </row>
    <row r="138" spans="1:5" x14ac:dyDescent="0.25">
      <c r="A138" t="s">
        <v>5429</v>
      </c>
      <c r="B138" t="s">
        <v>5589</v>
      </c>
      <c r="E138" t="b">
        <v>1</v>
      </c>
    </row>
    <row r="139" spans="1:5" x14ac:dyDescent="0.25">
      <c r="A139" t="s">
        <v>2217</v>
      </c>
      <c r="B139" t="s">
        <v>5654</v>
      </c>
      <c r="E139" t="b">
        <v>1</v>
      </c>
    </row>
    <row r="140" spans="1:5" x14ac:dyDescent="0.25">
      <c r="A140" t="s">
        <v>5431</v>
      </c>
      <c r="B140" t="s">
        <v>5590</v>
      </c>
      <c r="E140" t="b">
        <v>1</v>
      </c>
    </row>
    <row r="141" spans="1:5" x14ac:dyDescent="0.25">
      <c r="A141" t="s">
        <v>4829</v>
      </c>
      <c r="B141" t="s">
        <v>5710</v>
      </c>
      <c r="E141" t="b">
        <v>1</v>
      </c>
    </row>
    <row r="142" spans="1:5" x14ac:dyDescent="0.25">
      <c r="A142" t="s">
        <v>829</v>
      </c>
      <c r="B142" t="s">
        <v>5655</v>
      </c>
      <c r="E142" t="b">
        <v>1</v>
      </c>
    </row>
    <row r="143" spans="1:5" x14ac:dyDescent="0.25">
      <c r="A143" t="s">
        <v>3671</v>
      </c>
      <c r="B143" t="s">
        <v>5656</v>
      </c>
      <c r="E143" t="b">
        <v>1</v>
      </c>
    </row>
    <row r="144" spans="1:5" x14ac:dyDescent="0.25">
      <c r="A144" t="s">
        <v>5433</v>
      </c>
      <c r="B144" t="s">
        <v>5591</v>
      </c>
      <c r="E144" t="b">
        <v>1</v>
      </c>
    </row>
    <row r="145" spans="1:5" x14ac:dyDescent="0.25">
      <c r="A145" t="s">
        <v>1745</v>
      </c>
      <c r="B145" t="s">
        <v>5657</v>
      </c>
      <c r="E145" t="b">
        <v>1</v>
      </c>
    </row>
    <row r="146" spans="1:5" x14ac:dyDescent="0.25">
      <c r="A146" t="s">
        <v>1405</v>
      </c>
      <c r="B146" t="s">
        <v>5658</v>
      </c>
      <c r="E146" t="b">
        <v>1</v>
      </c>
    </row>
    <row r="147" spans="1:5" x14ac:dyDescent="0.25">
      <c r="A147" t="s">
        <v>1469</v>
      </c>
      <c r="B147" t="s">
        <v>5659</v>
      </c>
      <c r="E147" t="b">
        <v>1</v>
      </c>
    </row>
    <row r="148" spans="1:5" x14ac:dyDescent="0.25">
      <c r="A148" t="s">
        <v>2333</v>
      </c>
      <c r="B148" t="s">
        <v>5693</v>
      </c>
      <c r="E148"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70BEA-52EE-45D2-B2EF-2212E99EEAF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5327</v>
      </c>
      <c r="B2" t="s">
        <v>5556</v>
      </c>
      <c r="E2" t="b">
        <v>1</v>
      </c>
    </row>
    <row r="3" spans="1:5" x14ac:dyDescent="0.25">
      <c r="A3" t="s">
        <v>5323</v>
      </c>
      <c r="B3" t="s">
        <v>5554</v>
      </c>
      <c r="E3" t="b">
        <v>1</v>
      </c>
    </row>
    <row r="4" spans="1:5" x14ac:dyDescent="0.25">
      <c r="A4" t="s">
        <v>5329</v>
      </c>
      <c r="B4" t="s">
        <v>5555</v>
      </c>
      <c r="E4" t="b">
        <v>1</v>
      </c>
    </row>
    <row r="5" spans="1:5" x14ac:dyDescent="0.25">
      <c r="A5" t="s">
        <v>5321</v>
      </c>
      <c r="B5" t="s">
        <v>5557</v>
      </c>
      <c r="E5" t="b">
        <v>1</v>
      </c>
    </row>
    <row r="6" spans="1:5" x14ac:dyDescent="0.25">
      <c r="A6" t="s">
        <v>5317</v>
      </c>
      <c r="B6" t="s">
        <v>5559</v>
      </c>
      <c r="E6" t="b">
        <v>1</v>
      </c>
    </row>
    <row r="7" spans="1:5" x14ac:dyDescent="0.25">
      <c r="A7" t="s">
        <v>5325</v>
      </c>
      <c r="B7" t="s">
        <v>5558</v>
      </c>
      <c r="E7"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008A2-C0C1-4A16-97B9-597A0A4F359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5358</v>
      </c>
      <c r="B2" t="s">
        <v>5492</v>
      </c>
      <c r="E2" t="b">
        <v>1</v>
      </c>
    </row>
    <row r="3" spans="1:5" x14ac:dyDescent="0.25">
      <c r="A3" t="s">
        <v>4079</v>
      </c>
      <c r="B3" t="s">
        <v>5524</v>
      </c>
      <c r="E3" t="b">
        <v>1</v>
      </c>
    </row>
    <row r="4" spans="1:5" x14ac:dyDescent="0.25">
      <c r="A4" t="s">
        <v>5449</v>
      </c>
      <c r="B4" t="s">
        <v>5512</v>
      </c>
      <c r="E4" t="b">
        <v>1</v>
      </c>
    </row>
    <row r="5" spans="1:5" x14ac:dyDescent="0.25">
      <c r="A5" t="s">
        <v>565</v>
      </c>
      <c r="B5" t="s">
        <v>5548</v>
      </c>
      <c r="E5" t="b">
        <v>1</v>
      </c>
    </row>
    <row r="6" spans="1:5" x14ac:dyDescent="0.25">
      <c r="A6" t="s">
        <v>5411</v>
      </c>
      <c r="B6" t="s">
        <v>5499</v>
      </c>
      <c r="E6" t="b">
        <v>1</v>
      </c>
    </row>
    <row r="7" spans="1:5" x14ac:dyDescent="0.25">
      <c r="A7" t="s">
        <v>3151</v>
      </c>
      <c r="B7" t="s">
        <v>5515</v>
      </c>
      <c r="E7" t="b">
        <v>1</v>
      </c>
    </row>
    <row r="8" spans="1:5" x14ac:dyDescent="0.25">
      <c r="A8" t="s">
        <v>5245</v>
      </c>
      <c r="B8" t="s">
        <v>5531</v>
      </c>
      <c r="E8" t="b">
        <v>1</v>
      </c>
    </row>
    <row r="9" spans="1:5" x14ac:dyDescent="0.25">
      <c r="A9" t="s">
        <v>5437</v>
      </c>
      <c r="B9" t="s">
        <v>5510</v>
      </c>
      <c r="E9" t="b">
        <v>1</v>
      </c>
    </row>
    <row r="10" spans="1:5" x14ac:dyDescent="0.25">
      <c r="A10" t="s">
        <v>5321</v>
      </c>
      <c r="B10" t="s">
        <v>5480</v>
      </c>
      <c r="E10" t="b">
        <v>1</v>
      </c>
    </row>
    <row r="11" spans="1:5" x14ac:dyDescent="0.25">
      <c r="A11" t="s">
        <v>5402</v>
      </c>
      <c r="B11" t="s">
        <v>5496</v>
      </c>
      <c r="E11" t="b">
        <v>1</v>
      </c>
    </row>
    <row r="12" spans="1:5" x14ac:dyDescent="0.25">
      <c r="A12" t="s">
        <v>5451</v>
      </c>
      <c r="B12" t="s">
        <v>5513</v>
      </c>
      <c r="E12" t="b">
        <v>1</v>
      </c>
    </row>
    <row r="13" spans="1:5" x14ac:dyDescent="0.25">
      <c r="A13" t="s">
        <v>533</v>
      </c>
      <c r="B13" t="s">
        <v>5549</v>
      </c>
      <c r="E13" t="b">
        <v>1</v>
      </c>
    </row>
    <row r="14" spans="1:5" x14ac:dyDescent="0.25">
      <c r="A14" t="s">
        <v>5425</v>
      </c>
      <c r="B14" t="s">
        <v>5504</v>
      </c>
      <c r="E14" t="b">
        <v>1</v>
      </c>
    </row>
    <row r="15" spans="1:5" x14ac:dyDescent="0.25">
      <c r="A15" t="s">
        <v>5414</v>
      </c>
      <c r="B15" t="s">
        <v>5500</v>
      </c>
      <c r="E15" t="b">
        <v>1</v>
      </c>
    </row>
    <row r="16" spans="1:5" x14ac:dyDescent="0.25">
      <c r="A16" t="s">
        <v>4201</v>
      </c>
      <c r="B16" t="s">
        <v>5516</v>
      </c>
      <c r="E16" t="b">
        <v>1</v>
      </c>
    </row>
    <row r="17" spans="1:5" x14ac:dyDescent="0.25">
      <c r="A17" t="s">
        <v>2229</v>
      </c>
      <c r="B17" t="s">
        <v>5543</v>
      </c>
      <c r="E17" t="b">
        <v>1</v>
      </c>
    </row>
    <row r="18" spans="1:5" x14ac:dyDescent="0.25">
      <c r="A18" t="s">
        <v>1891</v>
      </c>
      <c r="B18" t="s">
        <v>5553</v>
      </c>
      <c r="E18" t="b">
        <v>1</v>
      </c>
    </row>
    <row r="19" spans="1:5" x14ac:dyDescent="0.25">
      <c r="A19" t="s">
        <v>5327</v>
      </c>
      <c r="B19" t="s">
        <v>5479</v>
      </c>
      <c r="E19" t="b">
        <v>1</v>
      </c>
    </row>
    <row r="20" spans="1:5" x14ac:dyDescent="0.25">
      <c r="A20" t="s">
        <v>5345</v>
      </c>
      <c r="B20" t="s">
        <v>5487</v>
      </c>
      <c r="E20" t="b">
        <v>1</v>
      </c>
    </row>
    <row r="21" spans="1:5" x14ac:dyDescent="0.25">
      <c r="A21" t="s">
        <v>5420</v>
      </c>
      <c r="B21" t="s">
        <v>5502</v>
      </c>
      <c r="E21" t="b">
        <v>1</v>
      </c>
    </row>
    <row r="22" spans="1:5" x14ac:dyDescent="0.25">
      <c r="A22" t="s">
        <v>5409</v>
      </c>
      <c r="B22" t="s">
        <v>5498</v>
      </c>
      <c r="E22" t="b">
        <v>1</v>
      </c>
    </row>
    <row r="23" spans="1:5" x14ac:dyDescent="0.25">
      <c r="A23" t="s">
        <v>5404</v>
      </c>
      <c r="B23" t="s">
        <v>5497</v>
      </c>
      <c r="E23" t="b">
        <v>1</v>
      </c>
    </row>
    <row r="24" spans="1:5" x14ac:dyDescent="0.25">
      <c r="A24" t="s">
        <v>4161</v>
      </c>
      <c r="B24" t="s">
        <v>5526</v>
      </c>
      <c r="E24" t="b">
        <v>1</v>
      </c>
    </row>
    <row r="25" spans="1:5" x14ac:dyDescent="0.25">
      <c r="A25" t="s">
        <v>5360</v>
      </c>
      <c r="B25" t="s">
        <v>5484</v>
      </c>
      <c r="E25" t="b">
        <v>1</v>
      </c>
    </row>
    <row r="26" spans="1:5" x14ac:dyDescent="0.25">
      <c r="A26" t="s">
        <v>5301</v>
      </c>
      <c r="B26" t="s">
        <v>5520</v>
      </c>
      <c r="E26" t="b">
        <v>1</v>
      </c>
    </row>
    <row r="27" spans="1:5" x14ac:dyDescent="0.25">
      <c r="A27" t="s">
        <v>1289</v>
      </c>
      <c r="B27" t="s">
        <v>5541</v>
      </c>
      <c r="E27" t="b">
        <v>1</v>
      </c>
    </row>
    <row r="28" spans="1:5" x14ac:dyDescent="0.25">
      <c r="A28" t="s">
        <v>3039</v>
      </c>
      <c r="B28" t="s">
        <v>5532</v>
      </c>
      <c r="E28" t="b">
        <v>1</v>
      </c>
    </row>
    <row r="29" spans="1:5" x14ac:dyDescent="0.25">
      <c r="A29" t="s">
        <v>1257</v>
      </c>
      <c r="B29" t="s">
        <v>5533</v>
      </c>
      <c r="E29" t="b">
        <v>1</v>
      </c>
    </row>
    <row r="30" spans="1:5" x14ac:dyDescent="0.25">
      <c r="A30" t="s">
        <v>3759</v>
      </c>
      <c r="B30" t="s">
        <v>5535</v>
      </c>
      <c r="E30" t="b">
        <v>1</v>
      </c>
    </row>
    <row r="31" spans="1:5" x14ac:dyDescent="0.25">
      <c r="A31" t="s">
        <v>2539</v>
      </c>
      <c r="B31" t="s">
        <v>5538</v>
      </c>
      <c r="E31" t="b">
        <v>1</v>
      </c>
    </row>
    <row r="32" spans="1:5" x14ac:dyDescent="0.25">
      <c r="A32" t="s">
        <v>5356</v>
      </c>
      <c r="B32" t="s">
        <v>5493</v>
      </c>
      <c r="E32" t="b">
        <v>1</v>
      </c>
    </row>
    <row r="33" spans="1:5" x14ac:dyDescent="0.25">
      <c r="A33" t="s">
        <v>5422</v>
      </c>
      <c r="B33" t="s">
        <v>5503</v>
      </c>
      <c r="E33" t="b">
        <v>1</v>
      </c>
    </row>
    <row r="34" spans="1:5" x14ac:dyDescent="0.25">
      <c r="A34" t="s">
        <v>2513</v>
      </c>
      <c r="B34" t="s">
        <v>5523</v>
      </c>
      <c r="E34" t="b">
        <v>1</v>
      </c>
    </row>
    <row r="35" spans="1:5" x14ac:dyDescent="0.25">
      <c r="A35" t="s">
        <v>4145</v>
      </c>
      <c r="B35" t="s">
        <v>5522</v>
      </c>
      <c r="E35" t="b">
        <v>1</v>
      </c>
    </row>
    <row r="36" spans="1:5" x14ac:dyDescent="0.25">
      <c r="A36" t="s">
        <v>5384</v>
      </c>
      <c r="B36" t="s">
        <v>5534</v>
      </c>
      <c r="E36" t="b">
        <v>1</v>
      </c>
    </row>
    <row r="37" spans="1:5" x14ac:dyDescent="0.25">
      <c r="A37" t="s">
        <v>1667</v>
      </c>
      <c r="B37" t="s">
        <v>5544</v>
      </c>
      <c r="E37" t="b">
        <v>1</v>
      </c>
    </row>
    <row r="38" spans="1:5" x14ac:dyDescent="0.25">
      <c r="A38" t="s">
        <v>2757</v>
      </c>
      <c r="B38" t="s">
        <v>5542</v>
      </c>
      <c r="E38" t="b">
        <v>1</v>
      </c>
    </row>
    <row r="39" spans="1:5" x14ac:dyDescent="0.25">
      <c r="A39" t="s">
        <v>1031</v>
      </c>
      <c r="B39" t="s">
        <v>5540</v>
      </c>
      <c r="E39" t="b">
        <v>1</v>
      </c>
    </row>
    <row r="40" spans="1:5" x14ac:dyDescent="0.25">
      <c r="A40" t="s">
        <v>2905</v>
      </c>
      <c r="B40" t="s">
        <v>5550</v>
      </c>
      <c r="E40" t="b">
        <v>1</v>
      </c>
    </row>
    <row r="41" spans="1:5" x14ac:dyDescent="0.25">
      <c r="A41" t="s">
        <v>5416</v>
      </c>
      <c r="B41" t="s">
        <v>5501</v>
      </c>
      <c r="E41" t="b">
        <v>1</v>
      </c>
    </row>
    <row r="42" spans="1:5" x14ac:dyDescent="0.25">
      <c r="A42" t="s">
        <v>5433</v>
      </c>
      <c r="B42" t="s">
        <v>5508</v>
      </c>
      <c r="E42" t="b">
        <v>1</v>
      </c>
    </row>
    <row r="43" spans="1:5" x14ac:dyDescent="0.25">
      <c r="A43" t="s">
        <v>677</v>
      </c>
      <c r="B43" t="s">
        <v>5517</v>
      </c>
      <c r="E43" t="b">
        <v>1</v>
      </c>
    </row>
    <row r="44" spans="1:5" x14ac:dyDescent="0.25">
      <c r="A44" t="s">
        <v>5431</v>
      </c>
      <c r="B44" t="s">
        <v>5507</v>
      </c>
      <c r="E44" t="b">
        <v>1</v>
      </c>
    </row>
    <row r="45" spans="1:5" x14ac:dyDescent="0.25">
      <c r="A45" t="s">
        <v>5429</v>
      </c>
      <c r="B45" t="s">
        <v>5506</v>
      </c>
      <c r="E45" t="b">
        <v>1</v>
      </c>
    </row>
    <row r="46" spans="1:5" x14ac:dyDescent="0.25">
      <c r="A46" t="s">
        <v>5435</v>
      </c>
      <c r="B46" t="s">
        <v>5509</v>
      </c>
      <c r="E46" t="b">
        <v>1</v>
      </c>
    </row>
    <row r="47" spans="1:5" x14ac:dyDescent="0.25">
      <c r="A47" t="s">
        <v>1951</v>
      </c>
      <c r="B47" t="s">
        <v>5518</v>
      </c>
      <c r="E47" t="b">
        <v>1</v>
      </c>
    </row>
    <row r="48" spans="1:5" x14ac:dyDescent="0.25">
      <c r="A48" t="s">
        <v>5462</v>
      </c>
      <c r="B48" t="s">
        <v>5519</v>
      </c>
      <c r="E48" t="b">
        <v>1</v>
      </c>
    </row>
    <row r="49" spans="1:5" x14ac:dyDescent="0.25">
      <c r="A49" t="s">
        <v>5427</v>
      </c>
      <c r="B49" t="s">
        <v>5505</v>
      </c>
      <c r="E49" t="b">
        <v>1</v>
      </c>
    </row>
    <row r="50" spans="1:5" x14ac:dyDescent="0.25">
      <c r="A50" t="s">
        <v>1981</v>
      </c>
      <c r="B50" t="s">
        <v>5545</v>
      </c>
      <c r="E50" t="b">
        <v>1</v>
      </c>
    </row>
    <row r="51" spans="1:5" x14ac:dyDescent="0.25">
      <c r="A51" t="s">
        <v>5352</v>
      </c>
      <c r="B51" t="s">
        <v>5490</v>
      </c>
      <c r="E51" t="b">
        <v>1</v>
      </c>
    </row>
    <row r="52" spans="1:5" x14ac:dyDescent="0.25">
      <c r="A52" t="s">
        <v>2673</v>
      </c>
      <c r="B52" t="s">
        <v>5521</v>
      </c>
      <c r="E52" t="b">
        <v>1</v>
      </c>
    </row>
    <row r="53" spans="1:5" x14ac:dyDescent="0.25">
      <c r="A53" t="s">
        <v>317</v>
      </c>
      <c r="B53" t="s">
        <v>5525</v>
      </c>
      <c r="E53" t="b">
        <v>1</v>
      </c>
    </row>
    <row r="54" spans="1:5" x14ac:dyDescent="0.25">
      <c r="A54" t="s">
        <v>5340</v>
      </c>
      <c r="B54" t="s">
        <v>5485</v>
      </c>
      <c r="E54" t="b">
        <v>1</v>
      </c>
    </row>
    <row r="55" spans="1:5" x14ac:dyDescent="0.25">
      <c r="A55" t="s">
        <v>5239</v>
      </c>
      <c r="B55" t="s">
        <v>5551</v>
      </c>
      <c r="E55" t="b">
        <v>1</v>
      </c>
    </row>
    <row r="56" spans="1:5" x14ac:dyDescent="0.25">
      <c r="A56" t="s">
        <v>5362</v>
      </c>
      <c r="B56" t="s">
        <v>5494</v>
      </c>
      <c r="E56" t="b">
        <v>1</v>
      </c>
    </row>
    <row r="57" spans="1:5" x14ac:dyDescent="0.25">
      <c r="A57" t="s">
        <v>1385</v>
      </c>
      <c r="B57" t="s">
        <v>5527</v>
      </c>
      <c r="E57" t="b">
        <v>1</v>
      </c>
    </row>
    <row r="58" spans="1:5" x14ac:dyDescent="0.25">
      <c r="A58" t="s">
        <v>5469</v>
      </c>
      <c r="B58" t="s">
        <v>5529</v>
      </c>
      <c r="E58" t="b">
        <v>1</v>
      </c>
    </row>
    <row r="59" spans="1:5" x14ac:dyDescent="0.25">
      <c r="A59" t="s">
        <v>2301</v>
      </c>
      <c r="B59" t="s">
        <v>5528</v>
      </c>
      <c r="E59" t="b">
        <v>1</v>
      </c>
    </row>
    <row r="60" spans="1:5" x14ac:dyDescent="0.25">
      <c r="A60" t="s">
        <v>5338</v>
      </c>
      <c r="B60" t="s">
        <v>5486</v>
      </c>
      <c r="E60" t="b">
        <v>1</v>
      </c>
    </row>
    <row r="61" spans="1:5" x14ac:dyDescent="0.25">
      <c r="A61" t="s">
        <v>5323</v>
      </c>
      <c r="B61" t="s">
        <v>5477</v>
      </c>
      <c r="E61" t="b">
        <v>1</v>
      </c>
    </row>
    <row r="62" spans="1:5" x14ac:dyDescent="0.25">
      <c r="A62" t="s">
        <v>5343</v>
      </c>
      <c r="B62" t="s">
        <v>5483</v>
      </c>
      <c r="E62" t="b">
        <v>1</v>
      </c>
    </row>
    <row r="63" spans="1:5" x14ac:dyDescent="0.25">
      <c r="A63" t="s">
        <v>5354</v>
      </c>
      <c r="B63" t="s">
        <v>5482</v>
      </c>
      <c r="E63" t="b">
        <v>1</v>
      </c>
    </row>
    <row r="64" spans="1:5" x14ac:dyDescent="0.25">
      <c r="A64" t="s">
        <v>1897</v>
      </c>
      <c r="B64" t="s">
        <v>5552</v>
      </c>
      <c r="E64" t="b">
        <v>1</v>
      </c>
    </row>
    <row r="65" spans="1:5" x14ac:dyDescent="0.25">
      <c r="A65" t="s">
        <v>5446</v>
      </c>
      <c r="B65" t="s">
        <v>5511</v>
      </c>
      <c r="E65" t="b">
        <v>1</v>
      </c>
    </row>
    <row r="66" spans="1:5" x14ac:dyDescent="0.25">
      <c r="A66" t="s">
        <v>5400</v>
      </c>
      <c r="B66" t="s">
        <v>5495</v>
      </c>
      <c r="E66" t="b">
        <v>1</v>
      </c>
    </row>
    <row r="67" spans="1:5" x14ac:dyDescent="0.25">
      <c r="A67" t="s">
        <v>4055</v>
      </c>
      <c r="B67" t="s">
        <v>5539</v>
      </c>
      <c r="E67" t="b">
        <v>1</v>
      </c>
    </row>
    <row r="68" spans="1:5" x14ac:dyDescent="0.25">
      <c r="A68" t="s">
        <v>3731</v>
      </c>
      <c r="B68" t="s">
        <v>5547</v>
      </c>
      <c r="E68" t="b">
        <v>1</v>
      </c>
    </row>
    <row r="69" spans="1:5" x14ac:dyDescent="0.25">
      <c r="A69" t="s">
        <v>3619</v>
      </c>
      <c r="B69" t="s">
        <v>5536</v>
      </c>
      <c r="E69" t="b">
        <v>1</v>
      </c>
    </row>
    <row r="70" spans="1:5" x14ac:dyDescent="0.25">
      <c r="A70" t="s">
        <v>5389</v>
      </c>
      <c r="B70" t="s">
        <v>5537</v>
      </c>
      <c r="E70" t="b">
        <v>1</v>
      </c>
    </row>
    <row r="71" spans="1:5" x14ac:dyDescent="0.25">
      <c r="A71" t="s">
        <v>5453</v>
      </c>
      <c r="B71" t="s">
        <v>5514</v>
      </c>
      <c r="E71" t="b">
        <v>1</v>
      </c>
    </row>
    <row r="72" spans="1:5" x14ac:dyDescent="0.25">
      <c r="A72" t="s">
        <v>3833</v>
      </c>
      <c r="B72" t="s">
        <v>5546</v>
      </c>
      <c r="E72" t="b">
        <v>1</v>
      </c>
    </row>
    <row r="73" spans="1:5" x14ac:dyDescent="0.25">
      <c r="A73" t="s">
        <v>5335</v>
      </c>
      <c r="B73" t="s">
        <v>5491</v>
      </c>
      <c r="E73" t="b">
        <v>1</v>
      </c>
    </row>
    <row r="74" spans="1:5" x14ac:dyDescent="0.25">
      <c r="A74" t="s">
        <v>5329</v>
      </c>
      <c r="B74" t="s">
        <v>5478</v>
      </c>
      <c r="E74" t="b">
        <v>1</v>
      </c>
    </row>
    <row r="75" spans="1:5" x14ac:dyDescent="0.25">
      <c r="A75" t="s">
        <v>5325</v>
      </c>
      <c r="B75" t="s">
        <v>5481</v>
      </c>
      <c r="E75" t="b">
        <v>1</v>
      </c>
    </row>
    <row r="76" spans="1:5" x14ac:dyDescent="0.25">
      <c r="A76" t="s">
        <v>5347</v>
      </c>
      <c r="B76" t="s">
        <v>5489</v>
      </c>
      <c r="E76" t="b">
        <v>1</v>
      </c>
    </row>
    <row r="77" spans="1:5" x14ac:dyDescent="0.25">
      <c r="A77" t="s">
        <v>5349</v>
      </c>
      <c r="B77" t="s">
        <v>5488</v>
      </c>
      <c r="E77" t="b">
        <v>1</v>
      </c>
    </row>
    <row r="78" spans="1:5" x14ac:dyDescent="0.25">
      <c r="A78" t="s">
        <v>745</v>
      </c>
      <c r="B78" t="s">
        <v>5530</v>
      </c>
      <c r="E7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E049B-31F4-40FD-B2FE-2D71D776440E}">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5366</v>
      </c>
      <c r="E2" t="b">
        <v>1</v>
      </c>
    </row>
    <row r="3" spans="1:5" x14ac:dyDescent="0.25">
      <c r="A3" t="s">
        <v>5329</v>
      </c>
      <c r="B3" t="s">
        <v>5367</v>
      </c>
      <c r="E3" t="b">
        <v>1</v>
      </c>
    </row>
    <row r="4" spans="1:5" x14ac:dyDescent="0.25">
      <c r="A4" t="s">
        <v>5327</v>
      </c>
      <c r="B4" t="s">
        <v>5368</v>
      </c>
      <c r="E4" t="b">
        <v>1</v>
      </c>
    </row>
    <row r="5" spans="1:5" x14ac:dyDescent="0.25">
      <c r="A5" t="s">
        <v>5321</v>
      </c>
      <c r="B5" t="s">
        <v>5369</v>
      </c>
      <c r="E5" t="b">
        <v>1</v>
      </c>
    </row>
    <row r="6" spans="1:5" x14ac:dyDescent="0.25">
      <c r="A6" t="s">
        <v>1897</v>
      </c>
      <c r="B6" t="s">
        <v>5370</v>
      </c>
      <c r="E6" t="b">
        <v>1</v>
      </c>
    </row>
    <row r="7" spans="1:5" x14ac:dyDescent="0.25">
      <c r="A7" t="s">
        <v>5325</v>
      </c>
      <c r="B7" t="s">
        <v>5371</v>
      </c>
      <c r="E7" t="b">
        <v>1</v>
      </c>
    </row>
    <row r="8" spans="1:5" x14ac:dyDescent="0.25">
      <c r="A8" t="s">
        <v>5354</v>
      </c>
      <c r="B8" t="s">
        <v>5372</v>
      </c>
      <c r="E8" t="b">
        <v>1</v>
      </c>
    </row>
    <row r="9" spans="1:5" x14ac:dyDescent="0.25">
      <c r="A9" t="s">
        <v>5343</v>
      </c>
      <c r="B9" t="s">
        <v>5373</v>
      </c>
      <c r="E9" t="b">
        <v>1</v>
      </c>
    </row>
    <row r="10" spans="1:5" x14ac:dyDescent="0.25">
      <c r="A10" t="s">
        <v>2513</v>
      </c>
      <c r="B10" t="s">
        <v>5374</v>
      </c>
      <c r="E10" t="b">
        <v>1</v>
      </c>
    </row>
    <row r="11" spans="1:5" x14ac:dyDescent="0.25">
      <c r="A11" t="s">
        <v>5360</v>
      </c>
      <c r="B11" t="s">
        <v>5375</v>
      </c>
      <c r="E11" t="b">
        <v>1</v>
      </c>
    </row>
    <row r="12" spans="1:5" x14ac:dyDescent="0.25">
      <c r="A12" t="s">
        <v>5340</v>
      </c>
      <c r="B12" t="s">
        <v>5376</v>
      </c>
      <c r="E12" t="b">
        <v>1</v>
      </c>
    </row>
    <row r="13" spans="1:5" x14ac:dyDescent="0.25">
      <c r="A13" t="s">
        <v>5338</v>
      </c>
      <c r="B13" t="s">
        <v>5377</v>
      </c>
      <c r="E13" t="b">
        <v>1</v>
      </c>
    </row>
    <row r="14" spans="1:5" x14ac:dyDescent="0.25">
      <c r="A14" t="s">
        <v>533</v>
      </c>
      <c r="B14" t="s">
        <v>5378</v>
      </c>
      <c r="E14" t="b">
        <v>1</v>
      </c>
    </row>
    <row r="15" spans="1:5" x14ac:dyDescent="0.25">
      <c r="A15" t="s">
        <v>2757</v>
      </c>
      <c r="B15" t="s">
        <v>5379</v>
      </c>
      <c r="E15" t="b">
        <v>1</v>
      </c>
    </row>
    <row r="16" spans="1:5" x14ac:dyDescent="0.25">
      <c r="A16" t="s">
        <v>5345</v>
      </c>
      <c r="B16" t="s">
        <v>5380</v>
      </c>
      <c r="E16" t="b">
        <v>1</v>
      </c>
    </row>
    <row r="17" spans="1:5" x14ac:dyDescent="0.25">
      <c r="A17" t="s">
        <v>5349</v>
      </c>
      <c r="B17" t="s">
        <v>5381</v>
      </c>
      <c r="E17" t="b">
        <v>1</v>
      </c>
    </row>
    <row r="18" spans="1:5" x14ac:dyDescent="0.25">
      <c r="A18" t="s">
        <v>5347</v>
      </c>
      <c r="B18" t="s">
        <v>5382</v>
      </c>
      <c r="E18" t="b">
        <v>1</v>
      </c>
    </row>
    <row r="19" spans="1:5" x14ac:dyDescent="0.25">
      <c r="A19" t="s">
        <v>1257</v>
      </c>
      <c r="B19" t="s">
        <v>5383</v>
      </c>
      <c r="E19" t="b">
        <v>1</v>
      </c>
    </row>
    <row r="20" spans="1:5" x14ac:dyDescent="0.25">
      <c r="A20" t="s">
        <v>5384</v>
      </c>
      <c r="B20" t="s">
        <v>5385</v>
      </c>
      <c r="E20" t="b">
        <v>1</v>
      </c>
    </row>
    <row r="21" spans="1:5" x14ac:dyDescent="0.25">
      <c r="A21" t="s">
        <v>2539</v>
      </c>
      <c r="B21" t="s">
        <v>5386</v>
      </c>
      <c r="E21" t="b">
        <v>1</v>
      </c>
    </row>
    <row r="22" spans="1:5" x14ac:dyDescent="0.25">
      <c r="A22" t="s">
        <v>3759</v>
      </c>
      <c r="B22" t="s">
        <v>5387</v>
      </c>
      <c r="E22" t="b">
        <v>1</v>
      </c>
    </row>
    <row r="23" spans="1:5" x14ac:dyDescent="0.25">
      <c r="A23" t="s">
        <v>3619</v>
      </c>
      <c r="B23" t="s">
        <v>5388</v>
      </c>
      <c r="E23" t="b">
        <v>1</v>
      </c>
    </row>
    <row r="24" spans="1:5" x14ac:dyDescent="0.25">
      <c r="A24" t="s">
        <v>5389</v>
      </c>
      <c r="B24" t="s">
        <v>5390</v>
      </c>
      <c r="E24" t="b">
        <v>1</v>
      </c>
    </row>
    <row r="25" spans="1:5" x14ac:dyDescent="0.25">
      <c r="A25" t="s">
        <v>1891</v>
      </c>
      <c r="B25" t="s">
        <v>5391</v>
      </c>
      <c r="E25" t="b">
        <v>1</v>
      </c>
    </row>
    <row r="26" spans="1:5" x14ac:dyDescent="0.25">
      <c r="A26" t="s">
        <v>4145</v>
      </c>
      <c r="B26" t="s">
        <v>5392</v>
      </c>
      <c r="E26" t="b">
        <v>1</v>
      </c>
    </row>
    <row r="27" spans="1:5" x14ac:dyDescent="0.25">
      <c r="A27" t="s">
        <v>5352</v>
      </c>
      <c r="B27" t="s">
        <v>5393</v>
      </c>
      <c r="E27" t="b">
        <v>1</v>
      </c>
    </row>
    <row r="28" spans="1:5" x14ac:dyDescent="0.25">
      <c r="A28" t="s">
        <v>5335</v>
      </c>
      <c r="B28" t="s">
        <v>5394</v>
      </c>
      <c r="E28" t="b">
        <v>1</v>
      </c>
    </row>
    <row r="29" spans="1:5" x14ac:dyDescent="0.25">
      <c r="A29" t="s">
        <v>5358</v>
      </c>
      <c r="B29" t="s">
        <v>5395</v>
      </c>
      <c r="E29" t="b">
        <v>1</v>
      </c>
    </row>
    <row r="30" spans="1:5" x14ac:dyDescent="0.25">
      <c r="A30" t="s">
        <v>3659</v>
      </c>
      <c r="B30" t="s">
        <v>5396</v>
      </c>
      <c r="E30" t="b">
        <v>1</v>
      </c>
    </row>
    <row r="31" spans="1:5" x14ac:dyDescent="0.25">
      <c r="A31" t="s">
        <v>3661</v>
      </c>
      <c r="B31" t="s">
        <v>5397</v>
      </c>
      <c r="E31" t="b">
        <v>1</v>
      </c>
    </row>
    <row r="32" spans="1:5" x14ac:dyDescent="0.25">
      <c r="A32" t="s">
        <v>5356</v>
      </c>
      <c r="B32" t="s">
        <v>5398</v>
      </c>
      <c r="E32" t="b">
        <v>1</v>
      </c>
    </row>
    <row r="33" spans="1:5" x14ac:dyDescent="0.25">
      <c r="A33" t="s">
        <v>5362</v>
      </c>
      <c r="B33" t="s">
        <v>5399</v>
      </c>
      <c r="E33" t="b">
        <v>1</v>
      </c>
    </row>
    <row r="34" spans="1:5" x14ac:dyDescent="0.25">
      <c r="A34" t="s">
        <v>5400</v>
      </c>
      <c r="B34" t="s">
        <v>5401</v>
      </c>
      <c r="E34" t="b">
        <v>1</v>
      </c>
    </row>
    <row r="35" spans="1:5" x14ac:dyDescent="0.25">
      <c r="A35" t="s">
        <v>5402</v>
      </c>
      <c r="B35" t="s">
        <v>5403</v>
      </c>
      <c r="E35" t="b">
        <v>1</v>
      </c>
    </row>
    <row r="36" spans="1:5" x14ac:dyDescent="0.25">
      <c r="A36" t="s">
        <v>5404</v>
      </c>
      <c r="B36" t="s">
        <v>5405</v>
      </c>
      <c r="E36" t="b">
        <v>1</v>
      </c>
    </row>
    <row r="37" spans="1:5" x14ac:dyDescent="0.25">
      <c r="A37" t="s">
        <v>5043</v>
      </c>
      <c r="B37" t="s">
        <v>5406</v>
      </c>
      <c r="E37" t="b">
        <v>1</v>
      </c>
    </row>
    <row r="38" spans="1:5" x14ac:dyDescent="0.25">
      <c r="A38" t="s">
        <v>4681</v>
      </c>
      <c r="B38" t="s">
        <v>5407</v>
      </c>
      <c r="E38" t="b">
        <v>1</v>
      </c>
    </row>
    <row r="39" spans="1:5" x14ac:dyDescent="0.25">
      <c r="A39" t="s">
        <v>3129</v>
      </c>
      <c r="B39" t="s">
        <v>5408</v>
      </c>
      <c r="E39" t="b">
        <v>1</v>
      </c>
    </row>
    <row r="40" spans="1:5" x14ac:dyDescent="0.25">
      <c r="A40" t="s">
        <v>5409</v>
      </c>
      <c r="B40" t="s">
        <v>5410</v>
      </c>
      <c r="E40" t="b">
        <v>1</v>
      </c>
    </row>
    <row r="41" spans="1:5" x14ac:dyDescent="0.25">
      <c r="A41" t="s">
        <v>5411</v>
      </c>
      <c r="B41" t="s">
        <v>5412</v>
      </c>
      <c r="E41" t="b">
        <v>1</v>
      </c>
    </row>
    <row r="42" spans="1:5" x14ac:dyDescent="0.25">
      <c r="A42" t="s">
        <v>3731</v>
      </c>
      <c r="B42" t="s">
        <v>5413</v>
      </c>
      <c r="E42" t="b">
        <v>1</v>
      </c>
    </row>
    <row r="43" spans="1:5" x14ac:dyDescent="0.25">
      <c r="A43" t="s">
        <v>5414</v>
      </c>
      <c r="B43" t="s">
        <v>5415</v>
      </c>
      <c r="E43" t="b">
        <v>1</v>
      </c>
    </row>
    <row r="44" spans="1:5" x14ac:dyDescent="0.25">
      <c r="A44" t="s">
        <v>5416</v>
      </c>
      <c r="B44" t="s">
        <v>5417</v>
      </c>
      <c r="E44" t="b">
        <v>1</v>
      </c>
    </row>
    <row r="45" spans="1:5" x14ac:dyDescent="0.25">
      <c r="A45" t="s">
        <v>2905</v>
      </c>
      <c r="B45" t="s">
        <v>5418</v>
      </c>
      <c r="E45" t="b">
        <v>1</v>
      </c>
    </row>
    <row r="46" spans="1:5" x14ac:dyDescent="0.25">
      <c r="A46" t="s">
        <v>3039</v>
      </c>
      <c r="B46" t="s">
        <v>5419</v>
      </c>
      <c r="E46" t="b">
        <v>1</v>
      </c>
    </row>
    <row r="47" spans="1:5" x14ac:dyDescent="0.25">
      <c r="A47" t="s">
        <v>5420</v>
      </c>
      <c r="B47" t="s">
        <v>5421</v>
      </c>
      <c r="E47" t="b">
        <v>1</v>
      </c>
    </row>
    <row r="48" spans="1:5" x14ac:dyDescent="0.25">
      <c r="A48" t="s">
        <v>5422</v>
      </c>
      <c r="B48" t="s">
        <v>5423</v>
      </c>
      <c r="E48" t="b">
        <v>1</v>
      </c>
    </row>
    <row r="49" spans="1:5" x14ac:dyDescent="0.25">
      <c r="A49" t="s">
        <v>3833</v>
      </c>
      <c r="B49" t="s">
        <v>5424</v>
      </c>
      <c r="E49" t="b">
        <v>1</v>
      </c>
    </row>
    <row r="50" spans="1:5" x14ac:dyDescent="0.25">
      <c r="A50" t="s">
        <v>5425</v>
      </c>
      <c r="B50" t="s">
        <v>5426</v>
      </c>
      <c r="E50" t="b">
        <v>1</v>
      </c>
    </row>
    <row r="51" spans="1:5" x14ac:dyDescent="0.25">
      <c r="A51" t="s">
        <v>5427</v>
      </c>
      <c r="B51" t="s">
        <v>5428</v>
      </c>
      <c r="E51" t="b">
        <v>1</v>
      </c>
    </row>
    <row r="52" spans="1:5" x14ac:dyDescent="0.25">
      <c r="A52" t="s">
        <v>5429</v>
      </c>
      <c r="B52" t="s">
        <v>5430</v>
      </c>
      <c r="E52" t="b">
        <v>1</v>
      </c>
    </row>
    <row r="53" spans="1:5" x14ac:dyDescent="0.25">
      <c r="A53" t="s">
        <v>5431</v>
      </c>
      <c r="B53" t="s">
        <v>5432</v>
      </c>
      <c r="E53" t="b">
        <v>1</v>
      </c>
    </row>
    <row r="54" spans="1:5" x14ac:dyDescent="0.25">
      <c r="A54" t="s">
        <v>5433</v>
      </c>
      <c r="B54" t="s">
        <v>5434</v>
      </c>
      <c r="E54" t="b">
        <v>1</v>
      </c>
    </row>
    <row r="55" spans="1:5" x14ac:dyDescent="0.25">
      <c r="A55" t="s">
        <v>5435</v>
      </c>
      <c r="B55" t="s">
        <v>5436</v>
      </c>
      <c r="E55" t="b">
        <v>1</v>
      </c>
    </row>
    <row r="56" spans="1:5" x14ac:dyDescent="0.25">
      <c r="A56" t="s">
        <v>5437</v>
      </c>
      <c r="B56" t="s">
        <v>5438</v>
      </c>
      <c r="E56" t="b">
        <v>1</v>
      </c>
    </row>
    <row r="57" spans="1:5" x14ac:dyDescent="0.25">
      <c r="A57" t="s">
        <v>4079</v>
      </c>
      <c r="B57" t="s">
        <v>5439</v>
      </c>
      <c r="E57" t="b">
        <v>1</v>
      </c>
    </row>
    <row r="58" spans="1:5" x14ac:dyDescent="0.25">
      <c r="A58" t="s">
        <v>565</v>
      </c>
      <c r="B58" t="s">
        <v>5440</v>
      </c>
      <c r="E58" t="b">
        <v>1</v>
      </c>
    </row>
    <row r="59" spans="1:5" x14ac:dyDescent="0.25">
      <c r="A59" t="s">
        <v>317</v>
      </c>
      <c r="B59" t="s">
        <v>5441</v>
      </c>
      <c r="E59" t="b">
        <v>1</v>
      </c>
    </row>
    <row r="60" spans="1:5" x14ac:dyDescent="0.25">
      <c r="A60" t="s">
        <v>2229</v>
      </c>
      <c r="B60" t="s">
        <v>5442</v>
      </c>
      <c r="E60" t="b">
        <v>1</v>
      </c>
    </row>
    <row r="61" spans="1:5" x14ac:dyDescent="0.25">
      <c r="A61" t="s">
        <v>1667</v>
      </c>
      <c r="B61" t="s">
        <v>5443</v>
      </c>
      <c r="E61" t="b">
        <v>1</v>
      </c>
    </row>
    <row r="62" spans="1:5" x14ac:dyDescent="0.25">
      <c r="A62" t="s">
        <v>1981</v>
      </c>
      <c r="B62" t="s">
        <v>5444</v>
      </c>
      <c r="E62" t="b">
        <v>1</v>
      </c>
    </row>
    <row r="63" spans="1:5" x14ac:dyDescent="0.25">
      <c r="A63" t="s">
        <v>3663</v>
      </c>
      <c r="B63" t="s">
        <v>5445</v>
      </c>
      <c r="E63" t="b">
        <v>1</v>
      </c>
    </row>
    <row r="64" spans="1:5" x14ac:dyDescent="0.25">
      <c r="A64" t="s">
        <v>5446</v>
      </c>
      <c r="B64" t="s">
        <v>5447</v>
      </c>
      <c r="E64" t="b">
        <v>1</v>
      </c>
    </row>
    <row r="65" spans="1:5" x14ac:dyDescent="0.25">
      <c r="A65" t="s">
        <v>5239</v>
      </c>
      <c r="B65" t="s">
        <v>5448</v>
      </c>
      <c r="E65" t="b">
        <v>1</v>
      </c>
    </row>
    <row r="66" spans="1:5" x14ac:dyDescent="0.25">
      <c r="A66" t="s">
        <v>5449</v>
      </c>
      <c r="B66" t="s">
        <v>5450</v>
      </c>
      <c r="E66" t="b">
        <v>1</v>
      </c>
    </row>
    <row r="67" spans="1:5" x14ac:dyDescent="0.25">
      <c r="A67" t="s">
        <v>5451</v>
      </c>
      <c r="B67" t="s">
        <v>5452</v>
      </c>
      <c r="E67" t="b">
        <v>1</v>
      </c>
    </row>
    <row r="68" spans="1:5" x14ac:dyDescent="0.25">
      <c r="A68" t="s">
        <v>5453</v>
      </c>
      <c r="B68" t="s">
        <v>5454</v>
      </c>
      <c r="E68" t="b">
        <v>1</v>
      </c>
    </row>
    <row r="69" spans="1:5" x14ac:dyDescent="0.25">
      <c r="A69" t="s">
        <v>3151</v>
      </c>
      <c r="B69" t="s">
        <v>5455</v>
      </c>
      <c r="E69" t="b">
        <v>1</v>
      </c>
    </row>
    <row r="70" spans="1:5" x14ac:dyDescent="0.25">
      <c r="A70" t="s">
        <v>4201</v>
      </c>
      <c r="B70" t="s">
        <v>5456</v>
      </c>
      <c r="E70" t="b">
        <v>1</v>
      </c>
    </row>
    <row r="71" spans="1:5" x14ac:dyDescent="0.25">
      <c r="A71" t="s">
        <v>677</v>
      </c>
      <c r="B71" t="s">
        <v>5457</v>
      </c>
      <c r="E71" t="b">
        <v>1</v>
      </c>
    </row>
    <row r="72" spans="1:5" x14ac:dyDescent="0.25">
      <c r="A72" t="s">
        <v>1951</v>
      </c>
      <c r="B72" t="s">
        <v>5458</v>
      </c>
      <c r="E72" t="b">
        <v>1</v>
      </c>
    </row>
    <row r="73" spans="1:5" x14ac:dyDescent="0.25">
      <c r="A73" t="s">
        <v>5459</v>
      </c>
      <c r="B73" t="s">
        <v>5460</v>
      </c>
      <c r="E73" t="b">
        <v>1</v>
      </c>
    </row>
    <row r="74" spans="1:5" x14ac:dyDescent="0.25">
      <c r="A74" t="s">
        <v>333</v>
      </c>
      <c r="B74" t="s">
        <v>5461</v>
      </c>
      <c r="E74" t="b">
        <v>1</v>
      </c>
    </row>
    <row r="75" spans="1:5" x14ac:dyDescent="0.25">
      <c r="A75" t="s">
        <v>5462</v>
      </c>
      <c r="B75" t="s">
        <v>5463</v>
      </c>
      <c r="E75" t="b">
        <v>1</v>
      </c>
    </row>
    <row r="76" spans="1:5" x14ac:dyDescent="0.25">
      <c r="A76" t="s">
        <v>2901</v>
      </c>
      <c r="B76" t="s">
        <v>5464</v>
      </c>
      <c r="E76" t="b">
        <v>1</v>
      </c>
    </row>
    <row r="77" spans="1:5" x14ac:dyDescent="0.25">
      <c r="A77" t="s">
        <v>1451</v>
      </c>
      <c r="B77" t="s">
        <v>5465</v>
      </c>
      <c r="E77" t="b">
        <v>1</v>
      </c>
    </row>
    <row r="78" spans="1:5" x14ac:dyDescent="0.25">
      <c r="A78" t="s">
        <v>5301</v>
      </c>
      <c r="B78" t="s">
        <v>5466</v>
      </c>
      <c r="E78" t="b">
        <v>1</v>
      </c>
    </row>
    <row r="79" spans="1:5" x14ac:dyDescent="0.25">
      <c r="A79" t="s">
        <v>2673</v>
      </c>
      <c r="B79" t="s">
        <v>5467</v>
      </c>
      <c r="E79" t="b">
        <v>1</v>
      </c>
    </row>
    <row r="80" spans="1:5" x14ac:dyDescent="0.25">
      <c r="A80" t="s">
        <v>2301</v>
      </c>
      <c r="B80" t="s">
        <v>5468</v>
      </c>
      <c r="E80" t="b">
        <v>1</v>
      </c>
    </row>
    <row r="81" spans="1:5" x14ac:dyDescent="0.25">
      <c r="A81" t="s">
        <v>5469</v>
      </c>
      <c r="B81" t="s">
        <v>5470</v>
      </c>
      <c r="E81" t="b">
        <v>1</v>
      </c>
    </row>
    <row r="82" spans="1:5" x14ac:dyDescent="0.25">
      <c r="A82" t="s">
        <v>745</v>
      </c>
      <c r="B82" t="s">
        <v>5471</v>
      </c>
      <c r="E82" t="b">
        <v>1</v>
      </c>
    </row>
    <row r="83" spans="1:5" x14ac:dyDescent="0.25">
      <c r="A83" t="s">
        <v>4161</v>
      </c>
      <c r="B83" t="s">
        <v>5472</v>
      </c>
      <c r="E83" t="b">
        <v>1</v>
      </c>
    </row>
    <row r="84" spans="1:5" x14ac:dyDescent="0.25">
      <c r="A84" t="s">
        <v>5245</v>
      </c>
      <c r="B84" t="s">
        <v>5473</v>
      </c>
      <c r="E84" t="b">
        <v>1</v>
      </c>
    </row>
    <row r="85" spans="1:5" x14ac:dyDescent="0.25">
      <c r="A85" t="s">
        <v>1385</v>
      </c>
      <c r="B85" t="s">
        <v>5474</v>
      </c>
      <c r="E85" t="b">
        <v>1</v>
      </c>
    </row>
    <row r="86" spans="1:5" x14ac:dyDescent="0.25">
      <c r="A86" t="s">
        <v>2151</v>
      </c>
      <c r="B86" t="s">
        <v>5475</v>
      </c>
      <c r="E86" t="b">
        <v>1</v>
      </c>
    </row>
    <row r="87" spans="1:5" x14ac:dyDescent="0.25">
      <c r="A87" t="s">
        <v>3753</v>
      </c>
      <c r="B87" t="s">
        <v>5476</v>
      </c>
      <c r="E87"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CB74-75B5-4CAE-8E50-16C45BD4FF6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5323</v>
      </c>
      <c r="B2" t="s">
        <v>5364</v>
      </c>
      <c r="E2" t="b">
        <v>1</v>
      </c>
    </row>
    <row r="3" spans="1:5" x14ac:dyDescent="0.25">
      <c r="A3" t="s">
        <v>5329</v>
      </c>
      <c r="B3" t="s">
        <v>5365</v>
      </c>
      <c r="E3"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20D27-5077-407A-BD0D-02EF0F0A2701}">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5334</v>
      </c>
      <c r="E2" t="b">
        <v>1</v>
      </c>
    </row>
    <row r="3" spans="1:5" x14ac:dyDescent="0.25">
      <c r="A3" t="s">
        <v>5335</v>
      </c>
      <c r="B3" t="s">
        <v>5336</v>
      </c>
      <c r="E3" t="b">
        <v>1</v>
      </c>
    </row>
    <row r="4" spans="1:5" x14ac:dyDescent="0.25">
      <c r="A4" t="s">
        <v>5323</v>
      </c>
      <c r="B4" t="s">
        <v>5337</v>
      </c>
      <c r="E4" t="b">
        <v>1</v>
      </c>
    </row>
    <row r="5" spans="1:5" x14ac:dyDescent="0.25">
      <c r="A5" t="s">
        <v>5338</v>
      </c>
      <c r="B5" t="s">
        <v>5339</v>
      </c>
      <c r="E5" t="b">
        <v>1</v>
      </c>
    </row>
    <row r="6" spans="1:5" x14ac:dyDescent="0.25">
      <c r="A6" t="s">
        <v>5340</v>
      </c>
      <c r="B6" t="s">
        <v>5341</v>
      </c>
      <c r="E6" t="b">
        <v>1</v>
      </c>
    </row>
    <row r="7" spans="1:5" x14ac:dyDescent="0.25">
      <c r="A7" t="s">
        <v>5327</v>
      </c>
      <c r="B7" t="s">
        <v>5342</v>
      </c>
      <c r="E7" t="b">
        <v>1</v>
      </c>
    </row>
    <row r="8" spans="1:5" x14ac:dyDescent="0.25">
      <c r="A8" t="s">
        <v>5343</v>
      </c>
      <c r="B8" t="s">
        <v>5344</v>
      </c>
      <c r="E8" t="b">
        <v>1</v>
      </c>
    </row>
    <row r="9" spans="1:5" x14ac:dyDescent="0.25">
      <c r="A9" t="s">
        <v>5345</v>
      </c>
      <c r="B9" t="s">
        <v>5346</v>
      </c>
      <c r="E9" t="b">
        <v>1</v>
      </c>
    </row>
    <row r="10" spans="1:5" x14ac:dyDescent="0.25">
      <c r="A10" t="s">
        <v>5347</v>
      </c>
      <c r="B10" t="s">
        <v>5348</v>
      </c>
      <c r="E10" t="b">
        <v>1</v>
      </c>
    </row>
    <row r="11" spans="1:5" x14ac:dyDescent="0.25">
      <c r="A11" t="s">
        <v>5349</v>
      </c>
      <c r="B11" t="s">
        <v>5350</v>
      </c>
      <c r="E11" t="b">
        <v>1</v>
      </c>
    </row>
    <row r="12" spans="1:5" x14ac:dyDescent="0.25">
      <c r="A12" t="s">
        <v>5321</v>
      </c>
      <c r="B12" t="s">
        <v>5351</v>
      </c>
      <c r="E12" t="b">
        <v>1</v>
      </c>
    </row>
    <row r="13" spans="1:5" x14ac:dyDescent="0.25">
      <c r="A13" t="s">
        <v>5352</v>
      </c>
      <c r="B13" t="s">
        <v>5353</v>
      </c>
      <c r="E13" t="b">
        <v>1</v>
      </c>
    </row>
    <row r="14" spans="1:5" x14ac:dyDescent="0.25">
      <c r="A14" t="s">
        <v>5354</v>
      </c>
      <c r="B14" t="s">
        <v>5355</v>
      </c>
      <c r="E14" t="b">
        <v>1</v>
      </c>
    </row>
    <row r="15" spans="1:5" x14ac:dyDescent="0.25">
      <c r="A15" t="s">
        <v>5356</v>
      </c>
      <c r="B15" t="s">
        <v>5357</v>
      </c>
      <c r="E15" t="b">
        <v>1</v>
      </c>
    </row>
    <row r="16" spans="1:5" x14ac:dyDescent="0.25">
      <c r="A16" t="s">
        <v>5360</v>
      </c>
      <c r="B16" t="s">
        <v>5361</v>
      </c>
      <c r="E16" t="b">
        <v>1</v>
      </c>
    </row>
    <row r="17" spans="1:5" x14ac:dyDescent="0.25">
      <c r="A17" t="s">
        <v>5358</v>
      </c>
      <c r="B17" t="s">
        <v>5359</v>
      </c>
      <c r="E17" t="b">
        <v>1</v>
      </c>
    </row>
    <row r="18" spans="1:5" x14ac:dyDescent="0.25">
      <c r="A18" t="s">
        <v>5362</v>
      </c>
      <c r="B18" t="s">
        <v>5363</v>
      </c>
      <c r="E18"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F26C8-7C0D-4C39-96C8-70F791BA6A7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5329</v>
      </c>
      <c r="B2" t="s">
        <v>5331</v>
      </c>
      <c r="E2" t="b">
        <v>1</v>
      </c>
    </row>
    <row r="3" spans="1:5" x14ac:dyDescent="0.25">
      <c r="A3" t="s">
        <v>5327</v>
      </c>
      <c r="B3" t="s">
        <v>5332</v>
      </c>
      <c r="E3" t="b">
        <v>1</v>
      </c>
    </row>
    <row r="4" spans="1:5" x14ac:dyDescent="0.25">
      <c r="A4" t="s">
        <v>5323</v>
      </c>
      <c r="B4" t="s">
        <v>5333</v>
      </c>
      <c r="E4"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8C4F3-F495-490D-82E4-664AE2962C08}">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5321</v>
      </c>
      <c r="B2" t="s">
        <v>5322</v>
      </c>
      <c r="E2" t="b">
        <v>1</v>
      </c>
    </row>
    <row r="3" spans="1:5" x14ac:dyDescent="0.25">
      <c r="A3" t="s">
        <v>5323</v>
      </c>
      <c r="B3" t="s">
        <v>5324</v>
      </c>
      <c r="E3" t="b">
        <v>1</v>
      </c>
    </row>
    <row r="4" spans="1:5" x14ac:dyDescent="0.25">
      <c r="A4" t="s">
        <v>5325</v>
      </c>
      <c r="B4" t="s">
        <v>5326</v>
      </c>
      <c r="E4" t="b">
        <v>1</v>
      </c>
    </row>
    <row r="5" spans="1:5" x14ac:dyDescent="0.25">
      <c r="A5" t="s">
        <v>5327</v>
      </c>
      <c r="B5" t="s">
        <v>5328</v>
      </c>
      <c r="E5" t="b">
        <v>1</v>
      </c>
    </row>
    <row r="6" spans="1:5" x14ac:dyDescent="0.25">
      <c r="A6" t="s">
        <v>5329</v>
      </c>
      <c r="B6" t="s">
        <v>5330</v>
      </c>
      <c r="E6"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8E410-C26B-4D9E-AF31-8FDEF35B58D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5319</v>
      </c>
      <c r="B2" t="s">
        <v>5320</v>
      </c>
      <c r="E2" t="b">
        <v>1</v>
      </c>
    </row>
    <row r="3" spans="1:5" x14ac:dyDescent="0.25">
      <c r="A3" t="s">
        <v>5315</v>
      </c>
      <c r="B3" t="s">
        <v>5316</v>
      </c>
      <c r="E3" t="b">
        <v>1</v>
      </c>
    </row>
    <row r="4" spans="1:5" x14ac:dyDescent="0.25">
      <c r="A4" t="s">
        <v>5313</v>
      </c>
      <c r="B4" t="s">
        <v>5314</v>
      </c>
      <c r="E4" t="b">
        <v>1</v>
      </c>
    </row>
    <row r="5" spans="1:5" x14ac:dyDescent="0.25">
      <c r="A5" t="s">
        <v>5317</v>
      </c>
      <c r="B5" t="s">
        <v>5318</v>
      </c>
      <c r="E5"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9DF65-36BF-4BB8-BAD9-61D67A795227}">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204</v>
      </c>
      <c r="B1" s="1" t="s">
        <v>205</v>
      </c>
      <c r="C1" s="1" t="s">
        <v>206</v>
      </c>
      <c r="D1" s="1" t="s">
        <v>207</v>
      </c>
      <c r="E1" s="1" t="s">
        <v>208</v>
      </c>
    </row>
    <row r="2" spans="1:5" x14ac:dyDescent="0.25">
      <c r="A2" t="s">
        <v>209</v>
      </c>
      <c r="B2" t="s">
        <v>210</v>
      </c>
      <c r="E2" t="b">
        <v>1</v>
      </c>
    </row>
    <row r="3" spans="1:5" x14ac:dyDescent="0.25">
      <c r="A3" t="s">
        <v>211</v>
      </c>
      <c r="B3" t="s">
        <v>212</v>
      </c>
      <c r="E3" t="b">
        <v>1</v>
      </c>
    </row>
    <row r="4" spans="1:5" x14ac:dyDescent="0.25">
      <c r="A4" t="s">
        <v>213</v>
      </c>
      <c r="B4" t="s">
        <v>214</v>
      </c>
      <c r="E4" t="b">
        <v>1</v>
      </c>
    </row>
    <row r="5" spans="1:5" x14ac:dyDescent="0.25">
      <c r="A5" t="s">
        <v>215</v>
      </c>
      <c r="B5" t="s">
        <v>216</v>
      </c>
      <c r="E5" t="b">
        <v>1</v>
      </c>
    </row>
    <row r="6" spans="1:5" x14ac:dyDescent="0.25">
      <c r="A6" t="s">
        <v>217</v>
      </c>
      <c r="B6" t="s">
        <v>218</v>
      </c>
      <c r="E6" t="b">
        <v>1</v>
      </c>
    </row>
    <row r="7" spans="1:5" x14ac:dyDescent="0.25">
      <c r="A7" t="s">
        <v>219</v>
      </c>
      <c r="B7" t="s">
        <v>220</v>
      </c>
      <c r="E7" t="b">
        <v>1</v>
      </c>
    </row>
    <row r="8" spans="1:5" x14ac:dyDescent="0.25">
      <c r="A8" t="s">
        <v>221</v>
      </c>
      <c r="B8" t="s">
        <v>222</v>
      </c>
      <c r="E8" t="b">
        <v>1</v>
      </c>
    </row>
    <row r="9" spans="1:5" x14ac:dyDescent="0.25">
      <c r="A9" t="s">
        <v>223</v>
      </c>
      <c r="B9" t="s">
        <v>224</v>
      </c>
      <c r="E9" t="b">
        <v>1</v>
      </c>
    </row>
    <row r="10" spans="1:5" x14ac:dyDescent="0.25">
      <c r="A10" t="s">
        <v>225</v>
      </c>
      <c r="B10" t="s">
        <v>226</v>
      </c>
      <c r="E10" t="b">
        <v>1</v>
      </c>
    </row>
    <row r="11" spans="1:5" x14ac:dyDescent="0.25">
      <c r="A11" t="s">
        <v>227</v>
      </c>
      <c r="B11" t="s">
        <v>228</v>
      </c>
      <c r="E11" t="b">
        <v>1</v>
      </c>
    </row>
    <row r="12" spans="1:5" x14ac:dyDescent="0.25">
      <c r="A12" t="s">
        <v>229</v>
      </c>
      <c r="B12" t="s">
        <v>230</v>
      </c>
      <c r="E12" t="b">
        <v>1</v>
      </c>
    </row>
    <row r="13" spans="1:5" x14ac:dyDescent="0.25">
      <c r="A13" t="s">
        <v>231</v>
      </c>
      <c r="B13" t="s">
        <v>232</v>
      </c>
      <c r="E13" t="b">
        <v>1</v>
      </c>
    </row>
    <row r="14" spans="1:5" x14ac:dyDescent="0.25">
      <c r="A14" t="s">
        <v>233</v>
      </c>
      <c r="B14" t="s">
        <v>234</v>
      </c>
      <c r="E14" t="b">
        <v>1</v>
      </c>
    </row>
    <row r="15" spans="1:5" x14ac:dyDescent="0.25">
      <c r="A15" t="s">
        <v>235</v>
      </c>
      <c r="B15" t="s">
        <v>236</v>
      </c>
      <c r="E15" t="b">
        <v>1</v>
      </c>
    </row>
    <row r="16" spans="1:5" x14ac:dyDescent="0.25">
      <c r="A16" t="s">
        <v>237</v>
      </c>
      <c r="B16" t="s">
        <v>238</v>
      </c>
      <c r="E16" t="b">
        <v>1</v>
      </c>
    </row>
    <row r="17" spans="1:5" x14ac:dyDescent="0.25">
      <c r="A17" t="s">
        <v>239</v>
      </c>
      <c r="B17" t="s">
        <v>240</v>
      </c>
      <c r="E17" t="b">
        <v>1</v>
      </c>
    </row>
    <row r="18" spans="1:5" x14ac:dyDescent="0.25">
      <c r="A18" t="s">
        <v>241</v>
      </c>
      <c r="B18" t="s">
        <v>242</v>
      </c>
      <c r="E18" t="b">
        <v>1</v>
      </c>
    </row>
    <row r="19" spans="1:5" x14ac:dyDescent="0.25">
      <c r="A19" t="s">
        <v>243</v>
      </c>
      <c r="B19" t="s">
        <v>244</v>
      </c>
      <c r="E19" t="b">
        <v>1</v>
      </c>
    </row>
    <row r="20" spans="1:5" x14ac:dyDescent="0.25">
      <c r="A20" t="s">
        <v>245</v>
      </c>
      <c r="B20" t="s">
        <v>246</v>
      </c>
      <c r="E20" t="b">
        <v>1</v>
      </c>
    </row>
    <row r="21" spans="1:5" x14ac:dyDescent="0.25">
      <c r="A21" t="s">
        <v>247</v>
      </c>
      <c r="B21" t="s">
        <v>248</v>
      </c>
      <c r="E21" t="b">
        <v>1</v>
      </c>
    </row>
    <row r="22" spans="1:5" x14ac:dyDescent="0.25">
      <c r="A22" t="s">
        <v>249</v>
      </c>
      <c r="B22" t="s">
        <v>250</v>
      </c>
      <c r="E22" t="b">
        <v>1</v>
      </c>
    </row>
    <row r="23" spans="1:5" x14ac:dyDescent="0.25">
      <c r="A23" t="s">
        <v>251</v>
      </c>
      <c r="B23" t="s">
        <v>252</v>
      </c>
      <c r="E23" t="b">
        <v>1</v>
      </c>
    </row>
    <row r="24" spans="1:5" x14ac:dyDescent="0.25">
      <c r="A24" t="s">
        <v>253</v>
      </c>
      <c r="B24" t="s">
        <v>254</v>
      </c>
      <c r="E24" t="b">
        <v>1</v>
      </c>
    </row>
    <row r="25" spans="1:5" x14ac:dyDescent="0.25">
      <c r="A25" t="s">
        <v>255</v>
      </c>
      <c r="B25" t="s">
        <v>256</v>
      </c>
      <c r="E25" t="b">
        <v>1</v>
      </c>
    </row>
    <row r="26" spans="1:5" x14ac:dyDescent="0.25">
      <c r="A26" t="s">
        <v>257</v>
      </c>
      <c r="B26" t="s">
        <v>258</v>
      </c>
      <c r="E26" t="b">
        <v>1</v>
      </c>
    </row>
    <row r="27" spans="1:5" x14ac:dyDescent="0.25">
      <c r="A27" t="s">
        <v>259</v>
      </c>
      <c r="B27" t="s">
        <v>260</v>
      </c>
      <c r="E27" t="b">
        <v>1</v>
      </c>
    </row>
    <row r="28" spans="1:5" x14ac:dyDescent="0.25">
      <c r="A28" t="s">
        <v>261</v>
      </c>
      <c r="B28" t="s">
        <v>262</v>
      </c>
      <c r="E28" t="b">
        <v>1</v>
      </c>
    </row>
    <row r="29" spans="1:5" x14ac:dyDescent="0.25">
      <c r="A29" t="s">
        <v>263</v>
      </c>
      <c r="B29" t="s">
        <v>264</v>
      </c>
      <c r="E29" t="b">
        <v>1</v>
      </c>
    </row>
    <row r="30" spans="1:5" x14ac:dyDescent="0.25">
      <c r="A30" t="s">
        <v>265</v>
      </c>
      <c r="B30" t="s">
        <v>266</v>
      </c>
      <c r="E30" t="b">
        <v>1</v>
      </c>
    </row>
    <row r="31" spans="1:5" x14ac:dyDescent="0.25">
      <c r="A31" t="s">
        <v>267</v>
      </c>
      <c r="B31" t="s">
        <v>268</v>
      </c>
      <c r="E31" t="b">
        <v>1</v>
      </c>
    </row>
    <row r="32" spans="1:5" x14ac:dyDescent="0.25">
      <c r="A32" t="s">
        <v>269</v>
      </c>
      <c r="B32" t="s">
        <v>270</v>
      </c>
      <c r="E32" t="b">
        <v>1</v>
      </c>
    </row>
    <row r="33" spans="1:5" x14ac:dyDescent="0.25">
      <c r="A33" t="s">
        <v>271</v>
      </c>
      <c r="B33" t="s">
        <v>272</v>
      </c>
      <c r="E33" t="b">
        <v>1</v>
      </c>
    </row>
    <row r="34" spans="1:5" x14ac:dyDescent="0.25">
      <c r="A34" t="s">
        <v>273</v>
      </c>
      <c r="B34" t="s">
        <v>274</v>
      </c>
      <c r="E34" t="b">
        <v>1</v>
      </c>
    </row>
    <row r="35" spans="1:5" x14ac:dyDescent="0.25">
      <c r="A35" t="s">
        <v>275</v>
      </c>
      <c r="B35" t="s">
        <v>276</v>
      </c>
      <c r="E35" t="b">
        <v>1</v>
      </c>
    </row>
    <row r="36" spans="1:5" x14ac:dyDescent="0.25">
      <c r="A36" t="s">
        <v>277</v>
      </c>
      <c r="B36" t="s">
        <v>278</v>
      </c>
      <c r="E36" t="b">
        <v>1</v>
      </c>
    </row>
    <row r="37" spans="1:5" x14ac:dyDescent="0.25">
      <c r="A37" t="s">
        <v>279</v>
      </c>
      <c r="B37" t="s">
        <v>280</v>
      </c>
      <c r="E37" t="b">
        <v>1</v>
      </c>
    </row>
    <row r="38" spans="1:5" x14ac:dyDescent="0.25">
      <c r="A38" t="s">
        <v>281</v>
      </c>
      <c r="B38" t="s">
        <v>282</v>
      </c>
      <c r="E38" t="b">
        <v>1</v>
      </c>
    </row>
    <row r="39" spans="1:5" x14ac:dyDescent="0.25">
      <c r="A39" t="s">
        <v>283</v>
      </c>
      <c r="B39" t="s">
        <v>284</v>
      </c>
      <c r="E39" t="b">
        <v>1</v>
      </c>
    </row>
    <row r="40" spans="1:5" x14ac:dyDescent="0.25">
      <c r="A40" t="s">
        <v>285</v>
      </c>
      <c r="B40" t="s">
        <v>286</v>
      </c>
      <c r="E40" t="b">
        <v>1</v>
      </c>
    </row>
    <row r="41" spans="1:5" x14ac:dyDescent="0.25">
      <c r="A41" t="s">
        <v>287</v>
      </c>
      <c r="B41" t="s">
        <v>288</v>
      </c>
      <c r="E41" t="b">
        <v>1</v>
      </c>
    </row>
    <row r="42" spans="1:5" x14ac:dyDescent="0.25">
      <c r="A42" t="s">
        <v>289</v>
      </c>
      <c r="B42" t="s">
        <v>290</v>
      </c>
      <c r="E42" t="b">
        <v>1</v>
      </c>
    </row>
    <row r="43" spans="1:5" x14ac:dyDescent="0.25">
      <c r="A43" t="s">
        <v>291</v>
      </c>
      <c r="B43" t="s">
        <v>292</v>
      </c>
      <c r="E43" t="b">
        <v>1</v>
      </c>
    </row>
    <row r="44" spans="1:5" x14ac:dyDescent="0.25">
      <c r="A44" t="s">
        <v>293</v>
      </c>
      <c r="B44" t="s">
        <v>294</v>
      </c>
      <c r="E44" t="b">
        <v>1</v>
      </c>
    </row>
    <row r="45" spans="1:5" x14ac:dyDescent="0.25">
      <c r="A45" t="s">
        <v>295</v>
      </c>
      <c r="B45" t="s">
        <v>296</v>
      </c>
      <c r="E45" t="b">
        <v>1</v>
      </c>
    </row>
    <row r="46" spans="1:5" x14ac:dyDescent="0.25">
      <c r="A46" t="s">
        <v>297</v>
      </c>
      <c r="B46" t="s">
        <v>298</v>
      </c>
      <c r="E46" t="b">
        <v>1</v>
      </c>
    </row>
    <row r="47" spans="1:5" x14ac:dyDescent="0.25">
      <c r="A47" t="s">
        <v>299</v>
      </c>
      <c r="B47" t="s">
        <v>300</v>
      </c>
      <c r="E47" t="b">
        <v>1</v>
      </c>
    </row>
    <row r="48" spans="1:5" x14ac:dyDescent="0.25">
      <c r="A48" t="s">
        <v>301</v>
      </c>
      <c r="B48" t="s">
        <v>302</v>
      </c>
      <c r="E48" t="b">
        <v>1</v>
      </c>
    </row>
    <row r="49" spans="1:5" x14ac:dyDescent="0.25">
      <c r="A49" t="s">
        <v>303</v>
      </c>
      <c r="B49" t="s">
        <v>304</v>
      </c>
      <c r="E49" t="b">
        <v>1</v>
      </c>
    </row>
    <row r="50" spans="1:5" x14ac:dyDescent="0.25">
      <c r="A50" t="s">
        <v>305</v>
      </c>
      <c r="B50" t="s">
        <v>306</v>
      </c>
      <c r="E50" t="b">
        <v>1</v>
      </c>
    </row>
    <row r="51" spans="1:5" x14ac:dyDescent="0.25">
      <c r="A51" t="s">
        <v>307</v>
      </c>
      <c r="B51" t="s">
        <v>308</v>
      </c>
      <c r="E51" t="b">
        <v>1</v>
      </c>
    </row>
    <row r="52" spans="1:5" x14ac:dyDescent="0.25">
      <c r="A52" t="s">
        <v>309</v>
      </c>
      <c r="B52" t="s">
        <v>310</v>
      </c>
      <c r="E52" t="b">
        <v>1</v>
      </c>
    </row>
    <row r="53" spans="1:5" x14ac:dyDescent="0.25">
      <c r="A53" t="s">
        <v>311</v>
      </c>
      <c r="B53" t="s">
        <v>312</v>
      </c>
      <c r="E53" t="b">
        <v>1</v>
      </c>
    </row>
    <row r="54" spans="1:5" x14ac:dyDescent="0.25">
      <c r="A54" t="s">
        <v>313</v>
      </c>
      <c r="B54" t="s">
        <v>314</v>
      </c>
      <c r="E54" t="b">
        <v>1</v>
      </c>
    </row>
    <row r="55" spans="1:5" x14ac:dyDescent="0.25">
      <c r="A55" t="s">
        <v>315</v>
      </c>
      <c r="B55" t="s">
        <v>316</v>
      </c>
      <c r="E55" t="b">
        <v>1</v>
      </c>
    </row>
    <row r="56" spans="1:5" x14ac:dyDescent="0.25">
      <c r="A56" t="s">
        <v>317</v>
      </c>
      <c r="B56" t="s">
        <v>318</v>
      </c>
      <c r="E56" t="b">
        <v>1</v>
      </c>
    </row>
    <row r="57" spans="1:5" x14ac:dyDescent="0.25">
      <c r="A57" t="s">
        <v>319</v>
      </c>
      <c r="B57" t="s">
        <v>320</v>
      </c>
      <c r="E57" t="b">
        <v>1</v>
      </c>
    </row>
    <row r="58" spans="1:5" x14ac:dyDescent="0.25">
      <c r="A58" t="s">
        <v>321</v>
      </c>
      <c r="B58" t="s">
        <v>322</v>
      </c>
      <c r="E58" t="b">
        <v>1</v>
      </c>
    </row>
    <row r="59" spans="1:5" x14ac:dyDescent="0.25">
      <c r="A59" t="s">
        <v>323</v>
      </c>
      <c r="B59" t="s">
        <v>324</v>
      </c>
      <c r="E59" t="b">
        <v>1</v>
      </c>
    </row>
    <row r="60" spans="1:5" x14ac:dyDescent="0.25">
      <c r="A60" t="s">
        <v>325</v>
      </c>
      <c r="B60" t="s">
        <v>326</v>
      </c>
      <c r="E60" t="b">
        <v>1</v>
      </c>
    </row>
    <row r="61" spans="1:5" x14ac:dyDescent="0.25">
      <c r="A61" t="s">
        <v>327</v>
      </c>
      <c r="B61" t="s">
        <v>328</v>
      </c>
      <c r="E61" t="b">
        <v>1</v>
      </c>
    </row>
    <row r="62" spans="1:5" x14ac:dyDescent="0.25">
      <c r="A62" t="s">
        <v>329</v>
      </c>
      <c r="B62" t="s">
        <v>330</v>
      </c>
      <c r="E62" t="b">
        <v>1</v>
      </c>
    </row>
    <row r="63" spans="1:5" x14ac:dyDescent="0.25">
      <c r="A63" t="s">
        <v>331</v>
      </c>
      <c r="B63" t="s">
        <v>332</v>
      </c>
      <c r="E63" t="b">
        <v>1</v>
      </c>
    </row>
    <row r="64" spans="1:5" x14ac:dyDescent="0.25">
      <c r="A64" t="s">
        <v>333</v>
      </c>
      <c r="B64" t="s">
        <v>334</v>
      </c>
      <c r="E64" t="b">
        <v>1</v>
      </c>
    </row>
    <row r="65" spans="1:5" x14ac:dyDescent="0.25">
      <c r="A65" t="s">
        <v>335</v>
      </c>
      <c r="B65" t="s">
        <v>336</v>
      </c>
      <c r="E65" t="b">
        <v>1</v>
      </c>
    </row>
    <row r="66" spans="1:5" x14ac:dyDescent="0.25">
      <c r="A66" t="s">
        <v>337</v>
      </c>
      <c r="B66" t="s">
        <v>338</v>
      </c>
      <c r="E66" t="b">
        <v>1</v>
      </c>
    </row>
    <row r="67" spans="1:5" x14ac:dyDescent="0.25">
      <c r="A67" t="s">
        <v>339</v>
      </c>
      <c r="B67" t="s">
        <v>340</v>
      </c>
      <c r="E67" t="b">
        <v>1</v>
      </c>
    </row>
    <row r="68" spans="1:5" x14ac:dyDescent="0.25">
      <c r="A68" t="s">
        <v>341</v>
      </c>
      <c r="B68" t="s">
        <v>342</v>
      </c>
      <c r="E68" t="b">
        <v>1</v>
      </c>
    </row>
    <row r="69" spans="1:5" x14ac:dyDescent="0.25">
      <c r="A69" t="s">
        <v>343</v>
      </c>
      <c r="B69" t="s">
        <v>344</v>
      </c>
      <c r="E69" t="b">
        <v>1</v>
      </c>
    </row>
    <row r="70" spans="1:5" x14ac:dyDescent="0.25">
      <c r="A70" t="s">
        <v>345</v>
      </c>
      <c r="B70" t="s">
        <v>346</v>
      </c>
      <c r="E70" t="b">
        <v>1</v>
      </c>
    </row>
    <row r="71" spans="1:5" x14ac:dyDescent="0.25">
      <c r="A71" t="s">
        <v>347</v>
      </c>
      <c r="B71" t="s">
        <v>348</v>
      </c>
      <c r="E71" t="b">
        <v>1</v>
      </c>
    </row>
    <row r="72" spans="1:5" x14ac:dyDescent="0.25">
      <c r="A72" t="s">
        <v>349</v>
      </c>
      <c r="B72" t="s">
        <v>350</v>
      </c>
      <c r="E72" t="b">
        <v>1</v>
      </c>
    </row>
    <row r="73" spans="1:5" x14ac:dyDescent="0.25">
      <c r="A73" t="s">
        <v>351</v>
      </c>
      <c r="B73" t="s">
        <v>352</v>
      </c>
      <c r="E73" t="b">
        <v>1</v>
      </c>
    </row>
    <row r="74" spans="1:5" x14ac:dyDescent="0.25">
      <c r="A74" t="s">
        <v>353</v>
      </c>
      <c r="B74" t="s">
        <v>354</v>
      </c>
      <c r="E74" t="b">
        <v>1</v>
      </c>
    </row>
    <row r="75" spans="1:5" x14ac:dyDescent="0.25">
      <c r="A75" t="s">
        <v>355</v>
      </c>
      <c r="B75" t="s">
        <v>356</v>
      </c>
      <c r="E75" t="b">
        <v>1</v>
      </c>
    </row>
    <row r="76" spans="1:5" x14ac:dyDescent="0.25">
      <c r="A76" t="s">
        <v>357</v>
      </c>
      <c r="B76" t="s">
        <v>358</v>
      </c>
      <c r="E76" t="b">
        <v>1</v>
      </c>
    </row>
    <row r="77" spans="1:5" x14ac:dyDescent="0.25">
      <c r="A77" t="s">
        <v>359</v>
      </c>
      <c r="B77" t="s">
        <v>360</v>
      </c>
      <c r="E77" t="b">
        <v>1</v>
      </c>
    </row>
    <row r="78" spans="1:5" x14ac:dyDescent="0.25">
      <c r="A78" t="s">
        <v>361</v>
      </c>
      <c r="B78" t="s">
        <v>362</v>
      </c>
      <c r="E78" t="b">
        <v>1</v>
      </c>
    </row>
    <row r="79" spans="1:5" x14ac:dyDescent="0.25">
      <c r="A79" t="s">
        <v>363</v>
      </c>
      <c r="B79" t="s">
        <v>364</v>
      </c>
      <c r="E79" t="b">
        <v>1</v>
      </c>
    </row>
    <row r="80" spans="1:5" x14ac:dyDescent="0.25">
      <c r="A80" t="s">
        <v>365</v>
      </c>
      <c r="B80" t="s">
        <v>366</v>
      </c>
      <c r="E80" t="b">
        <v>1</v>
      </c>
    </row>
    <row r="81" spans="1:5" x14ac:dyDescent="0.25">
      <c r="A81" t="s">
        <v>367</v>
      </c>
      <c r="B81" t="s">
        <v>368</v>
      </c>
      <c r="E81" t="b">
        <v>1</v>
      </c>
    </row>
    <row r="82" spans="1:5" x14ac:dyDescent="0.25">
      <c r="A82" t="s">
        <v>369</v>
      </c>
      <c r="B82" t="s">
        <v>370</v>
      </c>
      <c r="E82" t="b">
        <v>1</v>
      </c>
    </row>
    <row r="83" spans="1:5" x14ac:dyDescent="0.25">
      <c r="A83" t="s">
        <v>371</v>
      </c>
      <c r="B83" t="s">
        <v>372</v>
      </c>
      <c r="E83" t="b">
        <v>1</v>
      </c>
    </row>
    <row r="84" spans="1:5" x14ac:dyDescent="0.25">
      <c r="A84" t="s">
        <v>373</v>
      </c>
      <c r="B84" t="s">
        <v>374</v>
      </c>
      <c r="E84" t="b">
        <v>1</v>
      </c>
    </row>
    <row r="85" spans="1:5" x14ac:dyDescent="0.25">
      <c r="A85" t="s">
        <v>375</v>
      </c>
      <c r="B85" t="s">
        <v>376</v>
      </c>
      <c r="E85" t="b">
        <v>1</v>
      </c>
    </row>
    <row r="86" spans="1:5" x14ac:dyDescent="0.25">
      <c r="A86" t="s">
        <v>377</v>
      </c>
      <c r="B86" t="s">
        <v>378</v>
      </c>
      <c r="E86" t="b">
        <v>1</v>
      </c>
    </row>
    <row r="87" spans="1:5" x14ac:dyDescent="0.25">
      <c r="A87" t="s">
        <v>379</v>
      </c>
      <c r="B87" t="s">
        <v>380</v>
      </c>
      <c r="E87" t="b">
        <v>1</v>
      </c>
    </row>
    <row r="88" spans="1:5" x14ac:dyDescent="0.25">
      <c r="A88" t="s">
        <v>381</v>
      </c>
      <c r="B88" t="s">
        <v>382</v>
      </c>
      <c r="E88" t="b">
        <v>1</v>
      </c>
    </row>
    <row r="89" spans="1:5" x14ac:dyDescent="0.25">
      <c r="A89" t="s">
        <v>383</v>
      </c>
      <c r="B89" t="s">
        <v>384</v>
      </c>
      <c r="E89" t="b">
        <v>1</v>
      </c>
    </row>
    <row r="90" spans="1:5" x14ac:dyDescent="0.25">
      <c r="A90" t="s">
        <v>385</v>
      </c>
      <c r="B90" t="s">
        <v>386</v>
      </c>
      <c r="E90" t="b">
        <v>1</v>
      </c>
    </row>
    <row r="91" spans="1:5" x14ac:dyDescent="0.25">
      <c r="A91" t="s">
        <v>387</v>
      </c>
      <c r="B91" t="s">
        <v>388</v>
      </c>
      <c r="E91" t="b">
        <v>1</v>
      </c>
    </row>
    <row r="92" spans="1:5" x14ac:dyDescent="0.25">
      <c r="A92" t="s">
        <v>389</v>
      </c>
      <c r="B92" t="s">
        <v>390</v>
      </c>
      <c r="E92" t="b">
        <v>1</v>
      </c>
    </row>
    <row r="93" spans="1:5" x14ac:dyDescent="0.25">
      <c r="A93" t="s">
        <v>391</v>
      </c>
      <c r="B93" t="s">
        <v>392</v>
      </c>
      <c r="E93" t="b">
        <v>1</v>
      </c>
    </row>
    <row r="94" spans="1:5" x14ac:dyDescent="0.25">
      <c r="A94" t="s">
        <v>393</v>
      </c>
      <c r="B94" t="s">
        <v>394</v>
      </c>
      <c r="E94" t="b">
        <v>1</v>
      </c>
    </row>
    <row r="95" spans="1:5" x14ac:dyDescent="0.25">
      <c r="A95" t="s">
        <v>395</v>
      </c>
      <c r="B95" t="s">
        <v>396</v>
      </c>
      <c r="E95" t="b">
        <v>1</v>
      </c>
    </row>
    <row r="96" spans="1:5" x14ac:dyDescent="0.25">
      <c r="A96" t="s">
        <v>397</v>
      </c>
      <c r="B96" t="s">
        <v>398</v>
      </c>
      <c r="E96" t="b">
        <v>1</v>
      </c>
    </row>
    <row r="97" spans="1:5" x14ac:dyDescent="0.25">
      <c r="A97" t="s">
        <v>399</v>
      </c>
      <c r="B97" t="s">
        <v>400</v>
      </c>
      <c r="E97" t="b">
        <v>1</v>
      </c>
    </row>
    <row r="98" spans="1:5" x14ac:dyDescent="0.25">
      <c r="A98" t="s">
        <v>401</v>
      </c>
      <c r="B98" t="s">
        <v>402</v>
      </c>
      <c r="E98" t="b">
        <v>1</v>
      </c>
    </row>
    <row r="99" spans="1:5" x14ac:dyDescent="0.25">
      <c r="A99" t="s">
        <v>403</v>
      </c>
      <c r="B99" t="s">
        <v>404</v>
      </c>
      <c r="E99" t="b">
        <v>1</v>
      </c>
    </row>
    <row r="100" spans="1:5" x14ac:dyDescent="0.25">
      <c r="A100" t="s">
        <v>405</v>
      </c>
      <c r="B100" t="s">
        <v>406</v>
      </c>
      <c r="E100" t="b">
        <v>1</v>
      </c>
    </row>
    <row r="101" spans="1:5" x14ac:dyDescent="0.25">
      <c r="A101" t="s">
        <v>407</v>
      </c>
      <c r="B101" t="s">
        <v>408</v>
      </c>
      <c r="E101" t="b">
        <v>1</v>
      </c>
    </row>
    <row r="102" spans="1:5" x14ac:dyDescent="0.25">
      <c r="A102" t="s">
        <v>409</v>
      </c>
      <c r="B102" t="s">
        <v>410</v>
      </c>
      <c r="E102" t="b">
        <v>1</v>
      </c>
    </row>
    <row r="103" spans="1:5" x14ac:dyDescent="0.25">
      <c r="A103" t="s">
        <v>411</v>
      </c>
      <c r="B103" t="s">
        <v>412</v>
      </c>
      <c r="E103" t="b">
        <v>1</v>
      </c>
    </row>
    <row r="104" spans="1:5" x14ac:dyDescent="0.25">
      <c r="A104" t="s">
        <v>413</v>
      </c>
      <c r="B104" t="s">
        <v>414</v>
      </c>
      <c r="E104" t="b">
        <v>1</v>
      </c>
    </row>
    <row r="105" spans="1:5" x14ac:dyDescent="0.25">
      <c r="A105" t="s">
        <v>415</v>
      </c>
      <c r="B105" t="s">
        <v>416</v>
      </c>
      <c r="E105" t="b">
        <v>1</v>
      </c>
    </row>
    <row r="106" spans="1:5" x14ac:dyDescent="0.25">
      <c r="A106" t="s">
        <v>417</v>
      </c>
      <c r="B106" t="s">
        <v>418</v>
      </c>
      <c r="E106" t="b">
        <v>1</v>
      </c>
    </row>
    <row r="107" spans="1:5" x14ac:dyDescent="0.25">
      <c r="A107" t="s">
        <v>419</v>
      </c>
      <c r="B107" t="s">
        <v>420</v>
      </c>
      <c r="E107" t="b">
        <v>1</v>
      </c>
    </row>
    <row r="108" spans="1:5" x14ac:dyDescent="0.25">
      <c r="A108" t="s">
        <v>421</v>
      </c>
      <c r="B108" t="s">
        <v>422</v>
      </c>
      <c r="E108" t="b">
        <v>1</v>
      </c>
    </row>
    <row r="109" spans="1:5" x14ac:dyDescent="0.25">
      <c r="A109" t="s">
        <v>423</v>
      </c>
      <c r="B109" t="s">
        <v>424</v>
      </c>
      <c r="E109" t="b">
        <v>1</v>
      </c>
    </row>
    <row r="110" spans="1:5" x14ac:dyDescent="0.25">
      <c r="A110" t="s">
        <v>425</v>
      </c>
      <c r="B110" t="s">
        <v>426</v>
      </c>
      <c r="E110" t="b">
        <v>1</v>
      </c>
    </row>
    <row r="111" spans="1:5" x14ac:dyDescent="0.25">
      <c r="A111" t="s">
        <v>427</v>
      </c>
      <c r="B111" t="s">
        <v>428</v>
      </c>
      <c r="E111" t="b">
        <v>1</v>
      </c>
    </row>
    <row r="112" spans="1:5" x14ac:dyDescent="0.25">
      <c r="A112" t="s">
        <v>429</v>
      </c>
      <c r="B112" t="s">
        <v>430</v>
      </c>
      <c r="E112" t="b">
        <v>1</v>
      </c>
    </row>
    <row r="113" spans="1:5" x14ac:dyDescent="0.25">
      <c r="A113" t="s">
        <v>431</v>
      </c>
      <c r="B113" t="s">
        <v>432</v>
      </c>
      <c r="E113" t="b">
        <v>1</v>
      </c>
    </row>
    <row r="114" spans="1:5" x14ac:dyDescent="0.25">
      <c r="A114" t="s">
        <v>433</v>
      </c>
      <c r="B114" t="s">
        <v>434</v>
      </c>
      <c r="E114" t="b">
        <v>1</v>
      </c>
    </row>
    <row r="115" spans="1:5" x14ac:dyDescent="0.25">
      <c r="A115" t="s">
        <v>435</v>
      </c>
      <c r="B115" t="s">
        <v>436</v>
      </c>
      <c r="E115" t="b">
        <v>1</v>
      </c>
    </row>
    <row r="116" spans="1:5" x14ac:dyDescent="0.25">
      <c r="A116" t="s">
        <v>437</v>
      </c>
      <c r="B116" t="s">
        <v>438</v>
      </c>
      <c r="E116" t="b">
        <v>1</v>
      </c>
    </row>
    <row r="117" spans="1:5" x14ac:dyDescent="0.25">
      <c r="A117" t="s">
        <v>439</v>
      </c>
      <c r="B117" t="s">
        <v>440</v>
      </c>
      <c r="E117" t="b">
        <v>1</v>
      </c>
    </row>
    <row r="118" spans="1:5" x14ac:dyDescent="0.25">
      <c r="A118" t="s">
        <v>441</v>
      </c>
      <c r="B118" t="s">
        <v>442</v>
      </c>
      <c r="E118" t="b">
        <v>1</v>
      </c>
    </row>
    <row r="119" spans="1:5" x14ac:dyDescent="0.25">
      <c r="A119" t="s">
        <v>443</v>
      </c>
      <c r="B119" t="s">
        <v>444</v>
      </c>
      <c r="E119" t="b">
        <v>1</v>
      </c>
    </row>
    <row r="120" spans="1:5" x14ac:dyDescent="0.25">
      <c r="A120" t="s">
        <v>445</v>
      </c>
      <c r="B120" t="s">
        <v>446</v>
      </c>
      <c r="E120" t="b">
        <v>1</v>
      </c>
    </row>
    <row r="121" spans="1:5" x14ac:dyDescent="0.25">
      <c r="A121" t="s">
        <v>447</v>
      </c>
      <c r="B121" t="s">
        <v>448</v>
      </c>
      <c r="E121" t="b">
        <v>1</v>
      </c>
    </row>
    <row r="122" spans="1:5" x14ac:dyDescent="0.25">
      <c r="A122" t="s">
        <v>449</v>
      </c>
      <c r="B122" t="s">
        <v>450</v>
      </c>
      <c r="E122" t="b">
        <v>1</v>
      </c>
    </row>
    <row r="123" spans="1:5" x14ac:dyDescent="0.25">
      <c r="A123" t="s">
        <v>451</v>
      </c>
      <c r="B123" t="s">
        <v>452</v>
      </c>
      <c r="E123" t="b">
        <v>1</v>
      </c>
    </row>
    <row r="124" spans="1:5" x14ac:dyDescent="0.25">
      <c r="A124" t="s">
        <v>453</v>
      </c>
      <c r="B124" t="s">
        <v>454</v>
      </c>
      <c r="E124" t="b">
        <v>1</v>
      </c>
    </row>
    <row r="125" spans="1:5" x14ac:dyDescent="0.25">
      <c r="A125" t="s">
        <v>455</v>
      </c>
      <c r="B125" t="s">
        <v>456</v>
      </c>
      <c r="E125" t="b">
        <v>1</v>
      </c>
    </row>
    <row r="126" spans="1:5" x14ac:dyDescent="0.25">
      <c r="A126" t="s">
        <v>457</v>
      </c>
      <c r="B126" t="s">
        <v>458</v>
      </c>
      <c r="E126" t="b">
        <v>1</v>
      </c>
    </row>
    <row r="127" spans="1:5" x14ac:dyDescent="0.25">
      <c r="A127" t="s">
        <v>459</v>
      </c>
      <c r="B127" t="s">
        <v>460</v>
      </c>
      <c r="E127" t="b">
        <v>1</v>
      </c>
    </row>
    <row r="128" spans="1:5" x14ac:dyDescent="0.25">
      <c r="A128" t="s">
        <v>461</v>
      </c>
      <c r="B128" t="s">
        <v>462</v>
      </c>
      <c r="E128" t="b">
        <v>1</v>
      </c>
    </row>
    <row r="129" spans="1:5" x14ac:dyDescent="0.25">
      <c r="A129" t="s">
        <v>463</v>
      </c>
      <c r="B129" t="s">
        <v>464</v>
      </c>
      <c r="E129" t="b">
        <v>1</v>
      </c>
    </row>
    <row r="130" spans="1:5" x14ac:dyDescent="0.25">
      <c r="A130" t="s">
        <v>465</v>
      </c>
      <c r="B130" t="s">
        <v>466</v>
      </c>
      <c r="E130" t="b">
        <v>1</v>
      </c>
    </row>
    <row r="131" spans="1:5" x14ac:dyDescent="0.25">
      <c r="A131" t="s">
        <v>467</v>
      </c>
      <c r="B131" t="s">
        <v>468</v>
      </c>
      <c r="E131" t="b">
        <v>1</v>
      </c>
    </row>
    <row r="132" spans="1:5" x14ac:dyDescent="0.25">
      <c r="A132" t="s">
        <v>469</v>
      </c>
      <c r="B132" t="s">
        <v>470</v>
      </c>
      <c r="E132" t="b">
        <v>1</v>
      </c>
    </row>
    <row r="133" spans="1:5" x14ac:dyDescent="0.25">
      <c r="A133" t="s">
        <v>471</v>
      </c>
      <c r="B133" t="s">
        <v>472</v>
      </c>
      <c r="E133" t="b">
        <v>1</v>
      </c>
    </row>
    <row r="134" spans="1:5" x14ac:dyDescent="0.25">
      <c r="A134" t="s">
        <v>473</v>
      </c>
      <c r="B134" t="s">
        <v>474</v>
      </c>
      <c r="E134" t="b">
        <v>1</v>
      </c>
    </row>
    <row r="135" spans="1:5" x14ac:dyDescent="0.25">
      <c r="A135" t="s">
        <v>475</v>
      </c>
      <c r="B135" t="s">
        <v>476</v>
      </c>
      <c r="E135" t="b">
        <v>1</v>
      </c>
    </row>
    <row r="136" spans="1:5" x14ac:dyDescent="0.25">
      <c r="A136" t="s">
        <v>477</v>
      </c>
      <c r="B136" t="s">
        <v>478</v>
      </c>
      <c r="E136" t="b">
        <v>1</v>
      </c>
    </row>
    <row r="137" spans="1:5" x14ac:dyDescent="0.25">
      <c r="A137" t="s">
        <v>479</v>
      </c>
      <c r="B137" t="s">
        <v>480</v>
      </c>
      <c r="E137" t="b">
        <v>1</v>
      </c>
    </row>
    <row r="138" spans="1:5" x14ac:dyDescent="0.25">
      <c r="A138" t="s">
        <v>481</v>
      </c>
      <c r="B138" t="s">
        <v>482</v>
      </c>
      <c r="E138" t="b">
        <v>1</v>
      </c>
    </row>
    <row r="139" spans="1:5" x14ac:dyDescent="0.25">
      <c r="A139" t="s">
        <v>483</v>
      </c>
      <c r="B139" t="s">
        <v>484</v>
      </c>
      <c r="E139" t="b">
        <v>1</v>
      </c>
    </row>
    <row r="140" spans="1:5" x14ac:dyDescent="0.25">
      <c r="A140" t="s">
        <v>485</v>
      </c>
      <c r="B140" t="s">
        <v>486</v>
      </c>
      <c r="E140" t="b">
        <v>1</v>
      </c>
    </row>
    <row r="141" spans="1:5" x14ac:dyDescent="0.25">
      <c r="A141" t="s">
        <v>487</v>
      </c>
      <c r="B141" t="s">
        <v>488</v>
      </c>
      <c r="E141" t="b">
        <v>1</v>
      </c>
    </row>
    <row r="142" spans="1:5" x14ac:dyDescent="0.25">
      <c r="A142" t="s">
        <v>489</v>
      </c>
      <c r="B142" t="s">
        <v>490</v>
      </c>
      <c r="E142" t="b">
        <v>1</v>
      </c>
    </row>
    <row r="143" spans="1:5" x14ac:dyDescent="0.25">
      <c r="A143" t="s">
        <v>491</v>
      </c>
      <c r="B143" t="s">
        <v>492</v>
      </c>
      <c r="E143" t="b">
        <v>1</v>
      </c>
    </row>
    <row r="144" spans="1:5" x14ac:dyDescent="0.25">
      <c r="A144" t="s">
        <v>493</v>
      </c>
      <c r="B144" t="s">
        <v>494</v>
      </c>
      <c r="E144" t="b">
        <v>1</v>
      </c>
    </row>
    <row r="145" spans="1:5" x14ac:dyDescent="0.25">
      <c r="A145" t="s">
        <v>495</v>
      </c>
      <c r="B145" t="s">
        <v>496</v>
      </c>
      <c r="E145" t="b">
        <v>1</v>
      </c>
    </row>
    <row r="146" spans="1:5" x14ac:dyDescent="0.25">
      <c r="A146" t="s">
        <v>497</v>
      </c>
      <c r="B146" t="s">
        <v>498</v>
      </c>
      <c r="E146" t="b">
        <v>1</v>
      </c>
    </row>
    <row r="147" spans="1:5" x14ac:dyDescent="0.25">
      <c r="A147" t="s">
        <v>499</v>
      </c>
      <c r="B147" t="s">
        <v>500</v>
      </c>
      <c r="E147" t="b">
        <v>1</v>
      </c>
    </row>
    <row r="148" spans="1:5" x14ac:dyDescent="0.25">
      <c r="A148" t="s">
        <v>501</v>
      </c>
      <c r="B148" t="s">
        <v>502</v>
      </c>
      <c r="E148" t="b">
        <v>1</v>
      </c>
    </row>
    <row r="149" spans="1:5" x14ac:dyDescent="0.25">
      <c r="A149" t="s">
        <v>503</v>
      </c>
      <c r="B149" t="s">
        <v>504</v>
      </c>
      <c r="E149" t="b">
        <v>1</v>
      </c>
    </row>
    <row r="150" spans="1:5" x14ac:dyDescent="0.25">
      <c r="A150" t="s">
        <v>505</v>
      </c>
      <c r="B150" t="s">
        <v>506</v>
      </c>
      <c r="E150" t="b">
        <v>1</v>
      </c>
    </row>
    <row r="151" spans="1:5" x14ac:dyDescent="0.25">
      <c r="A151" t="s">
        <v>507</v>
      </c>
      <c r="B151" t="s">
        <v>508</v>
      </c>
      <c r="E151" t="b">
        <v>1</v>
      </c>
    </row>
    <row r="152" spans="1:5" x14ac:dyDescent="0.25">
      <c r="A152" t="s">
        <v>509</v>
      </c>
      <c r="B152" t="s">
        <v>510</v>
      </c>
      <c r="E152" t="b">
        <v>1</v>
      </c>
    </row>
    <row r="153" spans="1:5" x14ac:dyDescent="0.25">
      <c r="A153" t="s">
        <v>511</v>
      </c>
      <c r="B153" t="s">
        <v>512</v>
      </c>
      <c r="E153" t="b">
        <v>1</v>
      </c>
    </row>
    <row r="154" spans="1:5" x14ac:dyDescent="0.25">
      <c r="A154" t="s">
        <v>513</v>
      </c>
      <c r="B154" t="s">
        <v>514</v>
      </c>
      <c r="E154" t="b">
        <v>1</v>
      </c>
    </row>
    <row r="155" spans="1:5" x14ac:dyDescent="0.25">
      <c r="A155" t="s">
        <v>515</v>
      </c>
      <c r="B155" t="s">
        <v>516</v>
      </c>
      <c r="E155" t="b">
        <v>1</v>
      </c>
    </row>
    <row r="156" spans="1:5" x14ac:dyDescent="0.25">
      <c r="A156" t="s">
        <v>517</v>
      </c>
      <c r="B156" t="s">
        <v>518</v>
      </c>
      <c r="E156" t="b">
        <v>1</v>
      </c>
    </row>
    <row r="157" spans="1:5" x14ac:dyDescent="0.25">
      <c r="A157" t="s">
        <v>519</v>
      </c>
      <c r="B157" t="s">
        <v>520</v>
      </c>
      <c r="E157" t="b">
        <v>1</v>
      </c>
    </row>
    <row r="158" spans="1:5" x14ac:dyDescent="0.25">
      <c r="A158" t="s">
        <v>521</v>
      </c>
      <c r="B158" t="s">
        <v>522</v>
      </c>
      <c r="E158" t="b">
        <v>1</v>
      </c>
    </row>
    <row r="159" spans="1:5" x14ac:dyDescent="0.25">
      <c r="A159" t="s">
        <v>523</v>
      </c>
      <c r="B159" t="s">
        <v>524</v>
      </c>
      <c r="E159" t="b">
        <v>1</v>
      </c>
    </row>
    <row r="160" spans="1:5" x14ac:dyDescent="0.25">
      <c r="A160" t="s">
        <v>525</v>
      </c>
      <c r="B160" t="s">
        <v>526</v>
      </c>
      <c r="E160" t="b">
        <v>1</v>
      </c>
    </row>
    <row r="161" spans="1:5" x14ac:dyDescent="0.25">
      <c r="A161" t="s">
        <v>527</v>
      </c>
      <c r="B161" t="s">
        <v>528</v>
      </c>
      <c r="E161" t="b">
        <v>1</v>
      </c>
    </row>
    <row r="162" spans="1:5" x14ac:dyDescent="0.25">
      <c r="A162" t="s">
        <v>529</v>
      </c>
      <c r="B162" t="s">
        <v>530</v>
      </c>
      <c r="E162" t="b">
        <v>1</v>
      </c>
    </row>
    <row r="163" spans="1:5" x14ac:dyDescent="0.25">
      <c r="A163" t="s">
        <v>531</v>
      </c>
      <c r="B163" t="s">
        <v>532</v>
      </c>
      <c r="E163" t="b">
        <v>1</v>
      </c>
    </row>
    <row r="164" spans="1:5" x14ac:dyDescent="0.25">
      <c r="A164" t="s">
        <v>533</v>
      </c>
      <c r="B164" t="s">
        <v>534</v>
      </c>
      <c r="E164" t="b">
        <v>1</v>
      </c>
    </row>
    <row r="165" spans="1:5" x14ac:dyDescent="0.25">
      <c r="A165" t="s">
        <v>535</v>
      </c>
      <c r="B165" t="s">
        <v>536</v>
      </c>
      <c r="E165" t="b">
        <v>1</v>
      </c>
    </row>
    <row r="166" spans="1:5" x14ac:dyDescent="0.25">
      <c r="A166" t="s">
        <v>537</v>
      </c>
      <c r="B166" t="s">
        <v>538</v>
      </c>
      <c r="E166" t="b">
        <v>1</v>
      </c>
    </row>
    <row r="167" spans="1:5" x14ac:dyDescent="0.25">
      <c r="A167" t="s">
        <v>539</v>
      </c>
      <c r="B167" t="s">
        <v>540</v>
      </c>
      <c r="E167" t="b">
        <v>1</v>
      </c>
    </row>
    <row r="168" spans="1:5" x14ac:dyDescent="0.25">
      <c r="A168" t="s">
        <v>541</v>
      </c>
      <c r="B168" t="s">
        <v>542</v>
      </c>
      <c r="E168" t="b">
        <v>1</v>
      </c>
    </row>
    <row r="169" spans="1:5" x14ac:dyDescent="0.25">
      <c r="A169" t="s">
        <v>543</v>
      </c>
      <c r="B169" t="s">
        <v>544</v>
      </c>
      <c r="E169" t="b">
        <v>1</v>
      </c>
    </row>
    <row r="170" spans="1:5" x14ac:dyDescent="0.25">
      <c r="A170" t="s">
        <v>545</v>
      </c>
      <c r="B170" t="s">
        <v>546</v>
      </c>
      <c r="E170" t="b">
        <v>1</v>
      </c>
    </row>
    <row r="171" spans="1:5" x14ac:dyDescent="0.25">
      <c r="A171" t="s">
        <v>547</v>
      </c>
      <c r="B171" t="s">
        <v>548</v>
      </c>
      <c r="E171" t="b">
        <v>1</v>
      </c>
    </row>
    <row r="172" spans="1:5" x14ac:dyDescent="0.25">
      <c r="A172" t="s">
        <v>549</v>
      </c>
      <c r="B172" t="s">
        <v>550</v>
      </c>
      <c r="E172" t="b">
        <v>1</v>
      </c>
    </row>
    <row r="173" spans="1:5" x14ac:dyDescent="0.25">
      <c r="A173" t="s">
        <v>551</v>
      </c>
      <c r="B173" t="s">
        <v>552</v>
      </c>
      <c r="E173" t="b">
        <v>1</v>
      </c>
    </row>
    <row r="174" spans="1:5" x14ac:dyDescent="0.25">
      <c r="A174" t="s">
        <v>553</v>
      </c>
      <c r="B174" t="s">
        <v>554</v>
      </c>
      <c r="E174" t="b">
        <v>1</v>
      </c>
    </row>
    <row r="175" spans="1:5" x14ac:dyDescent="0.25">
      <c r="A175" t="s">
        <v>555</v>
      </c>
      <c r="B175" t="s">
        <v>556</v>
      </c>
      <c r="E175" t="b">
        <v>1</v>
      </c>
    </row>
    <row r="176" spans="1:5" x14ac:dyDescent="0.25">
      <c r="A176" t="s">
        <v>557</v>
      </c>
      <c r="B176" t="s">
        <v>558</v>
      </c>
      <c r="E176" t="b">
        <v>1</v>
      </c>
    </row>
    <row r="177" spans="1:5" x14ac:dyDescent="0.25">
      <c r="A177" t="s">
        <v>559</v>
      </c>
      <c r="B177" t="s">
        <v>560</v>
      </c>
      <c r="E177" t="b">
        <v>1</v>
      </c>
    </row>
    <row r="178" spans="1:5" x14ac:dyDescent="0.25">
      <c r="A178" t="s">
        <v>561</v>
      </c>
      <c r="B178" t="s">
        <v>562</v>
      </c>
      <c r="E178" t="b">
        <v>1</v>
      </c>
    </row>
    <row r="179" spans="1:5" x14ac:dyDescent="0.25">
      <c r="A179" t="s">
        <v>563</v>
      </c>
      <c r="B179" t="s">
        <v>564</v>
      </c>
      <c r="E179" t="b">
        <v>1</v>
      </c>
    </row>
    <row r="180" spans="1:5" x14ac:dyDescent="0.25">
      <c r="A180" t="s">
        <v>565</v>
      </c>
      <c r="B180" t="s">
        <v>566</v>
      </c>
      <c r="E180" t="b">
        <v>1</v>
      </c>
    </row>
    <row r="181" spans="1:5" x14ac:dyDescent="0.25">
      <c r="A181" t="s">
        <v>567</v>
      </c>
      <c r="B181" t="s">
        <v>568</v>
      </c>
      <c r="E181" t="b">
        <v>1</v>
      </c>
    </row>
    <row r="182" spans="1:5" x14ac:dyDescent="0.25">
      <c r="A182" t="s">
        <v>569</v>
      </c>
      <c r="B182" t="s">
        <v>570</v>
      </c>
      <c r="E182" t="b">
        <v>1</v>
      </c>
    </row>
    <row r="183" spans="1:5" x14ac:dyDescent="0.25">
      <c r="A183" t="s">
        <v>571</v>
      </c>
      <c r="B183" t="s">
        <v>572</v>
      </c>
      <c r="E183" t="b">
        <v>1</v>
      </c>
    </row>
    <row r="184" spans="1:5" x14ac:dyDescent="0.25">
      <c r="A184" t="s">
        <v>573</v>
      </c>
      <c r="B184" t="s">
        <v>574</v>
      </c>
      <c r="E184" t="b">
        <v>1</v>
      </c>
    </row>
    <row r="185" spans="1:5" x14ac:dyDescent="0.25">
      <c r="A185" t="s">
        <v>575</v>
      </c>
      <c r="B185" t="s">
        <v>576</v>
      </c>
      <c r="E185" t="b">
        <v>1</v>
      </c>
    </row>
    <row r="186" spans="1:5" x14ac:dyDescent="0.25">
      <c r="A186" t="s">
        <v>577</v>
      </c>
      <c r="B186" t="s">
        <v>578</v>
      </c>
      <c r="E186" t="b">
        <v>1</v>
      </c>
    </row>
    <row r="187" spans="1:5" x14ac:dyDescent="0.25">
      <c r="A187" t="s">
        <v>579</v>
      </c>
      <c r="B187" t="s">
        <v>580</v>
      </c>
      <c r="E187" t="b">
        <v>1</v>
      </c>
    </row>
    <row r="188" spans="1:5" x14ac:dyDescent="0.25">
      <c r="A188" t="s">
        <v>581</v>
      </c>
      <c r="B188" t="s">
        <v>582</v>
      </c>
      <c r="E188" t="b">
        <v>1</v>
      </c>
    </row>
    <row r="189" spans="1:5" x14ac:dyDescent="0.25">
      <c r="A189" t="s">
        <v>583</v>
      </c>
      <c r="B189" t="s">
        <v>584</v>
      </c>
      <c r="E189" t="b">
        <v>1</v>
      </c>
    </row>
    <row r="190" spans="1:5" x14ac:dyDescent="0.25">
      <c r="A190" t="s">
        <v>585</v>
      </c>
      <c r="B190" t="s">
        <v>586</v>
      </c>
      <c r="E190" t="b">
        <v>1</v>
      </c>
    </row>
    <row r="191" spans="1:5" x14ac:dyDescent="0.25">
      <c r="A191" t="s">
        <v>587</v>
      </c>
      <c r="B191" t="s">
        <v>588</v>
      </c>
      <c r="E191" t="b">
        <v>1</v>
      </c>
    </row>
    <row r="192" spans="1:5" x14ac:dyDescent="0.25">
      <c r="A192" t="s">
        <v>589</v>
      </c>
      <c r="B192" t="s">
        <v>590</v>
      </c>
      <c r="E192" t="b">
        <v>1</v>
      </c>
    </row>
    <row r="193" spans="1:5" x14ac:dyDescent="0.25">
      <c r="A193" t="s">
        <v>591</v>
      </c>
      <c r="B193" t="s">
        <v>592</v>
      </c>
      <c r="E193" t="b">
        <v>1</v>
      </c>
    </row>
    <row r="194" spans="1:5" x14ac:dyDescent="0.25">
      <c r="A194" t="s">
        <v>593</v>
      </c>
      <c r="B194" t="s">
        <v>594</v>
      </c>
      <c r="E194" t="b">
        <v>1</v>
      </c>
    </row>
    <row r="195" spans="1:5" x14ac:dyDescent="0.25">
      <c r="A195" t="s">
        <v>595</v>
      </c>
      <c r="B195" t="s">
        <v>596</v>
      </c>
      <c r="E195" t="b">
        <v>1</v>
      </c>
    </row>
    <row r="196" spans="1:5" x14ac:dyDescent="0.25">
      <c r="A196" t="s">
        <v>597</v>
      </c>
      <c r="B196" t="s">
        <v>598</v>
      </c>
      <c r="E196" t="b">
        <v>1</v>
      </c>
    </row>
    <row r="197" spans="1:5" x14ac:dyDescent="0.25">
      <c r="A197" t="s">
        <v>599</v>
      </c>
      <c r="B197" t="s">
        <v>600</v>
      </c>
      <c r="E197" t="b">
        <v>1</v>
      </c>
    </row>
    <row r="198" spans="1:5" x14ac:dyDescent="0.25">
      <c r="A198" t="s">
        <v>601</v>
      </c>
      <c r="B198" t="s">
        <v>602</v>
      </c>
      <c r="E198" t="b">
        <v>1</v>
      </c>
    </row>
    <row r="199" spans="1:5" x14ac:dyDescent="0.25">
      <c r="A199" t="s">
        <v>603</v>
      </c>
      <c r="B199" t="s">
        <v>604</v>
      </c>
      <c r="E199" t="b">
        <v>1</v>
      </c>
    </row>
    <row r="200" spans="1:5" x14ac:dyDescent="0.25">
      <c r="A200" t="s">
        <v>605</v>
      </c>
      <c r="B200" t="s">
        <v>606</v>
      </c>
      <c r="E200" t="b">
        <v>1</v>
      </c>
    </row>
    <row r="201" spans="1:5" x14ac:dyDescent="0.25">
      <c r="A201" t="s">
        <v>607</v>
      </c>
      <c r="B201" t="s">
        <v>608</v>
      </c>
      <c r="E201" t="b">
        <v>1</v>
      </c>
    </row>
    <row r="202" spans="1:5" x14ac:dyDescent="0.25">
      <c r="A202" t="s">
        <v>609</v>
      </c>
      <c r="B202" t="s">
        <v>610</v>
      </c>
      <c r="E202" t="b">
        <v>1</v>
      </c>
    </row>
    <row r="203" spans="1:5" x14ac:dyDescent="0.25">
      <c r="A203" t="s">
        <v>611</v>
      </c>
      <c r="B203" t="s">
        <v>612</v>
      </c>
      <c r="E203" t="b">
        <v>1</v>
      </c>
    </row>
    <row r="204" spans="1:5" x14ac:dyDescent="0.25">
      <c r="A204" t="s">
        <v>613</v>
      </c>
      <c r="B204" t="s">
        <v>614</v>
      </c>
      <c r="E204" t="b">
        <v>1</v>
      </c>
    </row>
    <row r="205" spans="1:5" x14ac:dyDescent="0.25">
      <c r="A205" t="s">
        <v>615</v>
      </c>
      <c r="B205" t="s">
        <v>616</v>
      </c>
      <c r="E205" t="b">
        <v>1</v>
      </c>
    </row>
    <row r="206" spans="1:5" x14ac:dyDescent="0.25">
      <c r="A206" t="s">
        <v>617</v>
      </c>
      <c r="B206" t="s">
        <v>618</v>
      </c>
      <c r="E206" t="b">
        <v>1</v>
      </c>
    </row>
    <row r="207" spans="1:5" x14ac:dyDescent="0.25">
      <c r="A207" t="s">
        <v>619</v>
      </c>
      <c r="B207" t="s">
        <v>620</v>
      </c>
      <c r="E207" t="b">
        <v>1</v>
      </c>
    </row>
    <row r="208" spans="1:5" x14ac:dyDescent="0.25">
      <c r="A208" t="s">
        <v>621</v>
      </c>
      <c r="B208" t="s">
        <v>622</v>
      </c>
      <c r="E208" t="b">
        <v>1</v>
      </c>
    </row>
    <row r="209" spans="1:5" x14ac:dyDescent="0.25">
      <c r="A209" t="s">
        <v>623</v>
      </c>
      <c r="B209" t="s">
        <v>624</v>
      </c>
      <c r="E209" t="b">
        <v>1</v>
      </c>
    </row>
    <row r="210" spans="1:5" x14ac:dyDescent="0.25">
      <c r="A210" t="s">
        <v>625</v>
      </c>
      <c r="B210" t="s">
        <v>626</v>
      </c>
      <c r="E210" t="b">
        <v>1</v>
      </c>
    </row>
    <row r="211" spans="1:5" x14ac:dyDescent="0.25">
      <c r="A211" t="s">
        <v>627</v>
      </c>
      <c r="B211" t="s">
        <v>628</v>
      </c>
      <c r="E211" t="b">
        <v>1</v>
      </c>
    </row>
    <row r="212" spans="1:5" x14ac:dyDescent="0.25">
      <c r="A212" t="s">
        <v>629</v>
      </c>
      <c r="B212" t="s">
        <v>630</v>
      </c>
      <c r="E212" t="b">
        <v>1</v>
      </c>
    </row>
    <row r="213" spans="1:5" x14ac:dyDescent="0.25">
      <c r="A213" t="s">
        <v>631</v>
      </c>
      <c r="B213" t="s">
        <v>632</v>
      </c>
      <c r="E213" t="b">
        <v>1</v>
      </c>
    </row>
    <row r="214" spans="1:5" x14ac:dyDescent="0.25">
      <c r="A214" t="s">
        <v>633</v>
      </c>
      <c r="B214" t="s">
        <v>634</v>
      </c>
      <c r="E214" t="b">
        <v>1</v>
      </c>
    </row>
    <row r="215" spans="1:5" x14ac:dyDescent="0.25">
      <c r="A215" t="s">
        <v>635</v>
      </c>
      <c r="B215" t="s">
        <v>636</v>
      </c>
      <c r="E215" t="b">
        <v>1</v>
      </c>
    </row>
    <row r="216" spans="1:5" x14ac:dyDescent="0.25">
      <c r="A216" t="s">
        <v>637</v>
      </c>
      <c r="B216" t="s">
        <v>638</v>
      </c>
      <c r="E216" t="b">
        <v>1</v>
      </c>
    </row>
    <row r="217" spans="1:5" x14ac:dyDescent="0.25">
      <c r="A217" t="s">
        <v>639</v>
      </c>
      <c r="B217" t="s">
        <v>640</v>
      </c>
      <c r="E217" t="b">
        <v>1</v>
      </c>
    </row>
    <row r="218" spans="1:5" x14ac:dyDescent="0.25">
      <c r="A218" t="s">
        <v>641</v>
      </c>
      <c r="B218" t="s">
        <v>642</v>
      </c>
      <c r="E218" t="b">
        <v>1</v>
      </c>
    </row>
    <row r="219" spans="1:5" x14ac:dyDescent="0.25">
      <c r="A219" t="s">
        <v>643</v>
      </c>
      <c r="B219" t="s">
        <v>644</v>
      </c>
      <c r="E219" t="b">
        <v>1</v>
      </c>
    </row>
    <row r="220" spans="1:5" x14ac:dyDescent="0.25">
      <c r="A220" t="s">
        <v>645</v>
      </c>
      <c r="B220" t="s">
        <v>646</v>
      </c>
      <c r="E220" t="b">
        <v>1</v>
      </c>
    </row>
    <row r="221" spans="1:5" x14ac:dyDescent="0.25">
      <c r="A221" t="s">
        <v>647</v>
      </c>
      <c r="B221" t="s">
        <v>648</v>
      </c>
      <c r="E221" t="b">
        <v>1</v>
      </c>
    </row>
    <row r="222" spans="1:5" x14ac:dyDescent="0.25">
      <c r="A222" t="s">
        <v>649</v>
      </c>
      <c r="B222" t="s">
        <v>650</v>
      </c>
      <c r="E222" t="b">
        <v>1</v>
      </c>
    </row>
    <row r="223" spans="1:5" x14ac:dyDescent="0.25">
      <c r="A223" t="s">
        <v>651</v>
      </c>
      <c r="B223" t="s">
        <v>652</v>
      </c>
      <c r="E223" t="b">
        <v>1</v>
      </c>
    </row>
    <row r="224" spans="1:5" x14ac:dyDescent="0.25">
      <c r="A224" t="s">
        <v>653</v>
      </c>
      <c r="B224" t="s">
        <v>654</v>
      </c>
      <c r="E224" t="b">
        <v>1</v>
      </c>
    </row>
    <row r="225" spans="1:5" x14ac:dyDescent="0.25">
      <c r="A225" t="s">
        <v>655</v>
      </c>
      <c r="B225" t="s">
        <v>656</v>
      </c>
      <c r="E225" t="b">
        <v>1</v>
      </c>
    </row>
    <row r="226" spans="1:5" x14ac:dyDescent="0.25">
      <c r="A226" t="s">
        <v>657</v>
      </c>
      <c r="B226" t="s">
        <v>658</v>
      </c>
      <c r="E226" t="b">
        <v>1</v>
      </c>
    </row>
    <row r="227" spans="1:5" x14ac:dyDescent="0.25">
      <c r="A227" t="s">
        <v>659</v>
      </c>
      <c r="B227" t="s">
        <v>660</v>
      </c>
      <c r="E227" t="b">
        <v>1</v>
      </c>
    </row>
    <row r="228" spans="1:5" x14ac:dyDescent="0.25">
      <c r="A228" t="s">
        <v>661</v>
      </c>
      <c r="B228" t="s">
        <v>662</v>
      </c>
      <c r="E228" t="b">
        <v>1</v>
      </c>
    </row>
    <row r="229" spans="1:5" x14ac:dyDescent="0.25">
      <c r="A229" t="s">
        <v>663</v>
      </c>
      <c r="B229" t="s">
        <v>664</v>
      </c>
      <c r="E229" t="b">
        <v>1</v>
      </c>
    </row>
    <row r="230" spans="1:5" x14ac:dyDescent="0.25">
      <c r="A230" t="s">
        <v>665</v>
      </c>
      <c r="B230" t="s">
        <v>666</v>
      </c>
      <c r="E230" t="b">
        <v>1</v>
      </c>
    </row>
    <row r="231" spans="1:5" x14ac:dyDescent="0.25">
      <c r="A231" t="s">
        <v>667</v>
      </c>
      <c r="B231" t="s">
        <v>668</v>
      </c>
      <c r="E231" t="b">
        <v>1</v>
      </c>
    </row>
    <row r="232" spans="1:5" x14ac:dyDescent="0.25">
      <c r="A232" t="s">
        <v>669</v>
      </c>
      <c r="B232" t="s">
        <v>670</v>
      </c>
      <c r="E232" t="b">
        <v>1</v>
      </c>
    </row>
    <row r="233" spans="1:5" x14ac:dyDescent="0.25">
      <c r="A233" t="s">
        <v>671</v>
      </c>
      <c r="B233" t="s">
        <v>672</v>
      </c>
      <c r="E233" t="b">
        <v>1</v>
      </c>
    </row>
    <row r="234" spans="1:5" x14ac:dyDescent="0.25">
      <c r="A234" t="s">
        <v>673</v>
      </c>
      <c r="B234" t="s">
        <v>674</v>
      </c>
      <c r="E234" t="b">
        <v>1</v>
      </c>
    </row>
    <row r="235" spans="1:5" x14ac:dyDescent="0.25">
      <c r="A235" t="s">
        <v>675</v>
      </c>
      <c r="B235" t="s">
        <v>676</v>
      </c>
      <c r="E235" t="b">
        <v>1</v>
      </c>
    </row>
    <row r="236" spans="1:5" x14ac:dyDescent="0.25">
      <c r="A236" t="s">
        <v>677</v>
      </c>
      <c r="B236" t="s">
        <v>678</v>
      </c>
      <c r="E236" t="b">
        <v>1</v>
      </c>
    </row>
    <row r="237" spans="1:5" x14ac:dyDescent="0.25">
      <c r="A237" t="s">
        <v>679</v>
      </c>
      <c r="B237" t="s">
        <v>680</v>
      </c>
      <c r="E237" t="b">
        <v>1</v>
      </c>
    </row>
    <row r="238" spans="1:5" x14ac:dyDescent="0.25">
      <c r="A238" t="s">
        <v>681</v>
      </c>
      <c r="B238" t="s">
        <v>682</v>
      </c>
      <c r="E238" t="b">
        <v>1</v>
      </c>
    </row>
    <row r="239" spans="1:5" x14ac:dyDescent="0.25">
      <c r="A239" t="s">
        <v>683</v>
      </c>
      <c r="B239" t="s">
        <v>684</v>
      </c>
      <c r="E239" t="b">
        <v>1</v>
      </c>
    </row>
    <row r="240" spans="1:5" x14ac:dyDescent="0.25">
      <c r="A240" t="s">
        <v>685</v>
      </c>
      <c r="B240" t="s">
        <v>686</v>
      </c>
      <c r="E240" t="b">
        <v>1</v>
      </c>
    </row>
    <row r="241" spans="1:5" x14ac:dyDescent="0.25">
      <c r="A241" t="s">
        <v>687</v>
      </c>
      <c r="B241" t="s">
        <v>688</v>
      </c>
      <c r="E241" t="b">
        <v>1</v>
      </c>
    </row>
    <row r="242" spans="1:5" x14ac:dyDescent="0.25">
      <c r="A242" t="s">
        <v>689</v>
      </c>
      <c r="B242" t="s">
        <v>690</v>
      </c>
      <c r="E242" t="b">
        <v>1</v>
      </c>
    </row>
    <row r="243" spans="1:5" x14ac:dyDescent="0.25">
      <c r="A243" t="s">
        <v>691</v>
      </c>
      <c r="B243" t="s">
        <v>692</v>
      </c>
      <c r="E243" t="b">
        <v>1</v>
      </c>
    </row>
    <row r="244" spans="1:5" x14ac:dyDescent="0.25">
      <c r="A244" t="s">
        <v>693</v>
      </c>
      <c r="B244" t="s">
        <v>694</v>
      </c>
      <c r="E244" t="b">
        <v>1</v>
      </c>
    </row>
    <row r="245" spans="1:5" x14ac:dyDescent="0.25">
      <c r="A245" t="s">
        <v>695</v>
      </c>
      <c r="B245" t="s">
        <v>696</v>
      </c>
      <c r="E245" t="b">
        <v>1</v>
      </c>
    </row>
    <row r="246" spans="1:5" x14ac:dyDescent="0.25">
      <c r="A246" t="s">
        <v>697</v>
      </c>
      <c r="B246" t="s">
        <v>698</v>
      </c>
      <c r="E246" t="b">
        <v>1</v>
      </c>
    </row>
    <row r="247" spans="1:5" x14ac:dyDescent="0.25">
      <c r="A247" t="s">
        <v>699</v>
      </c>
      <c r="B247" t="s">
        <v>700</v>
      </c>
      <c r="E247" t="b">
        <v>1</v>
      </c>
    </row>
    <row r="248" spans="1:5" x14ac:dyDescent="0.25">
      <c r="A248" t="s">
        <v>701</v>
      </c>
      <c r="B248" t="s">
        <v>702</v>
      </c>
      <c r="E248" t="b">
        <v>1</v>
      </c>
    </row>
    <row r="249" spans="1:5" x14ac:dyDescent="0.25">
      <c r="A249" t="s">
        <v>703</v>
      </c>
      <c r="B249" t="s">
        <v>704</v>
      </c>
      <c r="E249" t="b">
        <v>1</v>
      </c>
    </row>
    <row r="250" spans="1:5" x14ac:dyDescent="0.25">
      <c r="A250" t="s">
        <v>705</v>
      </c>
      <c r="B250" t="s">
        <v>706</v>
      </c>
      <c r="E250" t="b">
        <v>1</v>
      </c>
    </row>
    <row r="251" spans="1:5" x14ac:dyDescent="0.25">
      <c r="A251" t="s">
        <v>707</v>
      </c>
      <c r="B251" t="s">
        <v>708</v>
      </c>
      <c r="E251" t="b">
        <v>1</v>
      </c>
    </row>
    <row r="252" spans="1:5" x14ac:dyDescent="0.25">
      <c r="A252" t="s">
        <v>709</v>
      </c>
      <c r="B252" t="s">
        <v>710</v>
      </c>
      <c r="E252" t="b">
        <v>1</v>
      </c>
    </row>
    <row r="253" spans="1:5" x14ac:dyDescent="0.25">
      <c r="A253" t="s">
        <v>711</v>
      </c>
      <c r="B253" t="s">
        <v>712</v>
      </c>
      <c r="E253" t="b">
        <v>1</v>
      </c>
    </row>
    <row r="254" spans="1:5" x14ac:dyDescent="0.25">
      <c r="A254" t="s">
        <v>713</v>
      </c>
      <c r="B254" t="s">
        <v>714</v>
      </c>
      <c r="E254" t="b">
        <v>1</v>
      </c>
    </row>
    <row r="255" spans="1:5" x14ac:dyDescent="0.25">
      <c r="A255" t="s">
        <v>715</v>
      </c>
      <c r="B255" t="s">
        <v>716</v>
      </c>
      <c r="E255" t="b">
        <v>1</v>
      </c>
    </row>
    <row r="256" spans="1:5" x14ac:dyDescent="0.25">
      <c r="A256" t="s">
        <v>717</v>
      </c>
      <c r="B256" t="s">
        <v>718</v>
      </c>
      <c r="E256" t="b">
        <v>1</v>
      </c>
    </row>
    <row r="257" spans="1:5" x14ac:dyDescent="0.25">
      <c r="A257" t="s">
        <v>719</v>
      </c>
      <c r="B257" t="s">
        <v>720</v>
      </c>
      <c r="E257" t="b">
        <v>1</v>
      </c>
    </row>
    <row r="258" spans="1:5" x14ac:dyDescent="0.25">
      <c r="A258" t="s">
        <v>721</v>
      </c>
      <c r="B258" t="s">
        <v>722</v>
      </c>
      <c r="E258" t="b">
        <v>1</v>
      </c>
    </row>
    <row r="259" spans="1:5" x14ac:dyDescent="0.25">
      <c r="A259" t="s">
        <v>723</v>
      </c>
      <c r="B259" t="s">
        <v>724</v>
      </c>
      <c r="E259" t="b">
        <v>1</v>
      </c>
    </row>
    <row r="260" spans="1:5" x14ac:dyDescent="0.25">
      <c r="A260" t="s">
        <v>725</v>
      </c>
      <c r="B260" t="s">
        <v>726</v>
      </c>
      <c r="E260" t="b">
        <v>1</v>
      </c>
    </row>
    <row r="261" spans="1:5" x14ac:dyDescent="0.25">
      <c r="A261" t="s">
        <v>727</v>
      </c>
      <c r="B261" t="s">
        <v>728</v>
      </c>
      <c r="E261" t="b">
        <v>1</v>
      </c>
    </row>
    <row r="262" spans="1:5" x14ac:dyDescent="0.25">
      <c r="A262" t="s">
        <v>729</v>
      </c>
      <c r="B262" t="s">
        <v>730</v>
      </c>
      <c r="E262" t="b">
        <v>1</v>
      </c>
    </row>
    <row r="263" spans="1:5" x14ac:dyDescent="0.25">
      <c r="A263" t="s">
        <v>731</v>
      </c>
      <c r="B263" t="s">
        <v>732</v>
      </c>
      <c r="E263" t="b">
        <v>1</v>
      </c>
    </row>
    <row r="264" spans="1:5" x14ac:dyDescent="0.25">
      <c r="A264" t="s">
        <v>733</v>
      </c>
      <c r="B264" t="s">
        <v>734</v>
      </c>
      <c r="E264" t="b">
        <v>1</v>
      </c>
    </row>
    <row r="265" spans="1:5" x14ac:dyDescent="0.25">
      <c r="A265" t="s">
        <v>735</v>
      </c>
      <c r="B265" t="s">
        <v>736</v>
      </c>
      <c r="E265" t="b">
        <v>1</v>
      </c>
    </row>
    <row r="266" spans="1:5" x14ac:dyDescent="0.25">
      <c r="A266" t="s">
        <v>737</v>
      </c>
      <c r="B266" t="s">
        <v>738</v>
      </c>
      <c r="E266" t="b">
        <v>1</v>
      </c>
    </row>
    <row r="267" spans="1:5" x14ac:dyDescent="0.25">
      <c r="A267" t="s">
        <v>739</v>
      </c>
      <c r="B267" t="s">
        <v>740</v>
      </c>
      <c r="E267" t="b">
        <v>1</v>
      </c>
    </row>
    <row r="268" spans="1:5" x14ac:dyDescent="0.25">
      <c r="A268" t="s">
        <v>741</v>
      </c>
      <c r="B268" t="s">
        <v>742</v>
      </c>
      <c r="E268" t="b">
        <v>1</v>
      </c>
    </row>
    <row r="269" spans="1:5" x14ac:dyDescent="0.25">
      <c r="A269" t="s">
        <v>743</v>
      </c>
      <c r="B269" t="s">
        <v>744</v>
      </c>
      <c r="E269" t="b">
        <v>1</v>
      </c>
    </row>
    <row r="270" spans="1:5" x14ac:dyDescent="0.25">
      <c r="A270" t="s">
        <v>745</v>
      </c>
      <c r="B270" t="s">
        <v>746</v>
      </c>
      <c r="E270" t="b">
        <v>1</v>
      </c>
    </row>
    <row r="271" spans="1:5" x14ac:dyDescent="0.25">
      <c r="A271" t="s">
        <v>747</v>
      </c>
      <c r="B271" t="s">
        <v>748</v>
      </c>
      <c r="E271" t="b">
        <v>1</v>
      </c>
    </row>
    <row r="272" spans="1:5" x14ac:dyDescent="0.25">
      <c r="A272" t="s">
        <v>749</v>
      </c>
      <c r="B272" t="s">
        <v>750</v>
      </c>
      <c r="E272" t="b">
        <v>1</v>
      </c>
    </row>
    <row r="273" spans="1:5" x14ac:dyDescent="0.25">
      <c r="A273" t="s">
        <v>751</v>
      </c>
      <c r="B273" t="s">
        <v>752</v>
      </c>
      <c r="E273" t="b">
        <v>1</v>
      </c>
    </row>
    <row r="274" spans="1:5" x14ac:dyDescent="0.25">
      <c r="A274" t="s">
        <v>753</v>
      </c>
      <c r="B274" t="s">
        <v>754</v>
      </c>
      <c r="E274" t="b">
        <v>1</v>
      </c>
    </row>
    <row r="275" spans="1:5" x14ac:dyDescent="0.25">
      <c r="A275" t="s">
        <v>755</v>
      </c>
      <c r="B275" t="s">
        <v>756</v>
      </c>
      <c r="E275" t="b">
        <v>1</v>
      </c>
    </row>
    <row r="276" spans="1:5" x14ac:dyDescent="0.25">
      <c r="A276" t="s">
        <v>757</v>
      </c>
      <c r="B276" t="s">
        <v>758</v>
      </c>
      <c r="E276" t="b">
        <v>1</v>
      </c>
    </row>
    <row r="277" spans="1:5" x14ac:dyDescent="0.25">
      <c r="A277" t="s">
        <v>759</v>
      </c>
      <c r="B277" t="s">
        <v>760</v>
      </c>
      <c r="E277" t="b">
        <v>1</v>
      </c>
    </row>
    <row r="278" spans="1:5" x14ac:dyDescent="0.25">
      <c r="A278" t="s">
        <v>761</v>
      </c>
      <c r="B278" t="s">
        <v>762</v>
      </c>
      <c r="E278" t="b">
        <v>1</v>
      </c>
    </row>
    <row r="279" spans="1:5" x14ac:dyDescent="0.25">
      <c r="A279" t="s">
        <v>763</v>
      </c>
      <c r="B279" t="s">
        <v>764</v>
      </c>
      <c r="E279" t="b">
        <v>1</v>
      </c>
    </row>
    <row r="280" spans="1:5" x14ac:dyDescent="0.25">
      <c r="A280" t="s">
        <v>765</v>
      </c>
      <c r="B280" t="s">
        <v>766</v>
      </c>
      <c r="E280" t="b">
        <v>1</v>
      </c>
    </row>
    <row r="281" spans="1:5" x14ac:dyDescent="0.25">
      <c r="A281" t="s">
        <v>767</v>
      </c>
      <c r="B281" t="s">
        <v>768</v>
      </c>
      <c r="E281" t="b">
        <v>1</v>
      </c>
    </row>
    <row r="282" spans="1:5" x14ac:dyDescent="0.25">
      <c r="A282" t="s">
        <v>769</v>
      </c>
      <c r="B282" t="s">
        <v>770</v>
      </c>
      <c r="E282" t="b">
        <v>1</v>
      </c>
    </row>
    <row r="283" spans="1:5" x14ac:dyDescent="0.25">
      <c r="A283" t="s">
        <v>771</v>
      </c>
      <c r="B283" t="s">
        <v>772</v>
      </c>
      <c r="E283" t="b">
        <v>1</v>
      </c>
    </row>
    <row r="284" spans="1:5" x14ac:dyDescent="0.25">
      <c r="A284" t="s">
        <v>773</v>
      </c>
      <c r="B284" t="s">
        <v>774</v>
      </c>
      <c r="E284" t="b">
        <v>1</v>
      </c>
    </row>
    <row r="285" spans="1:5" x14ac:dyDescent="0.25">
      <c r="A285" t="s">
        <v>775</v>
      </c>
      <c r="B285" t="s">
        <v>776</v>
      </c>
      <c r="E285" t="b">
        <v>1</v>
      </c>
    </row>
    <row r="286" spans="1:5" x14ac:dyDescent="0.25">
      <c r="A286" t="s">
        <v>777</v>
      </c>
      <c r="B286" t="s">
        <v>778</v>
      </c>
      <c r="E286" t="b">
        <v>1</v>
      </c>
    </row>
    <row r="287" spans="1:5" x14ac:dyDescent="0.25">
      <c r="A287" t="s">
        <v>779</v>
      </c>
      <c r="B287" t="s">
        <v>780</v>
      </c>
      <c r="E287" t="b">
        <v>1</v>
      </c>
    </row>
    <row r="288" spans="1:5" x14ac:dyDescent="0.25">
      <c r="A288" t="s">
        <v>781</v>
      </c>
      <c r="B288" t="s">
        <v>782</v>
      </c>
      <c r="E288" t="b">
        <v>1</v>
      </c>
    </row>
    <row r="289" spans="1:5" x14ac:dyDescent="0.25">
      <c r="A289" t="s">
        <v>783</v>
      </c>
      <c r="B289" t="s">
        <v>784</v>
      </c>
      <c r="E289" t="b">
        <v>1</v>
      </c>
    </row>
    <row r="290" spans="1:5" x14ac:dyDescent="0.25">
      <c r="A290" t="s">
        <v>785</v>
      </c>
      <c r="B290" t="s">
        <v>786</v>
      </c>
      <c r="E290" t="b">
        <v>1</v>
      </c>
    </row>
    <row r="291" spans="1:5" x14ac:dyDescent="0.25">
      <c r="A291" t="s">
        <v>787</v>
      </c>
      <c r="B291" t="s">
        <v>788</v>
      </c>
      <c r="E291" t="b">
        <v>1</v>
      </c>
    </row>
    <row r="292" spans="1:5" x14ac:dyDescent="0.25">
      <c r="A292" t="s">
        <v>789</v>
      </c>
      <c r="B292" t="s">
        <v>790</v>
      </c>
      <c r="E292" t="b">
        <v>1</v>
      </c>
    </row>
    <row r="293" spans="1:5" x14ac:dyDescent="0.25">
      <c r="A293" t="s">
        <v>791</v>
      </c>
      <c r="B293" t="s">
        <v>792</v>
      </c>
      <c r="E293" t="b">
        <v>1</v>
      </c>
    </row>
    <row r="294" spans="1:5" x14ac:dyDescent="0.25">
      <c r="A294" t="s">
        <v>793</v>
      </c>
      <c r="B294" t="s">
        <v>794</v>
      </c>
      <c r="E294" t="b">
        <v>1</v>
      </c>
    </row>
    <row r="295" spans="1:5" x14ac:dyDescent="0.25">
      <c r="A295" t="s">
        <v>795</v>
      </c>
      <c r="B295" t="s">
        <v>796</v>
      </c>
      <c r="E295" t="b">
        <v>1</v>
      </c>
    </row>
    <row r="296" spans="1:5" x14ac:dyDescent="0.25">
      <c r="A296" t="s">
        <v>797</v>
      </c>
      <c r="B296" t="s">
        <v>798</v>
      </c>
      <c r="E296" t="b">
        <v>1</v>
      </c>
    </row>
    <row r="297" spans="1:5" x14ac:dyDescent="0.25">
      <c r="A297" t="s">
        <v>799</v>
      </c>
      <c r="B297" t="s">
        <v>800</v>
      </c>
      <c r="E297" t="b">
        <v>1</v>
      </c>
    </row>
    <row r="298" spans="1:5" x14ac:dyDescent="0.25">
      <c r="A298" t="s">
        <v>801</v>
      </c>
      <c r="B298" t="s">
        <v>802</v>
      </c>
      <c r="E298" t="b">
        <v>1</v>
      </c>
    </row>
    <row r="299" spans="1:5" x14ac:dyDescent="0.25">
      <c r="A299" t="s">
        <v>803</v>
      </c>
      <c r="B299" t="s">
        <v>804</v>
      </c>
      <c r="E299" t="b">
        <v>1</v>
      </c>
    </row>
    <row r="300" spans="1:5" x14ac:dyDescent="0.25">
      <c r="A300" t="s">
        <v>805</v>
      </c>
      <c r="B300" t="s">
        <v>806</v>
      </c>
      <c r="E300" t="b">
        <v>1</v>
      </c>
    </row>
    <row r="301" spans="1:5" x14ac:dyDescent="0.25">
      <c r="A301" t="s">
        <v>807</v>
      </c>
      <c r="B301" t="s">
        <v>808</v>
      </c>
      <c r="E301" t="b">
        <v>1</v>
      </c>
    </row>
    <row r="302" spans="1:5" x14ac:dyDescent="0.25">
      <c r="A302" t="s">
        <v>809</v>
      </c>
      <c r="B302" t="s">
        <v>810</v>
      </c>
      <c r="E302" t="b">
        <v>1</v>
      </c>
    </row>
    <row r="303" spans="1:5" x14ac:dyDescent="0.25">
      <c r="A303" t="s">
        <v>811</v>
      </c>
      <c r="B303" t="s">
        <v>812</v>
      </c>
      <c r="E303" t="b">
        <v>1</v>
      </c>
    </row>
    <row r="304" spans="1:5" x14ac:dyDescent="0.25">
      <c r="A304" t="s">
        <v>813</v>
      </c>
      <c r="B304" t="s">
        <v>814</v>
      </c>
      <c r="E304" t="b">
        <v>1</v>
      </c>
    </row>
    <row r="305" spans="1:5" x14ac:dyDescent="0.25">
      <c r="A305" t="s">
        <v>815</v>
      </c>
      <c r="B305" t="s">
        <v>816</v>
      </c>
      <c r="E305" t="b">
        <v>1</v>
      </c>
    </row>
    <row r="306" spans="1:5" x14ac:dyDescent="0.25">
      <c r="A306" t="s">
        <v>817</v>
      </c>
      <c r="B306" t="s">
        <v>818</v>
      </c>
      <c r="E306" t="b">
        <v>1</v>
      </c>
    </row>
    <row r="307" spans="1:5" x14ac:dyDescent="0.25">
      <c r="A307" t="s">
        <v>819</v>
      </c>
      <c r="B307" t="s">
        <v>820</v>
      </c>
      <c r="E307" t="b">
        <v>1</v>
      </c>
    </row>
    <row r="308" spans="1:5" x14ac:dyDescent="0.25">
      <c r="A308" t="s">
        <v>821</v>
      </c>
      <c r="B308" t="s">
        <v>822</v>
      </c>
      <c r="E308" t="b">
        <v>1</v>
      </c>
    </row>
    <row r="309" spans="1:5" x14ac:dyDescent="0.25">
      <c r="A309" t="s">
        <v>823</v>
      </c>
      <c r="B309" t="s">
        <v>824</v>
      </c>
      <c r="E309" t="b">
        <v>1</v>
      </c>
    </row>
    <row r="310" spans="1:5" x14ac:dyDescent="0.25">
      <c r="A310" t="s">
        <v>825</v>
      </c>
      <c r="B310" t="s">
        <v>826</v>
      </c>
      <c r="E310" t="b">
        <v>1</v>
      </c>
    </row>
    <row r="311" spans="1:5" x14ac:dyDescent="0.25">
      <c r="A311" t="s">
        <v>827</v>
      </c>
      <c r="B311" t="s">
        <v>828</v>
      </c>
      <c r="E311" t="b">
        <v>1</v>
      </c>
    </row>
    <row r="312" spans="1:5" x14ac:dyDescent="0.25">
      <c r="A312" t="s">
        <v>829</v>
      </c>
      <c r="B312" t="s">
        <v>830</v>
      </c>
      <c r="E312" t="b">
        <v>1</v>
      </c>
    </row>
    <row r="313" spans="1:5" x14ac:dyDescent="0.25">
      <c r="A313" t="s">
        <v>831</v>
      </c>
      <c r="B313" t="s">
        <v>832</v>
      </c>
      <c r="E313" t="b">
        <v>1</v>
      </c>
    </row>
    <row r="314" spans="1:5" x14ac:dyDescent="0.25">
      <c r="A314" t="s">
        <v>833</v>
      </c>
      <c r="B314" t="s">
        <v>834</v>
      </c>
      <c r="E314" t="b">
        <v>1</v>
      </c>
    </row>
    <row r="315" spans="1:5" x14ac:dyDescent="0.25">
      <c r="A315" t="s">
        <v>835</v>
      </c>
      <c r="B315" t="s">
        <v>836</v>
      </c>
      <c r="E315" t="b">
        <v>1</v>
      </c>
    </row>
    <row r="316" spans="1:5" x14ac:dyDescent="0.25">
      <c r="A316" t="s">
        <v>837</v>
      </c>
      <c r="B316" t="s">
        <v>838</v>
      </c>
      <c r="E316" t="b">
        <v>1</v>
      </c>
    </row>
    <row r="317" spans="1:5" x14ac:dyDescent="0.25">
      <c r="A317" t="s">
        <v>839</v>
      </c>
      <c r="B317" t="s">
        <v>840</v>
      </c>
      <c r="E317" t="b">
        <v>1</v>
      </c>
    </row>
    <row r="318" spans="1:5" x14ac:dyDescent="0.25">
      <c r="A318" t="s">
        <v>841</v>
      </c>
      <c r="B318" t="s">
        <v>842</v>
      </c>
      <c r="E318" t="b">
        <v>1</v>
      </c>
    </row>
    <row r="319" spans="1:5" x14ac:dyDescent="0.25">
      <c r="A319" t="s">
        <v>843</v>
      </c>
      <c r="B319" t="s">
        <v>844</v>
      </c>
      <c r="E319" t="b">
        <v>1</v>
      </c>
    </row>
    <row r="320" spans="1:5" x14ac:dyDescent="0.25">
      <c r="A320" t="s">
        <v>845</v>
      </c>
      <c r="B320" t="s">
        <v>846</v>
      </c>
      <c r="E320" t="b">
        <v>1</v>
      </c>
    </row>
    <row r="321" spans="1:5" x14ac:dyDescent="0.25">
      <c r="A321" t="s">
        <v>847</v>
      </c>
      <c r="B321" t="s">
        <v>848</v>
      </c>
      <c r="E321" t="b">
        <v>1</v>
      </c>
    </row>
    <row r="322" spans="1:5" x14ac:dyDescent="0.25">
      <c r="A322" t="s">
        <v>849</v>
      </c>
      <c r="B322" t="s">
        <v>850</v>
      </c>
      <c r="E322" t="b">
        <v>1</v>
      </c>
    </row>
    <row r="323" spans="1:5" x14ac:dyDescent="0.25">
      <c r="A323" t="s">
        <v>851</v>
      </c>
      <c r="B323" t="s">
        <v>852</v>
      </c>
      <c r="E323" t="b">
        <v>1</v>
      </c>
    </row>
    <row r="324" spans="1:5" x14ac:dyDescent="0.25">
      <c r="A324" t="s">
        <v>853</v>
      </c>
      <c r="B324" t="s">
        <v>854</v>
      </c>
      <c r="E324" t="b">
        <v>1</v>
      </c>
    </row>
    <row r="325" spans="1:5" x14ac:dyDescent="0.25">
      <c r="A325" t="s">
        <v>855</v>
      </c>
      <c r="B325" t="s">
        <v>856</v>
      </c>
      <c r="E325" t="b">
        <v>1</v>
      </c>
    </row>
    <row r="326" spans="1:5" x14ac:dyDescent="0.25">
      <c r="A326" t="s">
        <v>857</v>
      </c>
      <c r="B326" t="s">
        <v>858</v>
      </c>
      <c r="E326" t="b">
        <v>1</v>
      </c>
    </row>
    <row r="327" spans="1:5" x14ac:dyDescent="0.25">
      <c r="A327" t="s">
        <v>859</v>
      </c>
      <c r="B327" t="s">
        <v>860</v>
      </c>
      <c r="E327" t="b">
        <v>1</v>
      </c>
    </row>
    <row r="328" spans="1:5" x14ac:dyDescent="0.25">
      <c r="A328" t="s">
        <v>861</v>
      </c>
      <c r="B328" t="s">
        <v>862</v>
      </c>
      <c r="E328" t="b">
        <v>1</v>
      </c>
    </row>
    <row r="329" spans="1:5" x14ac:dyDescent="0.25">
      <c r="A329" t="s">
        <v>863</v>
      </c>
      <c r="B329" t="s">
        <v>864</v>
      </c>
      <c r="E329" t="b">
        <v>1</v>
      </c>
    </row>
    <row r="330" spans="1:5" x14ac:dyDescent="0.25">
      <c r="A330" t="s">
        <v>865</v>
      </c>
      <c r="B330" t="s">
        <v>866</v>
      </c>
      <c r="E330" t="b">
        <v>1</v>
      </c>
    </row>
    <row r="331" spans="1:5" x14ac:dyDescent="0.25">
      <c r="A331" t="s">
        <v>867</v>
      </c>
      <c r="B331" t="s">
        <v>868</v>
      </c>
      <c r="E331" t="b">
        <v>1</v>
      </c>
    </row>
    <row r="332" spans="1:5" x14ac:dyDescent="0.25">
      <c r="A332" t="s">
        <v>869</v>
      </c>
      <c r="B332" t="s">
        <v>870</v>
      </c>
      <c r="E332" t="b">
        <v>1</v>
      </c>
    </row>
    <row r="333" spans="1:5" x14ac:dyDescent="0.25">
      <c r="A333" t="s">
        <v>871</v>
      </c>
      <c r="B333" t="s">
        <v>872</v>
      </c>
      <c r="E333" t="b">
        <v>1</v>
      </c>
    </row>
    <row r="334" spans="1:5" x14ac:dyDescent="0.25">
      <c r="A334" t="s">
        <v>873</v>
      </c>
      <c r="B334" t="s">
        <v>874</v>
      </c>
      <c r="E334" t="b">
        <v>1</v>
      </c>
    </row>
    <row r="335" spans="1:5" x14ac:dyDescent="0.25">
      <c r="A335" t="s">
        <v>875</v>
      </c>
      <c r="B335" t="s">
        <v>876</v>
      </c>
      <c r="E335" t="b">
        <v>1</v>
      </c>
    </row>
    <row r="336" spans="1:5" x14ac:dyDescent="0.25">
      <c r="A336" t="s">
        <v>877</v>
      </c>
      <c r="B336" t="s">
        <v>878</v>
      </c>
      <c r="E336" t="b">
        <v>1</v>
      </c>
    </row>
    <row r="337" spans="1:5" x14ac:dyDescent="0.25">
      <c r="A337" t="s">
        <v>879</v>
      </c>
      <c r="B337" t="s">
        <v>880</v>
      </c>
      <c r="E337" t="b">
        <v>1</v>
      </c>
    </row>
    <row r="338" spans="1:5" x14ac:dyDescent="0.25">
      <c r="A338" t="s">
        <v>881</v>
      </c>
      <c r="B338" t="s">
        <v>882</v>
      </c>
      <c r="E338" t="b">
        <v>1</v>
      </c>
    </row>
    <row r="339" spans="1:5" x14ac:dyDescent="0.25">
      <c r="A339" t="s">
        <v>883</v>
      </c>
      <c r="B339" t="s">
        <v>884</v>
      </c>
      <c r="E339" t="b">
        <v>1</v>
      </c>
    </row>
    <row r="340" spans="1:5" x14ac:dyDescent="0.25">
      <c r="A340" t="s">
        <v>885</v>
      </c>
      <c r="B340" t="s">
        <v>886</v>
      </c>
      <c r="E340" t="b">
        <v>1</v>
      </c>
    </row>
    <row r="341" spans="1:5" x14ac:dyDescent="0.25">
      <c r="A341" t="s">
        <v>887</v>
      </c>
      <c r="B341" t="s">
        <v>888</v>
      </c>
      <c r="E341" t="b">
        <v>1</v>
      </c>
    </row>
    <row r="342" spans="1:5" x14ac:dyDescent="0.25">
      <c r="A342" t="s">
        <v>889</v>
      </c>
      <c r="B342" t="s">
        <v>890</v>
      </c>
      <c r="E342" t="b">
        <v>1</v>
      </c>
    </row>
    <row r="343" spans="1:5" x14ac:dyDescent="0.25">
      <c r="A343" t="s">
        <v>891</v>
      </c>
      <c r="B343" t="s">
        <v>892</v>
      </c>
      <c r="E343" t="b">
        <v>1</v>
      </c>
    </row>
    <row r="344" spans="1:5" x14ac:dyDescent="0.25">
      <c r="A344" t="s">
        <v>893</v>
      </c>
      <c r="B344" t="s">
        <v>894</v>
      </c>
      <c r="E344" t="b">
        <v>1</v>
      </c>
    </row>
    <row r="345" spans="1:5" x14ac:dyDescent="0.25">
      <c r="A345" t="s">
        <v>895</v>
      </c>
      <c r="B345" t="s">
        <v>896</v>
      </c>
      <c r="E345" t="b">
        <v>1</v>
      </c>
    </row>
    <row r="346" spans="1:5" x14ac:dyDescent="0.25">
      <c r="A346" t="s">
        <v>897</v>
      </c>
      <c r="B346" t="s">
        <v>898</v>
      </c>
      <c r="E346" t="b">
        <v>1</v>
      </c>
    </row>
    <row r="347" spans="1:5" x14ac:dyDescent="0.25">
      <c r="A347" t="s">
        <v>899</v>
      </c>
      <c r="B347" t="s">
        <v>900</v>
      </c>
      <c r="E347" t="b">
        <v>1</v>
      </c>
    </row>
    <row r="348" spans="1:5" x14ac:dyDescent="0.25">
      <c r="A348" t="s">
        <v>901</v>
      </c>
      <c r="B348" t="s">
        <v>902</v>
      </c>
      <c r="E348" t="b">
        <v>1</v>
      </c>
    </row>
    <row r="349" spans="1:5" x14ac:dyDescent="0.25">
      <c r="A349" t="s">
        <v>903</v>
      </c>
      <c r="B349" t="s">
        <v>904</v>
      </c>
      <c r="E349" t="b">
        <v>1</v>
      </c>
    </row>
    <row r="350" spans="1:5" x14ac:dyDescent="0.25">
      <c r="A350" t="s">
        <v>905</v>
      </c>
      <c r="B350" t="s">
        <v>906</v>
      </c>
      <c r="E350" t="b">
        <v>1</v>
      </c>
    </row>
    <row r="351" spans="1:5" x14ac:dyDescent="0.25">
      <c r="A351" t="s">
        <v>907</v>
      </c>
      <c r="B351" t="s">
        <v>908</v>
      </c>
      <c r="E351" t="b">
        <v>1</v>
      </c>
    </row>
    <row r="352" spans="1:5" x14ac:dyDescent="0.25">
      <c r="A352" t="s">
        <v>909</v>
      </c>
      <c r="B352" t="s">
        <v>910</v>
      </c>
      <c r="E352" t="b">
        <v>1</v>
      </c>
    </row>
    <row r="353" spans="1:5" x14ac:dyDescent="0.25">
      <c r="A353" t="s">
        <v>911</v>
      </c>
      <c r="B353" t="s">
        <v>912</v>
      </c>
      <c r="E353" t="b">
        <v>1</v>
      </c>
    </row>
    <row r="354" spans="1:5" x14ac:dyDescent="0.25">
      <c r="A354" t="s">
        <v>913</v>
      </c>
      <c r="B354" t="s">
        <v>914</v>
      </c>
      <c r="E354" t="b">
        <v>1</v>
      </c>
    </row>
    <row r="355" spans="1:5" x14ac:dyDescent="0.25">
      <c r="A355" t="s">
        <v>915</v>
      </c>
      <c r="B355" t="s">
        <v>916</v>
      </c>
      <c r="E355" t="b">
        <v>1</v>
      </c>
    </row>
    <row r="356" spans="1:5" x14ac:dyDescent="0.25">
      <c r="A356" t="s">
        <v>917</v>
      </c>
      <c r="B356" t="s">
        <v>918</v>
      </c>
      <c r="E356" t="b">
        <v>1</v>
      </c>
    </row>
    <row r="357" spans="1:5" x14ac:dyDescent="0.25">
      <c r="A357" t="s">
        <v>919</v>
      </c>
      <c r="B357" t="s">
        <v>920</v>
      </c>
      <c r="E357" t="b">
        <v>1</v>
      </c>
    </row>
    <row r="358" spans="1:5" x14ac:dyDescent="0.25">
      <c r="A358" t="s">
        <v>921</v>
      </c>
      <c r="B358" t="s">
        <v>922</v>
      </c>
      <c r="E358" t="b">
        <v>1</v>
      </c>
    </row>
    <row r="359" spans="1:5" x14ac:dyDescent="0.25">
      <c r="A359" t="s">
        <v>923</v>
      </c>
      <c r="B359" t="s">
        <v>924</v>
      </c>
      <c r="E359" t="b">
        <v>1</v>
      </c>
    </row>
    <row r="360" spans="1:5" x14ac:dyDescent="0.25">
      <c r="A360" t="s">
        <v>925</v>
      </c>
      <c r="B360" t="s">
        <v>926</v>
      </c>
      <c r="E360" t="b">
        <v>1</v>
      </c>
    </row>
    <row r="361" spans="1:5" x14ac:dyDescent="0.25">
      <c r="A361" t="s">
        <v>927</v>
      </c>
      <c r="B361" t="s">
        <v>928</v>
      </c>
      <c r="E361" t="b">
        <v>1</v>
      </c>
    </row>
    <row r="362" spans="1:5" x14ac:dyDescent="0.25">
      <c r="A362" t="s">
        <v>929</v>
      </c>
      <c r="B362" t="s">
        <v>930</v>
      </c>
      <c r="E362" t="b">
        <v>1</v>
      </c>
    </row>
    <row r="363" spans="1:5" x14ac:dyDescent="0.25">
      <c r="A363" t="s">
        <v>931</v>
      </c>
      <c r="B363" t="s">
        <v>932</v>
      </c>
      <c r="E363" t="b">
        <v>1</v>
      </c>
    </row>
    <row r="364" spans="1:5" x14ac:dyDescent="0.25">
      <c r="A364" t="s">
        <v>933</v>
      </c>
      <c r="B364" t="s">
        <v>934</v>
      </c>
      <c r="E364" t="b">
        <v>1</v>
      </c>
    </row>
    <row r="365" spans="1:5" x14ac:dyDescent="0.25">
      <c r="A365" t="s">
        <v>935</v>
      </c>
      <c r="B365" t="s">
        <v>936</v>
      </c>
      <c r="E365" t="b">
        <v>1</v>
      </c>
    </row>
    <row r="366" spans="1:5" x14ac:dyDescent="0.25">
      <c r="A366" t="s">
        <v>937</v>
      </c>
      <c r="B366" t="s">
        <v>938</v>
      </c>
      <c r="E366" t="b">
        <v>1</v>
      </c>
    </row>
    <row r="367" spans="1:5" x14ac:dyDescent="0.25">
      <c r="A367" t="s">
        <v>939</v>
      </c>
      <c r="B367" t="s">
        <v>940</v>
      </c>
      <c r="E367" t="b">
        <v>1</v>
      </c>
    </row>
    <row r="368" spans="1:5" x14ac:dyDescent="0.25">
      <c r="A368" t="s">
        <v>941</v>
      </c>
      <c r="B368" t="s">
        <v>942</v>
      </c>
      <c r="E368" t="b">
        <v>1</v>
      </c>
    </row>
    <row r="369" spans="1:5" x14ac:dyDescent="0.25">
      <c r="A369" t="s">
        <v>943</v>
      </c>
      <c r="B369" t="s">
        <v>944</v>
      </c>
      <c r="E369" t="b">
        <v>1</v>
      </c>
    </row>
    <row r="370" spans="1:5" x14ac:dyDescent="0.25">
      <c r="A370" t="s">
        <v>945</v>
      </c>
      <c r="B370" t="s">
        <v>946</v>
      </c>
      <c r="E370" t="b">
        <v>1</v>
      </c>
    </row>
    <row r="371" spans="1:5" x14ac:dyDescent="0.25">
      <c r="A371" t="s">
        <v>947</v>
      </c>
      <c r="B371" t="s">
        <v>948</v>
      </c>
      <c r="E371" t="b">
        <v>1</v>
      </c>
    </row>
    <row r="372" spans="1:5" x14ac:dyDescent="0.25">
      <c r="A372" t="s">
        <v>949</v>
      </c>
      <c r="B372" t="s">
        <v>950</v>
      </c>
      <c r="E372" t="b">
        <v>1</v>
      </c>
    </row>
    <row r="373" spans="1:5" x14ac:dyDescent="0.25">
      <c r="A373" t="s">
        <v>951</v>
      </c>
      <c r="B373" t="s">
        <v>952</v>
      </c>
      <c r="E373" t="b">
        <v>1</v>
      </c>
    </row>
    <row r="374" spans="1:5" x14ac:dyDescent="0.25">
      <c r="A374" t="s">
        <v>953</v>
      </c>
      <c r="B374" t="s">
        <v>954</v>
      </c>
      <c r="E374" t="b">
        <v>1</v>
      </c>
    </row>
    <row r="375" spans="1:5" x14ac:dyDescent="0.25">
      <c r="A375" t="s">
        <v>955</v>
      </c>
      <c r="B375" t="s">
        <v>956</v>
      </c>
      <c r="E375" t="b">
        <v>1</v>
      </c>
    </row>
    <row r="376" spans="1:5" x14ac:dyDescent="0.25">
      <c r="A376" t="s">
        <v>957</v>
      </c>
      <c r="B376" t="s">
        <v>958</v>
      </c>
      <c r="E376" t="b">
        <v>1</v>
      </c>
    </row>
    <row r="377" spans="1:5" x14ac:dyDescent="0.25">
      <c r="A377" t="s">
        <v>959</v>
      </c>
      <c r="B377" t="s">
        <v>960</v>
      </c>
      <c r="E377" t="b">
        <v>1</v>
      </c>
    </row>
    <row r="378" spans="1:5" x14ac:dyDescent="0.25">
      <c r="A378" t="s">
        <v>961</v>
      </c>
      <c r="B378" t="s">
        <v>962</v>
      </c>
      <c r="E378" t="b">
        <v>1</v>
      </c>
    </row>
    <row r="379" spans="1:5" x14ac:dyDescent="0.25">
      <c r="A379" t="s">
        <v>963</v>
      </c>
      <c r="B379" t="s">
        <v>964</v>
      </c>
      <c r="E379" t="b">
        <v>1</v>
      </c>
    </row>
    <row r="380" spans="1:5" x14ac:dyDescent="0.25">
      <c r="A380" t="s">
        <v>965</v>
      </c>
      <c r="B380" t="s">
        <v>966</v>
      </c>
      <c r="E380" t="b">
        <v>1</v>
      </c>
    </row>
    <row r="381" spans="1:5" x14ac:dyDescent="0.25">
      <c r="A381" t="s">
        <v>967</v>
      </c>
      <c r="B381" t="s">
        <v>968</v>
      </c>
      <c r="E381" t="b">
        <v>1</v>
      </c>
    </row>
    <row r="382" spans="1:5" x14ac:dyDescent="0.25">
      <c r="A382" t="s">
        <v>969</v>
      </c>
      <c r="B382" t="s">
        <v>970</v>
      </c>
      <c r="E382" t="b">
        <v>1</v>
      </c>
    </row>
    <row r="383" spans="1:5" x14ac:dyDescent="0.25">
      <c r="A383" t="s">
        <v>971</v>
      </c>
      <c r="B383" t="s">
        <v>972</v>
      </c>
      <c r="E383" t="b">
        <v>1</v>
      </c>
    </row>
    <row r="384" spans="1:5" x14ac:dyDescent="0.25">
      <c r="A384" t="s">
        <v>973</v>
      </c>
      <c r="B384" t="s">
        <v>974</v>
      </c>
      <c r="E384" t="b">
        <v>1</v>
      </c>
    </row>
    <row r="385" spans="1:5" x14ac:dyDescent="0.25">
      <c r="A385" t="s">
        <v>975</v>
      </c>
      <c r="B385" t="s">
        <v>976</v>
      </c>
      <c r="E385" t="b">
        <v>1</v>
      </c>
    </row>
    <row r="386" spans="1:5" x14ac:dyDescent="0.25">
      <c r="A386" t="s">
        <v>977</v>
      </c>
      <c r="B386" t="s">
        <v>978</v>
      </c>
      <c r="E386" t="b">
        <v>1</v>
      </c>
    </row>
    <row r="387" spans="1:5" x14ac:dyDescent="0.25">
      <c r="A387" t="s">
        <v>979</v>
      </c>
      <c r="B387" t="s">
        <v>980</v>
      </c>
      <c r="E387" t="b">
        <v>1</v>
      </c>
    </row>
    <row r="388" spans="1:5" x14ac:dyDescent="0.25">
      <c r="A388" t="s">
        <v>981</v>
      </c>
      <c r="B388" t="s">
        <v>982</v>
      </c>
      <c r="E388" t="b">
        <v>1</v>
      </c>
    </row>
    <row r="389" spans="1:5" x14ac:dyDescent="0.25">
      <c r="A389" t="s">
        <v>983</v>
      </c>
      <c r="B389" t="s">
        <v>984</v>
      </c>
      <c r="E389" t="b">
        <v>1</v>
      </c>
    </row>
    <row r="390" spans="1:5" x14ac:dyDescent="0.25">
      <c r="A390" t="s">
        <v>985</v>
      </c>
      <c r="B390" t="s">
        <v>986</v>
      </c>
      <c r="E390" t="b">
        <v>1</v>
      </c>
    </row>
    <row r="391" spans="1:5" x14ac:dyDescent="0.25">
      <c r="A391" t="s">
        <v>987</v>
      </c>
      <c r="B391" t="s">
        <v>988</v>
      </c>
      <c r="E391" t="b">
        <v>1</v>
      </c>
    </row>
    <row r="392" spans="1:5" x14ac:dyDescent="0.25">
      <c r="A392" t="s">
        <v>989</v>
      </c>
      <c r="B392" t="s">
        <v>990</v>
      </c>
      <c r="E392" t="b">
        <v>1</v>
      </c>
    </row>
    <row r="393" spans="1:5" x14ac:dyDescent="0.25">
      <c r="A393" t="s">
        <v>991</v>
      </c>
      <c r="B393" t="s">
        <v>992</v>
      </c>
      <c r="E393" t="b">
        <v>1</v>
      </c>
    </row>
    <row r="394" spans="1:5" x14ac:dyDescent="0.25">
      <c r="A394" t="s">
        <v>993</v>
      </c>
      <c r="B394" t="s">
        <v>994</v>
      </c>
      <c r="E394" t="b">
        <v>1</v>
      </c>
    </row>
    <row r="395" spans="1:5" x14ac:dyDescent="0.25">
      <c r="A395" t="s">
        <v>995</v>
      </c>
      <c r="B395" t="s">
        <v>996</v>
      </c>
      <c r="E395" t="b">
        <v>1</v>
      </c>
    </row>
    <row r="396" spans="1:5" x14ac:dyDescent="0.25">
      <c r="A396" t="s">
        <v>997</v>
      </c>
      <c r="B396" t="s">
        <v>998</v>
      </c>
      <c r="E396" t="b">
        <v>1</v>
      </c>
    </row>
    <row r="397" spans="1:5" x14ac:dyDescent="0.25">
      <c r="A397" t="s">
        <v>999</v>
      </c>
      <c r="B397" t="s">
        <v>1000</v>
      </c>
      <c r="E397" t="b">
        <v>1</v>
      </c>
    </row>
    <row r="398" spans="1:5" x14ac:dyDescent="0.25">
      <c r="A398" t="s">
        <v>1001</v>
      </c>
      <c r="B398" t="s">
        <v>1002</v>
      </c>
      <c r="E398" t="b">
        <v>1</v>
      </c>
    </row>
    <row r="399" spans="1:5" x14ac:dyDescent="0.25">
      <c r="A399" t="s">
        <v>1003</v>
      </c>
      <c r="B399" t="s">
        <v>1004</v>
      </c>
      <c r="E399" t="b">
        <v>1</v>
      </c>
    </row>
    <row r="400" spans="1:5" x14ac:dyDescent="0.25">
      <c r="A400" t="s">
        <v>1005</v>
      </c>
      <c r="B400" t="s">
        <v>1006</v>
      </c>
      <c r="E400" t="b">
        <v>1</v>
      </c>
    </row>
    <row r="401" spans="1:5" x14ac:dyDescent="0.25">
      <c r="A401" t="s">
        <v>1007</v>
      </c>
      <c r="B401" t="s">
        <v>1008</v>
      </c>
      <c r="E401" t="b">
        <v>1</v>
      </c>
    </row>
    <row r="402" spans="1:5" x14ac:dyDescent="0.25">
      <c r="A402" t="s">
        <v>1009</v>
      </c>
      <c r="B402" t="s">
        <v>1010</v>
      </c>
      <c r="E402" t="b">
        <v>1</v>
      </c>
    </row>
    <row r="403" spans="1:5" x14ac:dyDescent="0.25">
      <c r="A403" t="s">
        <v>1011</v>
      </c>
      <c r="B403" t="s">
        <v>1012</v>
      </c>
      <c r="E403" t="b">
        <v>1</v>
      </c>
    </row>
    <row r="404" spans="1:5" x14ac:dyDescent="0.25">
      <c r="A404" t="s">
        <v>1013</v>
      </c>
      <c r="B404" t="s">
        <v>1014</v>
      </c>
      <c r="E404" t="b">
        <v>1</v>
      </c>
    </row>
    <row r="405" spans="1:5" x14ac:dyDescent="0.25">
      <c r="A405" t="s">
        <v>1015</v>
      </c>
      <c r="B405" t="s">
        <v>1016</v>
      </c>
      <c r="E405" t="b">
        <v>1</v>
      </c>
    </row>
    <row r="406" spans="1:5" x14ac:dyDescent="0.25">
      <c r="A406" t="s">
        <v>1017</v>
      </c>
      <c r="B406" t="s">
        <v>1018</v>
      </c>
      <c r="E406" t="b">
        <v>1</v>
      </c>
    </row>
    <row r="407" spans="1:5" x14ac:dyDescent="0.25">
      <c r="A407" t="s">
        <v>1019</v>
      </c>
      <c r="B407" t="s">
        <v>1020</v>
      </c>
      <c r="E407" t="b">
        <v>1</v>
      </c>
    </row>
    <row r="408" spans="1:5" x14ac:dyDescent="0.25">
      <c r="A408" t="s">
        <v>1021</v>
      </c>
      <c r="B408" t="s">
        <v>1022</v>
      </c>
      <c r="E408" t="b">
        <v>1</v>
      </c>
    </row>
    <row r="409" spans="1:5" x14ac:dyDescent="0.25">
      <c r="A409" t="s">
        <v>1023</v>
      </c>
      <c r="B409" t="s">
        <v>1024</v>
      </c>
      <c r="E409" t="b">
        <v>1</v>
      </c>
    </row>
    <row r="410" spans="1:5" x14ac:dyDescent="0.25">
      <c r="A410" t="s">
        <v>1025</v>
      </c>
      <c r="B410" t="s">
        <v>1026</v>
      </c>
      <c r="E410" t="b">
        <v>1</v>
      </c>
    </row>
    <row r="411" spans="1:5" x14ac:dyDescent="0.25">
      <c r="A411" t="s">
        <v>1027</v>
      </c>
      <c r="B411" t="s">
        <v>1028</v>
      </c>
      <c r="E411" t="b">
        <v>1</v>
      </c>
    </row>
    <row r="412" spans="1:5" x14ac:dyDescent="0.25">
      <c r="A412" t="s">
        <v>1029</v>
      </c>
      <c r="B412" t="s">
        <v>1030</v>
      </c>
      <c r="E412" t="b">
        <v>1</v>
      </c>
    </row>
    <row r="413" spans="1:5" x14ac:dyDescent="0.25">
      <c r="A413" t="s">
        <v>1031</v>
      </c>
      <c r="B413" t="s">
        <v>1032</v>
      </c>
      <c r="E413" t="b">
        <v>1</v>
      </c>
    </row>
    <row r="414" spans="1:5" x14ac:dyDescent="0.25">
      <c r="A414" t="s">
        <v>1033</v>
      </c>
      <c r="B414" t="s">
        <v>1034</v>
      </c>
      <c r="E414" t="b">
        <v>1</v>
      </c>
    </row>
    <row r="415" spans="1:5" x14ac:dyDescent="0.25">
      <c r="A415" t="s">
        <v>1035</v>
      </c>
      <c r="B415" t="s">
        <v>1036</v>
      </c>
      <c r="E415" t="b">
        <v>1</v>
      </c>
    </row>
    <row r="416" spans="1:5" x14ac:dyDescent="0.25">
      <c r="A416" t="s">
        <v>1037</v>
      </c>
      <c r="B416" t="s">
        <v>1038</v>
      </c>
      <c r="E416" t="b">
        <v>1</v>
      </c>
    </row>
    <row r="417" spans="1:5" x14ac:dyDescent="0.25">
      <c r="A417" t="s">
        <v>1039</v>
      </c>
      <c r="B417" t="s">
        <v>1040</v>
      </c>
      <c r="E417" t="b">
        <v>1</v>
      </c>
    </row>
    <row r="418" spans="1:5" x14ac:dyDescent="0.25">
      <c r="A418" t="s">
        <v>1041</v>
      </c>
      <c r="B418" t="s">
        <v>1042</v>
      </c>
      <c r="E418" t="b">
        <v>1</v>
      </c>
    </row>
    <row r="419" spans="1:5" x14ac:dyDescent="0.25">
      <c r="A419" t="s">
        <v>1043</v>
      </c>
      <c r="B419" t="s">
        <v>1044</v>
      </c>
      <c r="E419" t="b">
        <v>1</v>
      </c>
    </row>
    <row r="420" spans="1:5" x14ac:dyDescent="0.25">
      <c r="A420" t="s">
        <v>1045</v>
      </c>
      <c r="B420" t="s">
        <v>1046</v>
      </c>
      <c r="E420" t="b">
        <v>1</v>
      </c>
    </row>
    <row r="421" spans="1:5" x14ac:dyDescent="0.25">
      <c r="A421" t="s">
        <v>1047</v>
      </c>
      <c r="B421" t="s">
        <v>1048</v>
      </c>
      <c r="E421" t="b">
        <v>1</v>
      </c>
    </row>
    <row r="422" spans="1:5" x14ac:dyDescent="0.25">
      <c r="A422" t="s">
        <v>1049</v>
      </c>
      <c r="B422" t="s">
        <v>1050</v>
      </c>
      <c r="E422" t="b">
        <v>1</v>
      </c>
    </row>
    <row r="423" spans="1:5" x14ac:dyDescent="0.25">
      <c r="A423" t="s">
        <v>1051</v>
      </c>
      <c r="B423" t="s">
        <v>1052</v>
      </c>
      <c r="E423" t="b">
        <v>1</v>
      </c>
    </row>
    <row r="424" spans="1:5" x14ac:dyDescent="0.25">
      <c r="A424" t="s">
        <v>1053</v>
      </c>
      <c r="B424" t="s">
        <v>1054</v>
      </c>
      <c r="E424" t="b">
        <v>1</v>
      </c>
    </row>
    <row r="425" spans="1:5" x14ac:dyDescent="0.25">
      <c r="A425" t="s">
        <v>1055</v>
      </c>
      <c r="B425" t="s">
        <v>1056</v>
      </c>
      <c r="E425" t="b">
        <v>1</v>
      </c>
    </row>
    <row r="426" spans="1:5" x14ac:dyDescent="0.25">
      <c r="A426" t="s">
        <v>1057</v>
      </c>
      <c r="B426" t="s">
        <v>1058</v>
      </c>
      <c r="E426" t="b">
        <v>1</v>
      </c>
    </row>
    <row r="427" spans="1:5" x14ac:dyDescent="0.25">
      <c r="A427" t="s">
        <v>1059</v>
      </c>
      <c r="B427" t="s">
        <v>1060</v>
      </c>
      <c r="E427" t="b">
        <v>1</v>
      </c>
    </row>
    <row r="428" spans="1:5" x14ac:dyDescent="0.25">
      <c r="A428" t="s">
        <v>1061</v>
      </c>
      <c r="B428" t="s">
        <v>1062</v>
      </c>
      <c r="E428" t="b">
        <v>1</v>
      </c>
    </row>
    <row r="429" spans="1:5" x14ac:dyDescent="0.25">
      <c r="A429" t="s">
        <v>1063</v>
      </c>
      <c r="B429" t="s">
        <v>1064</v>
      </c>
      <c r="E429" t="b">
        <v>1</v>
      </c>
    </row>
    <row r="430" spans="1:5" x14ac:dyDescent="0.25">
      <c r="A430" t="s">
        <v>1065</v>
      </c>
      <c r="B430" t="s">
        <v>1066</v>
      </c>
      <c r="E430" t="b">
        <v>1</v>
      </c>
    </row>
    <row r="431" spans="1:5" x14ac:dyDescent="0.25">
      <c r="A431" t="s">
        <v>1067</v>
      </c>
      <c r="B431" t="s">
        <v>1068</v>
      </c>
      <c r="E431" t="b">
        <v>1</v>
      </c>
    </row>
    <row r="432" spans="1:5" x14ac:dyDescent="0.25">
      <c r="A432" t="s">
        <v>1069</v>
      </c>
      <c r="B432" t="s">
        <v>1070</v>
      </c>
      <c r="E432" t="b">
        <v>1</v>
      </c>
    </row>
    <row r="433" spans="1:5" x14ac:dyDescent="0.25">
      <c r="A433" t="s">
        <v>1071</v>
      </c>
      <c r="B433" t="s">
        <v>1072</v>
      </c>
      <c r="E433" t="b">
        <v>1</v>
      </c>
    </row>
    <row r="434" spans="1:5" x14ac:dyDescent="0.25">
      <c r="A434" t="s">
        <v>1073</v>
      </c>
      <c r="B434" t="s">
        <v>1074</v>
      </c>
      <c r="E434" t="b">
        <v>1</v>
      </c>
    </row>
    <row r="435" spans="1:5" x14ac:dyDescent="0.25">
      <c r="A435" t="s">
        <v>1075</v>
      </c>
      <c r="B435" t="s">
        <v>1076</v>
      </c>
      <c r="E435" t="b">
        <v>1</v>
      </c>
    </row>
    <row r="436" spans="1:5" x14ac:dyDescent="0.25">
      <c r="A436" t="s">
        <v>1077</v>
      </c>
      <c r="B436" t="s">
        <v>1078</v>
      </c>
      <c r="E436" t="b">
        <v>1</v>
      </c>
    </row>
    <row r="437" spans="1:5" x14ac:dyDescent="0.25">
      <c r="A437" t="s">
        <v>1079</v>
      </c>
      <c r="B437" t="s">
        <v>1080</v>
      </c>
      <c r="E437" t="b">
        <v>1</v>
      </c>
    </row>
    <row r="438" spans="1:5" x14ac:dyDescent="0.25">
      <c r="A438" t="s">
        <v>1081</v>
      </c>
      <c r="B438" t="s">
        <v>1082</v>
      </c>
      <c r="E438" t="b">
        <v>1</v>
      </c>
    </row>
    <row r="439" spans="1:5" x14ac:dyDescent="0.25">
      <c r="A439" t="s">
        <v>1083</v>
      </c>
      <c r="B439" t="s">
        <v>1084</v>
      </c>
      <c r="E439" t="b">
        <v>1</v>
      </c>
    </row>
    <row r="440" spans="1:5" x14ac:dyDescent="0.25">
      <c r="A440" t="s">
        <v>1085</v>
      </c>
      <c r="B440" t="s">
        <v>1086</v>
      </c>
      <c r="E440" t="b">
        <v>1</v>
      </c>
    </row>
    <row r="441" spans="1:5" x14ac:dyDescent="0.25">
      <c r="A441" t="s">
        <v>1087</v>
      </c>
      <c r="B441" t="s">
        <v>1088</v>
      </c>
      <c r="E441" t="b">
        <v>1</v>
      </c>
    </row>
    <row r="442" spans="1:5" x14ac:dyDescent="0.25">
      <c r="A442" t="s">
        <v>1089</v>
      </c>
      <c r="B442" t="s">
        <v>1090</v>
      </c>
      <c r="E442" t="b">
        <v>1</v>
      </c>
    </row>
    <row r="443" spans="1:5" x14ac:dyDescent="0.25">
      <c r="A443" t="s">
        <v>1091</v>
      </c>
      <c r="B443" t="s">
        <v>1092</v>
      </c>
      <c r="E443" t="b">
        <v>1</v>
      </c>
    </row>
    <row r="444" spans="1:5" x14ac:dyDescent="0.25">
      <c r="A444" t="s">
        <v>1093</v>
      </c>
      <c r="B444" t="s">
        <v>1094</v>
      </c>
      <c r="E444" t="b">
        <v>1</v>
      </c>
    </row>
    <row r="445" spans="1:5" x14ac:dyDescent="0.25">
      <c r="A445" t="s">
        <v>1095</v>
      </c>
      <c r="B445" t="s">
        <v>1096</v>
      </c>
      <c r="E445" t="b">
        <v>1</v>
      </c>
    </row>
    <row r="446" spans="1:5" x14ac:dyDescent="0.25">
      <c r="A446" t="s">
        <v>1097</v>
      </c>
      <c r="B446" t="s">
        <v>1098</v>
      </c>
      <c r="E446" t="b">
        <v>1</v>
      </c>
    </row>
    <row r="447" spans="1:5" x14ac:dyDescent="0.25">
      <c r="A447" t="s">
        <v>1099</v>
      </c>
      <c r="B447" t="s">
        <v>1100</v>
      </c>
      <c r="E447" t="b">
        <v>1</v>
      </c>
    </row>
    <row r="448" spans="1:5" x14ac:dyDescent="0.25">
      <c r="A448" t="s">
        <v>1101</v>
      </c>
      <c r="B448" t="s">
        <v>1102</v>
      </c>
      <c r="E448" t="b">
        <v>1</v>
      </c>
    </row>
    <row r="449" spans="1:5" x14ac:dyDescent="0.25">
      <c r="A449" t="s">
        <v>1103</v>
      </c>
      <c r="B449" t="s">
        <v>1104</v>
      </c>
      <c r="E449" t="b">
        <v>1</v>
      </c>
    </row>
    <row r="450" spans="1:5" x14ac:dyDescent="0.25">
      <c r="A450" t="s">
        <v>1105</v>
      </c>
      <c r="B450" t="s">
        <v>1106</v>
      </c>
      <c r="E450" t="b">
        <v>1</v>
      </c>
    </row>
    <row r="451" spans="1:5" x14ac:dyDescent="0.25">
      <c r="A451" t="s">
        <v>1107</v>
      </c>
      <c r="B451" t="s">
        <v>1108</v>
      </c>
      <c r="E451" t="b">
        <v>1</v>
      </c>
    </row>
    <row r="452" spans="1:5" x14ac:dyDescent="0.25">
      <c r="A452" t="s">
        <v>1109</v>
      </c>
      <c r="B452" t="s">
        <v>1110</v>
      </c>
      <c r="E452" t="b">
        <v>1</v>
      </c>
    </row>
    <row r="453" spans="1:5" x14ac:dyDescent="0.25">
      <c r="A453" t="s">
        <v>1111</v>
      </c>
      <c r="B453" t="s">
        <v>1112</v>
      </c>
      <c r="E453" t="b">
        <v>1</v>
      </c>
    </row>
    <row r="454" spans="1:5" x14ac:dyDescent="0.25">
      <c r="A454" t="s">
        <v>1113</v>
      </c>
      <c r="B454" t="s">
        <v>1114</v>
      </c>
      <c r="E454" t="b">
        <v>1</v>
      </c>
    </row>
    <row r="455" spans="1:5" x14ac:dyDescent="0.25">
      <c r="A455" t="s">
        <v>1115</v>
      </c>
      <c r="B455" t="s">
        <v>1116</v>
      </c>
      <c r="E455" t="b">
        <v>1</v>
      </c>
    </row>
    <row r="456" spans="1:5" x14ac:dyDescent="0.25">
      <c r="A456" t="s">
        <v>1117</v>
      </c>
      <c r="B456" t="s">
        <v>1118</v>
      </c>
      <c r="E456" t="b">
        <v>1</v>
      </c>
    </row>
    <row r="457" spans="1:5" x14ac:dyDescent="0.25">
      <c r="A457" t="s">
        <v>1119</v>
      </c>
      <c r="B457" t="s">
        <v>1120</v>
      </c>
      <c r="E457" t="b">
        <v>1</v>
      </c>
    </row>
    <row r="458" spans="1:5" x14ac:dyDescent="0.25">
      <c r="A458" t="s">
        <v>1121</v>
      </c>
      <c r="B458" t="s">
        <v>1122</v>
      </c>
      <c r="E458" t="b">
        <v>1</v>
      </c>
    </row>
    <row r="459" spans="1:5" x14ac:dyDescent="0.25">
      <c r="A459" t="s">
        <v>1123</v>
      </c>
      <c r="B459" t="s">
        <v>1124</v>
      </c>
      <c r="E459" t="b">
        <v>1</v>
      </c>
    </row>
    <row r="460" spans="1:5" x14ac:dyDescent="0.25">
      <c r="A460" t="s">
        <v>1125</v>
      </c>
      <c r="B460" t="s">
        <v>1126</v>
      </c>
      <c r="E460" t="b">
        <v>1</v>
      </c>
    </row>
    <row r="461" spans="1:5" x14ac:dyDescent="0.25">
      <c r="A461" t="s">
        <v>1127</v>
      </c>
      <c r="B461" t="s">
        <v>1128</v>
      </c>
      <c r="E461" t="b">
        <v>1</v>
      </c>
    </row>
    <row r="462" spans="1:5" x14ac:dyDescent="0.25">
      <c r="A462" t="s">
        <v>1129</v>
      </c>
      <c r="B462" t="s">
        <v>1130</v>
      </c>
      <c r="E462" t="b">
        <v>1</v>
      </c>
    </row>
    <row r="463" spans="1:5" x14ac:dyDescent="0.25">
      <c r="A463" t="s">
        <v>1131</v>
      </c>
      <c r="B463" t="s">
        <v>1132</v>
      </c>
      <c r="E463" t="b">
        <v>1</v>
      </c>
    </row>
    <row r="464" spans="1:5" x14ac:dyDescent="0.25">
      <c r="A464" t="s">
        <v>1133</v>
      </c>
      <c r="B464" t="s">
        <v>1134</v>
      </c>
      <c r="E464" t="b">
        <v>1</v>
      </c>
    </row>
    <row r="465" spans="1:5" x14ac:dyDescent="0.25">
      <c r="A465" t="s">
        <v>1135</v>
      </c>
      <c r="B465" t="s">
        <v>1136</v>
      </c>
      <c r="E465" t="b">
        <v>1</v>
      </c>
    </row>
    <row r="466" spans="1:5" x14ac:dyDescent="0.25">
      <c r="A466" t="s">
        <v>1137</v>
      </c>
      <c r="B466" t="s">
        <v>1138</v>
      </c>
      <c r="E466" t="b">
        <v>1</v>
      </c>
    </row>
    <row r="467" spans="1:5" x14ac:dyDescent="0.25">
      <c r="A467" t="s">
        <v>1139</v>
      </c>
      <c r="B467" t="s">
        <v>1140</v>
      </c>
      <c r="E467" t="b">
        <v>1</v>
      </c>
    </row>
    <row r="468" spans="1:5" x14ac:dyDescent="0.25">
      <c r="A468" t="s">
        <v>1141</v>
      </c>
      <c r="B468" t="s">
        <v>1142</v>
      </c>
      <c r="E468" t="b">
        <v>1</v>
      </c>
    </row>
    <row r="469" spans="1:5" x14ac:dyDescent="0.25">
      <c r="A469" t="s">
        <v>1143</v>
      </c>
      <c r="B469" t="s">
        <v>1144</v>
      </c>
      <c r="E469" t="b">
        <v>1</v>
      </c>
    </row>
    <row r="470" spans="1:5" x14ac:dyDescent="0.25">
      <c r="A470" t="s">
        <v>1145</v>
      </c>
      <c r="B470" t="s">
        <v>1146</v>
      </c>
      <c r="E470" t="b">
        <v>1</v>
      </c>
    </row>
    <row r="471" spans="1:5" x14ac:dyDescent="0.25">
      <c r="A471" t="s">
        <v>1147</v>
      </c>
      <c r="B471" t="s">
        <v>1148</v>
      </c>
      <c r="E471" t="b">
        <v>1</v>
      </c>
    </row>
    <row r="472" spans="1:5" x14ac:dyDescent="0.25">
      <c r="A472" t="s">
        <v>1149</v>
      </c>
      <c r="B472" t="s">
        <v>1150</v>
      </c>
      <c r="E472" t="b">
        <v>1</v>
      </c>
    </row>
    <row r="473" spans="1:5" x14ac:dyDescent="0.25">
      <c r="A473" t="s">
        <v>1151</v>
      </c>
      <c r="B473" t="s">
        <v>1152</v>
      </c>
      <c r="E473" t="b">
        <v>1</v>
      </c>
    </row>
    <row r="474" spans="1:5" x14ac:dyDescent="0.25">
      <c r="A474" t="s">
        <v>1153</v>
      </c>
      <c r="B474" t="s">
        <v>1154</v>
      </c>
      <c r="E474" t="b">
        <v>1</v>
      </c>
    </row>
    <row r="475" spans="1:5" x14ac:dyDescent="0.25">
      <c r="A475" t="s">
        <v>1155</v>
      </c>
      <c r="B475" t="s">
        <v>1156</v>
      </c>
      <c r="E475" t="b">
        <v>1</v>
      </c>
    </row>
    <row r="476" spans="1:5" x14ac:dyDescent="0.25">
      <c r="A476" t="s">
        <v>1157</v>
      </c>
      <c r="B476" t="s">
        <v>1158</v>
      </c>
      <c r="E476" t="b">
        <v>1</v>
      </c>
    </row>
    <row r="477" spans="1:5" x14ac:dyDescent="0.25">
      <c r="A477" t="s">
        <v>1159</v>
      </c>
      <c r="B477" t="s">
        <v>1160</v>
      </c>
      <c r="E477" t="b">
        <v>1</v>
      </c>
    </row>
    <row r="478" spans="1:5" x14ac:dyDescent="0.25">
      <c r="A478" t="s">
        <v>1161</v>
      </c>
      <c r="B478" t="s">
        <v>1162</v>
      </c>
      <c r="E478" t="b">
        <v>1</v>
      </c>
    </row>
    <row r="479" spans="1:5" x14ac:dyDescent="0.25">
      <c r="A479" t="s">
        <v>1163</v>
      </c>
      <c r="B479" t="s">
        <v>1164</v>
      </c>
      <c r="E479" t="b">
        <v>1</v>
      </c>
    </row>
    <row r="480" spans="1:5" x14ac:dyDescent="0.25">
      <c r="A480" t="s">
        <v>1165</v>
      </c>
      <c r="B480" t="s">
        <v>1166</v>
      </c>
      <c r="E480" t="b">
        <v>1</v>
      </c>
    </row>
    <row r="481" spans="1:5" x14ac:dyDescent="0.25">
      <c r="A481" t="s">
        <v>1167</v>
      </c>
      <c r="B481" t="s">
        <v>1168</v>
      </c>
      <c r="E481" t="b">
        <v>1</v>
      </c>
    </row>
    <row r="482" spans="1:5" x14ac:dyDescent="0.25">
      <c r="A482" t="s">
        <v>1169</v>
      </c>
      <c r="B482" t="s">
        <v>1170</v>
      </c>
      <c r="E482" t="b">
        <v>1</v>
      </c>
    </row>
    <row r="483" spans="1:5" x14ac:dyDescent="0.25">
      <c r="A483" t="s">
        <v>1171</v>
      </c>
      <c r="B483" t="s">
        <v>1172</v>
      </c>
      <c r="E483" t="b">
        <v>1</v>
      </c>
    </row>
    <row r="484" spans="1:5" x14ac:dyDescent="0.25">
      <c r="A484" t="s">
        <v>1173</v>
      </c>
      <c r="B484" t="s">
        <v>1174</v>
      </c>
      <c r="E484" t="b">
        <v>1</v>
      </c>
    </row>
    <row r="485" spans="1:5" x14ac:dyDescent="0.25">
      <c r="A485" t="s">
        <v>1175</v>
      </c>
      <c r="B485" t="s">
        <v>1176</v>
      </c>
      <c r="E485" t="b">
        <v>1</v>
      </c>
    </row>
    <row r="486" spans="1:5" x14ac:dyDescent="0.25">
      <c r="A486" t="s">
        <v>1177</v>
      </c>
      <c r="B486" t="s">
        <v>1178</v>
      </c>
      <c r="E486" t="b">
        <v>1</v>
      </c>
    </row>
    <row r="487" spans="1:5" x14ac:dyDescent="0.25">
      <c r="A487" t="s">
        <v>1179</v>
      </c>
      <c r="B487" t="s">
        <v>1180</v>
      </c>
      <c r="E487" t="b">
        <v>1</v>
      </c>
    </row>
    <row r="488" spans="1:5" x14ac:dyDescent="0.25">
      <c r="A488" t="s">
        <v>1181</v>
      </c>
      <c r="B488" t="s">
        <v>1182</v>
      </c>
      <c r="E488" t="b">
        <v>1</v>
      </c>
    </row>
    <row r="489" spans="1:5" x14ac:dyDescent="0.25">
      <c r="A489" t="s">
        <v>1183</v>
      </c>
      <c r="B489" t="s">
        <v>1184</v>
      </c>
      <c r="E489" t="b">
        <v>1</v>
      </c>
    </row>
    <row r="490" spans="1:5" x14ac:dyDescent="0.25">
      <c r="A490" t="s">
        <v>1185</v>
      </c>
      <c r="B490" t="s">
        <v>1186</v>
      </c>
      <c r="E490" t="b">
        <v>1</v>
      </c>
    </row>
    <row r="491" spans="1:5" x14ac:dyDescent="0.25">
      <c r="A491" t="s">
        <v>1187</v>
      </c>
      <c r="B491" t="s">
        <v>1188</v>
      </c>
      <c r="E491" t="b">
        <v>1</v>
      </c>
    </row>
    <row r="492" spans="1:5" x14ac:dyDescent="0.25">
      <c r="A492" t="s">
        <v>1189</v>
      </c>
      <c r="B492" t="s">
        <v>1190</v>
      </c>
      <c r="E492" t="b">
        <v>1</v>
      </c>
    </row>
    <row r="493" spans="1:5" x14ac:dyDescent="0.25">
      <c r="A493" t="s">
        <v>1191</v>
      </c>
      <c r="B493" t="s">
        <v>1192</v>
      </c>
      <c r="E493" t="b">
        <v>1</v>
      </c>
    </row>
    <row r="494" spans="1:5" x14ac:dyDescent="0.25">
      <c r="A494" t="s">
        <v>1193</v>
      </c>
      <c r="B494" t="s">
        <v>1194</v>
      </c>
      <c r="E494" t="b">
        <v>1</v>
      </c>
    </row>
    <row r="495" spans="1:5" x14ac:dyDescent="0.25">
      <c r="A495" t="s">
        <v>1195</v>
      </c>
      <c r="B495" t="s">
        <v>1196</v>
      </c>
      <c r="E495" t="b">
        <v>1</v>
      </c>
    </row>
    <row r="496" spans="1:5" x14ac:dyDescent="0.25">
      <c r="A496" t="s">
        <v>1197</v>
      </c>
      <c r="B496" t="s">
        <v>1198</v>
      </c>
      <c r="E496" t="b">
        <v>1</v>
      </c>
    </row>
    <row r="497" spans="1:5" x14ac:dyDescent="0.25">
      <c r="A497" t="s">
        <v>1199</v>
      </c>
      <c r="B497" t="s">
        <v>1200</v>
      </c>
      <c r="E497" t="b">
        <v>1</v>
      </c>
    </row>
    <row r="498" spans="1:5" x14ac:dyDescent="0.25">
      <c r="A498" t="s">
        <v>1201</v>
      </c>
      <c r="B498" t="s">
        <v>1202</v>
      </c>
      <c r="E498" t="b">
        <v>1</v>
      </c>
    </row>
    <row r="499" spans="1:5" x14ac:dyDescent="0.25">
      <c r="A499" t="s">
        <v>1203</v>
      </c>
      <c r="B499" t="s">
        <v>1204</v>
      </c>
      <c r="E499" t="b">
        <v>1</v>
      </c>
    </row>
    <row r="500" spans="1:5" x14ac:dyDescent="0.25">
      <c r="A500" t="s">
        <v>1205</v>
      </c>
      <c r="B500" t="s">
        <v>1206</v>
      </c>
      <c r="E500" t="b">
        <v>1</v>
      </c>
    </row>
    <row r="501" spans="1:5" x14ac:dyDescent="0.25">
      <c r="A501" t="s">
        <v>1207</v>
      </c>
      <c r="B501" t="s">
        <v>1208</v>
      </c>
      <c r="E501" t="b">
        <v>1</v>
      </c>
    </row>
    <row r="502" spans="1:5" x14ac:dyDescent="0.25">
      <c r="A502" t="s">
        <v>1209</v>
      </c>
      <c r="B502" t="s">
        <v>1210</v>
      </c>
      <c r="E502" t="b">
        <v>1</v>
      </c>
    </row>
    <row r="503" spans="1:5" x14ac:dyDescent="0.25">
      <c r="A503" t="s">
        <v>1211</v>
      </c>
      <c r="B503" t="s">
        <v>1212</v>
      </c>
      <c r="E503" t="b">
        <v>1</v>
      </c>
    </row>
    <row r="504" spans="1:5" x14ac:dyDescent="0.25">
      <c r="A504" t="s">
        <v>1213</v>
      </c>
      <c r="B504" t="s">
        <v>1214</v>
      </c>
      <c r="E504" t="b">
        <v>1</v>
      </c>
    </row>
    <row r="505" spans="1:5" x14ac:dyDescent="0.25">
      <c r="A505" t="s">
        <v>1215</v>
      </c>
      <c r="B505" t="s">
        <v>1216</v>
      </c>
      <c r="E505" t="b">
        <v>1</v>
      </c>
    </row>
    <row r="506" spans="1:5" x14ac:dyDescent="0.25">
      <c r="A506" t="s">
        <v>1217</v>
      </c>
      <c r="B506" t="s">
        <v>1218</v>
      </c>
      <c r="E506" t="b">
        <v>1</v>
      </c>
    </row>
    <row r="507" spans="1:5" x14ac:dyDescent="0.25">
      <c r="A507" t="s">
        <v>1219</v>
      </c>
      <c r="B507" t="s">
        <v>1220</v>
      </c>
      <c r="E507" t="b">
        <v>1</v>
      </c>
    </row>
    <row r="508" spans="1:5" x14ac:dyDescent="0.25">
      <c r="A508" t="s">
        <v>1221</v>
      </c>
      <c r="B508" t="s">
        <v>1222</v>
      </c>
      <c r="E508" t="b">
        <v>1</v>
      </c>
    </row>
    <row r="509" spans="1:5" x14ac:dyDescent="0.25">
      <c r="A509" t="s">
        <v>1223</v>
      </c>
      <c r="B509" t="s">
        <v>1224</v>
      </c>
      <c r="E509" t="b">
        <v>1</v>
      </c>
    </row>
    <row r="510" spans="1:5" x14ac:dyDescent="0.25">
      <c r="A510" t="s">
        <v>1225</v>
      </c>
      <c r="B510" t="s">
        <v>1226</v>
      </c>
      <c r="E510" t="b">
        <v>1</v>
      </c>
    </row>
    <row r="511" spans="1:5" x14ac:dyDescent="0.25">
      <c r="A511" t="s">
        <v>1227</v>
      </c>
      <c r="B511" t="s">
        <v>1228</v>
      </c>
      <c r="E511" t="b">
        <v>1</v>
      </c>
    </row>
    <row r="512" spans="1:5" x14ac:dyDescent="0.25">
      <c r="A512" t="s">
        <v>1229</v>
      </c>
      <c r="B512" t="s">
        <v>1230</v>
      </c>
      <c r="E512" t="b">
        <v>1</v>
      </c>
    </row>
    <row r="513" spans="1:5" x14ac:dyDescent="0.25">
      <c r="A513" t="s">
        <v>1231</v>
      </c>
      <c r="B513" t="s">
        <v>1232</v>
      </c>
      <c r="E513" t="b">
        <v>1</v>
      </c>
    </row>
    <row r="514" spans="1:5" x14ac:dyDescent="0.25">
      <c r="A514" t="s">
        <v>1233</v>
      </c>
      <c r="B514" t="s">
        <v>1234</v>
      </c>
      <c r="E514" t="b">
        <v>1</v>
      </c>
    </row>
    <row r="515" spans="1:5" x14ac:dyDescent="0.25">
      <c r="A515" t="s">
        <v>1235</v>
      </c>
      <c r="B515" t="s">
        <v>1236</v>
      </c>
      <c r="E515" t="b">
        <v>1</v>
      </c>
    </row>
    <row r="516" spans="1:5" x14ac:dyDescent="0.25">
      <c r="A516" t="s">
        <v>1237</v>
      </c>
      <c r="B516" t="s">
        <v>1238</v>
      </c>
      <c r="E516" t="b">
        <v>1</v>
      </c>
    </row>
    <row r="517" spans="1:5" x14ac:dyDescent="0.25">
      <c r="A517" t="s">
        <v>1239</v>
      </c>
      <c r="B517" t="s">
        <v>1240</v>
      </c>
      <c r="E517" t="b">
        <v>1</v>
      </c>
    </row>
    <row r="518" spans="1:5" x14ac:dyDescent="0.25">
      <c r="A518" t="s">
        <v>1241</v>
      </c>
      <c r="B518" t="s">
        <v>1242</v>
      </c>
      <c r="E518" t="b">
        <v>1</v>
      </c>
    </row>
    <row r="519" spans="1:5" x14ac:dyDescent="0.25">
      <c r="A519" t="s">
        <v>1243</v>
      </c>
      <c r="B519" t="s">
        <v>1244</v>
      </c>
      <c r="E519" t="b">
        <v>1</v>
      </c>
    </row>
    <row r="520" spans="1:5" x14ac:dyDescent="0.25">
      <c r="A520" t="s">
        <v>1245</v>
      </c>
      <c r="B520" t="s">
        <v>1246</v>
      </c>
      <c r="E520" t="b">
        <v>1</v>
      </c>
    </row>
    <row r="521" spans="1:5" x14ac:dyDescent="0.25">
      <c r="A521" t="s">
        <v>1247</v>
      </c>
      <c r="B521" t="s">
        <v>1248</v>
      </c>
      <c r="E521" t="b">
        <v>1</v>
      </c>
    </row>
    <row r="522" spans="1:5" x14ac:dyDescent="0.25">
      <c r="A522" t="s">
        <v>1249</v>
      </c>
      <c r="B522" t="s">
        <v>1250</v>
      </c>
      <c r="E522" t="b">
        <v>1</v>
      </c>
    </row>
    <row r="523" spans="1:5" x14ac:dyDescent="0.25">
      <c r="A523" t="s">
        <v>1251</v>
      </c>
      <c r="B523" t="s">
        <v>1252</v>
      </c>
      <c r="E523" t="b">
        <v>1</v>
      </c>
    </row>
    <row r="524" spans="1:5" x14ac:dyDescent="0.25">
      <c r="A524" t="s">
        <v>1253</v>
      </c>
      <c r="B524" t="s">
        <v>1254</v>
      </c>
      <c r="E524" t="b">
        <v>1</v>
      </c>
    </row>
    <row r="525" spans="1:5" x14ac:dyDescent="0.25">
      <c r="A525" t="s">
        <v>1255</v>
      </c>
      <c r="B525" t="s">
        <v>1256</v>
      </c>
      <c r="E525" t="b">
        <v>1</v>
      </c>
    </row>
    <row r="526" spans="1:5" x14ac:dyDescent="0.25">
      <c r="A526" t="s">
        <v>1257</v>
      </c>
      <c r="B526" t="s">
        <v>1258</v>
      </c>
      <c r="E526" t="b">
        <v>1</v>
      </c>
    </row>
    <row r="527" spans="1:5" x14ac:dyDescent="0.25">
      <c r="A527" t="s">
        <v>1259</v>
      </c>
      <c r="B527" t="s">
        <v>1260</v>
      </c>
      <c r="E527" t="b">
        <v>1</v>
      </c>
    </row>
    <row r="528" spans="1:5" x14ac:dyDescent="0.25">
      <c r="A528" t="s">
        <v>1261</v>
      </c>
      <c r="B528" t="s">
        <v>1262</v>
      </c>
      <c r="E528" t="b">
        <v>1</v>
      </c>
    </row>
    <row r="529" spans="1:5" x14ac:dyDescent="0.25">
      <c r="A529" t="s">
        <v>1263</v>
      </c>
      <c r="B529" t="s">
        <v>1264</v>
      </c>
      <c r="E529" t="b">
        <v>1</v>
      </c>
    </row>
    <row r="530" spans="1:5" x14ac:dyDescent="0.25">
      <c r="A530" t="s">
        <v>1265</v>
      </c>
      <c r="B530" t="s">
        <v>1266</v>
      </c>
      <c r="E530" t="b">
        <v>1</v>
      </c>
    </row>
    <row r="531" spans="1:5" x14ac:dyDescent="0.25">
      <c r="A531" t="s">
        <v>1267</v>
      </c>
      <c r="B531" t="s">
        <v>1268</v>
      </c>
      <c r="E531" t="b">
        <v>1</v>
      </c>
    </row>
    <row r="532" spans="1:5" x14ac:dyDescent="0.25">
      <c r="A532" t="s">
        <v>1269</v>
      </c>
      <c r="B532" t="s">
        <v>1270</v>
      </c>
      <c r="E532" t="b">
        <v>1</v>
      </c>
    </row>
    <row r="533" spans="1:5" x14ac:dyDescent="0.25">
      <c r="A533" t="s">
        <v>1271</v>
      </c>
      <c r="B533" t="s">
        <v>1272</v>
      </c>
      <c r="E533" t="b">
        <v>1</v>
      </c>
    </row>
    <row r="534" spans="1:5" x14ac:dyDescent="0.25">
      <c r="A534" t="s">
        <v>1273</v>
      </c>
      <c r="B534" t="s">
        <v>1274</v>
      </c>
      <c r="E534" t="b">
        <v>1</v>
      </c>
    </row>
    <row r="535" spans="1:5" x14ac:dyDescent="0.25">
      <c r="A535" t="s">
        <v>1275</v>
      </c>
      <c r="B535" t="s">
        <v>1276</v>
      </c>
      <c r="E535" t="b">
        <v>1</v>
      </c>
    </row>
    <row r="536" spans="1:5" x14ac:dyDescent="0.25">
      <c r="A536" t="s">
        <v>1277</v>
      </c>
      <c r="B536" t="s">
        <v>1278</v>
      </c>
      <c r="E536" t="b">
        <v>1</v>
      </c>
    </row>
    <row r="537" spans="1:5" x14ac:dyDescent="0.25">
      <c r="A537" t="s">
        <v>1279</v>
      </c>
      <c r="B537" t="s">
        <v>1280</v>
      </c>
      <c r="E537" t="b">
        <v>1</v>
      </c>
    </row>
    <row r="538" spans="1:5" x14ac:dyDescent="0.25">
      <c r="A538" t="s">
        <v>1281</v>
      </c>
      <c r="B538" t="s">
        <v>1282</v>
      </c>
      <c r="E538" t="b">
        <v>1</v>
      </c>
    </row>
    <row r="539" spans="1:5" x14ac:dyDescent="0.25">
      <c r="A539" t="s">
        <v>1283</v>
      </c>
      <c r="B539" t="s">
        <v>1284</v>
      </c>
      <c r="E539" t="b">
        <v>1</v>
      </c>
    </row>
    <row r="540" spans="1:5" x14ac:dyDescent="0.25">
      <c r="A540" t="s">
        <v>1285</v>
      </c>
      <c r="B540" t="s">
        <v>1286</v>
      </c>
      <c r="E540" t="b">
        <v>1</v>
      </c>
    </row>
    <row r="541" spans="1:5" x14ac:dyDescent="0.25">
      <c r="A541" t="s">
        <v>1287</v>
      </c>
      <c r="B541" t="s">
        <v>1288</v>
      </c>
      <c r="E541" t="b">
        <v>1</v>
      </c>
    </row>
    <row r="542" spans="1:5" x14ac:dyDescent="0.25">
      <c r="A542" t="s">
        <v>1289</v>
      </c>
      <c r="B542" t="s">
        <v>1290</v>
      </c>
      <c r="E542" t="b">
        <v>1</v>
      </c>
    </row>
    <row r="543" spans="1:5" x14ac:dyDescent="0.25">
      <c r="A543" t="s">
        <v>1291</v>
      </c>
      <c r="B543" t="s">
        <v>1292</v>
      </c>
      <c r="E543" t="b">
        <v>1</v>
      </c>
    </row>
    <row r="544" spans="1:5" x14ac:dyDescent="0.25">
      <c r="A544" t="s">
        <v>1293</v>
      </c>
      <c r="B544" t="s">
        <v>1294</v>
      </c>
      <c r="E544" t="b">
        <v>1</v>
      </c>
    </row>
    <row r="545" spans="1:5" x14ac:dyDescent="0.25">
      <c r="A545" t="s">
        <v>1295</v>
      </c>
      <c r="B545" t="s">
        <v>1296</v>
      </c>
      <c r="E545" t="b">
        <v>1</v>
      </c>
    </row>
    <row r="546" spans="1:5" x14ac:dyDescent="0.25">
      <c r="A546" t="s">
        <v>1297</v>
      </c>
      <c r="B546" t="s">
        <v>1298</v>
      </c>
      <c r="E546" t="b">
        <v>1</v>
      </c>
    </row>
    <row r="547" spans="1:5" x14ac:dyDescent="0.25">
      <c r="A547" t="s">
        <v>1299</v>
      </c>
      <c r="B547" t="s">
        <v>1300</v>
      </c>
      <c r="E547" t="b">
        <v>1</v>
      </c>
    </row>
    <row r="548" spans="1:5" x14ac:dyDescent="0.25">
      <c r="A548" t="s">
        <v>1301</v>
      </c>
      <c r="B548" t="s">
        <v>1302</v>
      </c>
      <c r="E548" t="b">
        <v>1</v>
      </c>
    </row>
    <row r="549" spans="1:5" x14ac:dyDescent="0.25">
      <c r="A549" t="s">
        <v>1303</v>
      </c>
      <c r="B549" t="s">
        <v>1304</v>
      </c>
      <c r="E549" t="b">
        <v>1</v>
      </c>
    </row>
    <row r="550" spans="1:5" x14ac:dyDescent="0.25">
      <c r="A550" t="s">
        <v>1305</v>
      </c>
      <c r="B550" t="s">
        <v>1306</v>
      </c>
      <c r="E550" t="b">
        <v>1</v>
      </c>
    </row>
    <row r="551" spans="1:5" x14ac:dyDescent="0.25">
      <c r="A551" t="s">
        <v>1307</v>
      </c>
      <c r="B551" t="s">
        <v>1308</v>
      </c>
      <c r="E551" t="b">
        <v>1</v>
      </c>
    </row>
    <row r="552" spans="1:5" x14ac:dyDescent="0.25">
      <c r="A552" t="s">
        <v>1309</v>
      </c>
      <c r="B552" t="s">
        <v>1310</v>
      </c>
      <c r="E552" t="b">
        <v>1</v>
      </c>
    </row>
    <row r="553" spans="1:5" x14ac:dyDescent="0.25">
      <c r="A553" t="s">
        <v>1311</v>
      </c>
      <c r="B553" t="s">
        <v>1312</v>
      </c>
      <c r="E553" t="b">
        <v>1</v>
      </c>
    </row>
    <row r="554" spans="1:5" x14ac:dyDescent="0.25">
      <c r="A554" t="s">
        <v>1313</v>
      </c>
      <c r="B554" t="s">
        <v>1314</v>
      </c>
      <c r="E554" t="b">
        <v>1</v>
      </c>
    </row>
    <row r="555" spans="1:5" x14ac:dyDescent="0.25">
      <c r="A555" t="s">
        <v>1315</v>
      </c>
      <c r="B555" t="s">
        <v>1316</v>
      </c>
      <c r="E555" t="b">
        <v>1</v>
      </c>
    </row>
    <row r="556" spans="1:5" x14ac:dyDescent="0.25">
      <c r="A556" t="s">
        <v>1317</v>
      </c>
      <c r="B556" t="s">
        <v>1318</v>
      </c>
      <c r="E556" t="b">
        <v>1</v>
      </c>
    </row>
    <row r="557" spans="1:5" x14ac:dyDescent="0.25">
      <c r="A557" t="s">
        <v>1319</v>
      </c>
      <c r="B557" t="s">
        <v>1320</v>
      </c>
      <c r="E557" t="b">
        <v>1</v>
      </c>
    </row>
    <row r="558" spans="1:5" x14ac:dyDescent="0.25">
      <c r="A558" t="s">
        <v>1321</v>
      </c>
      <c r="B558" t="s">
        <v>1322</v>
      </c>
      <c r="E558" t="b">
        <v>1</v>
      </c>
    </row>
    <row r="559" spans="1:5" x14ac:dyDescent="0.25">
      <c r="A559" t="s">
        <v>1323</v>
      </c>
      <c r="B559" t="s">
        <v>1324</v>
      </c>
      <c r="E559" t="b">
        <v>1</v>
      </c>
    </row>
    <row r="560" spans="1:5" x14ac:dyDescent="0.25">
      <c r="A560" t="s">
        <v>1325</v>
      </c>
      <c r="B560" t="s">
        <v>1326</v>
      </c>
      <c r="E560" t="b">
        <v>1</v>
      </c>
    </row>
    <row r="561" spans="1:5" x14ac:dyDescent="0.25">
      <c r="A561" t="s">
        <v>1327</v>
      </c>
      <c r="B561" t="s">
        <v>1328</v>
      </c>
      <c r="E561" t="b">
        <v>1</v>
      </c>
    </row>
    <row r="562" spans="1:5" x14ac:dyDescent="0.25">
      <c r="A562" t="s">
        <v>1329</v>
      </c>
      <c r="B562" t="s">
        <v>1330</v>
      </c>
      <c r="E562" t="b">
        <v>1</v>
      </c>
    </row>
    <row r="563" spans="1:5" x14ac:dyDescent="0.25">
      <c r="A563" t="s">
        <v>1331</v>
      </c>
      <c r="B563" t="s">
        <v>1332</v>
      </c>
      <c r="E563" t="b">
        <v>1</v>
      </c>
    </row>
    <row r="564" spans="1:5" x14ac:dyDescent="0.25">
      <c r="A564" t="s">
        <v>1333</v>
      </c>
      <c r="B564" t="s">
        <v>1334</v>
      </c>
      <c r="E564" t="b">
        <v>1</v>
      </c>
    </row>
    <row r="565" spans="1:5" x14ac:dyDescent="0.25">
      <c r="A565" t="s">
        <v>1335</v>
      </c>
      <c r="B565" t="s">
        <v>1336</v>
      </c>
      <c r="E565" t="b">
        <v>1</v>
      </c>
    </row>
    <row r="566" spans="1:5" x14ac:dyDescent="0.25">
      <c r="A566" t="s">
        <v>1337</v>
      </c>
      <c r="B566" t="s">
        <v>1338</v>
      </c>
      <c r="E566" t="b">
        <v>1</v>
      </c>
    </row>
    <row r="567" spans="1:5" x14ac:dyDescent="0.25">
      <c r="A567" t="s">
        <v>1339</v>
      </c>
      <c r="B567" t="s">
        <v>1340</v>
      </c>
      <c r="E567" t="b">
        <v>1</v>
      </c>
    </row>
    <row r="568" spans="1:5" x14ac:dyDescent="0.25">
      <c r="A568" t="s">
        <v>1341</v>
      </c>
      <c r="B568" t="s">
        <v>1342</v>
      </c>
      <c r="E568" t="b">
        <v>1</v>
      </c>
    </row>
    <row r="569" spans="1:5" x14ac:dyDescent="0.25">
      <c r="A569" t="s">
        <v>1343</v>
      </c>
      <c r="B569" t="s">
        <v>1344</v>
      </c>
      <c r="E569" t="b">
        <v>1</v>
      </c>
    </row>
    <row r="570" spans="1:5" x14ac:dyDescent="0.25">
      <c r="A570" t="s">
        <v>1345</v>
      </c>
      <c r="B570" t="s">
        <v>1346</v>
      </c>
      <c r="E570" t="b">
        <v>1</v>
      </c>
    </row>
    <row r="571" spans="1:5" x14ac:dyDescent="0.25">
      <c r="A571" t="s">
        <v>1347</v>
      </c>
      <c r="B571" t="s">
        <v>1348</v>
      </c>
      <c r="E571" t="b">
        <v>1</v>
      </c>
    </row>
    <row r="572" spans="1:5" x14ac:dyDescent="0.25">
      <c r="A572" t="s">
        <v>1349</v>
      </c>
      <c r="B572" t="s">
        <v>1350</v>
      </c>
      <c r="E572" t="b">
        <v>1</v>
      </c>
    </row>
    <row r="573" spans="1:5" x14ac:dyDescent="0.25">
      <c r="A573" t="s">
        <v>1351</v>
      </c>
      <c r="B573" t="s">
        <v>1352</v>
      </c>
      <c r="E573" t="b">
        <v>1</v>
      </c>
    </row>
    <row r="574" spans="1:5" x14ac:dyDescent="0.25">
      <c r="A574" t="s">
        <v>1353</v>
      </c>
      <c r="B574" t="s">
        <v>1354</v>
      </c>
      <c r="E574" t="b">
        <v>1</v>
      </c>
    </row>
    <row r="575" spans="1:5" x14ac:dyDescent="0.25">
      <c r="A575" t="s">
        <v>1355</v>
      </c>
      <c r="B575" t="s">
        <v>1356</v>
      </c>
      <c r="E575" t="b">
        <v>1</v>
      </c>
    </row>
    <row r="576" spans="1:5" x14ac:dyDescent="0.25">
      <c r="A576" t="s">
        <v>1357</v>
      </c>
      <c r="B576" t="s">
        <v>1358</v>
      </c>
      <c r="E576" t="b">
        <v>1</v>
      </c>
    </row>
    <row r="577" spans="1:5" x14ac:dyDescent="0.25">
      <c r="A577" t="s">
        <v>1359</v>
      </c>
      <c r="B577" t="s">
        <v>1360</v>
      </c>
      <c r="E577" t="b">
        <v>1</v>
      </c>
    </row>
    <row r="578" spans="1:5" x14ac:dyDescent="0.25">
      <c r="A578" t="s">
        <v>1361</v>
      </c>
      <c r="B578" t="s">
        <v>1362</v>
      </c>
      <c r="E578" t="b">
        <v>1</v>
      </c>
    </row>
    <row r="579" spans="1:5" x14ac:dyDescent="0.25">
      <c r="A579" t="s">
        <v>1363</v>
      </c>
      <c r="B579" t="s">
        <v>1364</v>
      </c>
      <c r="E579" t="b">
        <v>1</v>
      </c>
    </row>
    <row r="580" spans="1:5" x14ac:dyDescent="0.25">
      <c r="A580" t="s">
        <v>1365</v>
      </c>
      <c r="B580" t="s">
        <v>1366</v>
      </c>
      <c r="E580" t="b">
        <v>1</v>
      </c>
    </row>
    <row r="581" spans="1:5" x14ac:dyDescent="0.25">
      <c r="A581" t="s">
        <v>1367</v>
      </c>
      <c r="B581" t="s">
        <v>1368</v>
      </c>
      <c r="E581" t="b">
        <v>1</v>
      </c>
    </row>
    <row r="582" spans="1:5" x14ac:dyDescent="0.25">
      <c r="A582" t="s">
        <v>1369</v>
      </c>
      <c r="B582" t="s">
        <v>1370</v>
      </c>
      <c r="E582" t="b">
        <v>1</v>
      </c>
    </row>
    <row r="583" spans="1:5" x14ac:dyDescent="0.25">
      <c r="A583" t="s">
        <v>1371</v>
      </c>
      <c r="B583" t="s">
        <v>1372</v>
      </c>
      <c r="E583" t="b">
        <v>1</v>
      </c>
    </row>
    <row r="584" spans="1:5" x14ac:dyDescent="0.25">
      <c r="A584" t="s">
        <v>1373</v>
      </c>
      <c r="B584" t="s">
        <v>1374</v>
      </c>
      <c r="E584" t="b">
        <v>1</v>
      </c>
    </row>
    <row r="585" spans="1:5" x14ac:dyDescent="0.25">
      <c r="A585" t="s">
        <v>1375</v>
      </c>
      <c r="B585" t="s">
        <v>1376</v>
      </c>
      <c r="E585" t="b">
        <v>1</v>
      </c>
    </row>
    <row r="586" spans="1:5" x14ac:dyDescent="0.25">
      <c r="A586" t="s">
        <v>1377</v>
      </c>
      <c r="B586" t="s">
        <v>1378</v>
      </c>
      <c r="E586" t="b">
        <v>1</v>
      </c>
    </row>
    <row r="587" spans="1:5" x14ac:dyDescent="0.25">
      <c r="A587" t="s">
        <v>1379</v>
      </c>
      <c r="B587" t="s">
        <v>1380</v>
      </c>
      <c r="E587" t="b">
        <v>1</v>
      </c>
    </row>
    <row r="588" spans="1:5" x14ac:dyDescent="0.25">
      <c r="A588" t="s">
        <v>1381</v>
      </c>
      <c r="B588" t="s">
        <v>1382</v>
      </c>
      <c r="E588" t="b">
        <v>1</v>
      </c>
    </row>
    <row r="589" spans="1:5" x14ac:dyDescent="0.25">
      <c r="A589" t="s">
        <v>1383</v>
      </c>
      <c r="B589" t="s">
        <v>1384</v>
      </c>
      <c r="E589" t="b">
        <v>1</v>
      </c>
    </row>
    <row r="590" spans="1:5" x14ac:dyDescent="0.25">
      <c r="A590" t="s">
        <v>1385</v>
      </c>
      <c r="B590" t="s">
        <v>1386</v>
      </c>
      <c r="E590" t="b">
        <v>1</v>
      </c>
    </row>
    <row r="591" spans="1:5" x14ac:dyDescent="0.25">
      <c r="A591" t="s">
        <v>1387</v>
      </c>
      <c r="B591" t="s">
        <v>1388</v>
      </c>
      <c r="E591" t="b">
        <v>1</v>
      </c>
    </row>
    <row r="592" spans="1:5" x14ac:dyDescent="0.25">
      <c r="A592" t="s">
        <v>1389</v>
      </c>
      <c r="B592" t="s">
        <v>1390</v>
      </c>
      <c r="E592" t="b">
        <v>1</v>
      </c>
    </row>
    <row r="593" spans="1:5" x14ac:dyDescent="0.25">
      <c r="A593" t="s">
        <v>1391</v>
      </c>
      <c r="B593" t="s">
        <v>1392</v>
      </c>
      <c r="E593" t="b">
        <v>1</v>
      </c>
    </row>
    <row r="594" spans="1:5" x14ac:dyDescent="0.25">
      <c r="A594" t="s">
        <v>1393</v>
      </c>
      <c r="B594" t="s">
        <v>1394</v>
      </c>
      <c r="E594" t="b">
        <v>1</v>
      </c>
    </row>
    <row r="595" spans="1:5" x14ac:dyDescent="0.25">
      <c r="A595" t="s">
        <v>1395</v>
      </c>
      <c r="B595" t="s">
        <v>1396</v>
      </c>
      <c r="E595" t="b">
        <v>1</v>
      </c>
    </row>
    <row r="596" spans="1:5" x14ac:dyDescent="0.25">
      <c r="A596" t="s">
        <v>1397</v>
      </c>
      <c r="B596" t="s">
        <v>1398</v>
      </c>
      <c r="E596" t="b">
        <v>1</v>
      </c>
    </row>
    <row r="597" spans="1:5" x14ac:dyDescent="0.25">
      <c r="A597" t="s">
        <v>1399</v>
      </c>
      <c r="B597" t="s">
        <v>1400</v>
      </c>
      <c r="E597" t="b">
        <v>1</v>
      </c>
    </row>
    <row r="598" spans="1:5" x14ac:dyDescent="0.25">
      <c r="A598" t="s">
        <v>1401</v>
      </c>
      <c r="B598" t="s">
        <v>1402</v>
      </c>
      <c r="E598" t="b">
        <v>1</v>
      </c>
    </row>
    <row r="599" spans="1:5" x14ac:dyDescent="0.25">
      <c r="A599" t="s">
        <v>1403</v>
      </c>
      <c r="B599" t="s">
        <v>1404</v>
      </c>
      <c r="E599" t="b">
        <v>1</v>
      </c>
    </row>
    <row r="600" spans="1:5" x14ac:dyDescent="0.25">
      <c r="A600" t="s">
        <v>1405</v>
      </c>
      <c r="B600" t="s">
        <v>1406</v>
      </c>
      <c r="E600" t="b">
        <v>1</v>
      </c>
    </row>
    <row r="601" spans="1:5" x14ac:dyDescent="0.25">
      <c r="A601" t="s">
        <v>1407</v>
      </c>
      <c r="B601" t="s">
        <v>1408</v>
      </c>
      <c r="E601" t="b">
        <v>1</v>
      </c>
    </row>
    <row r="602" spans="1:5" x14ac:dyDescent="0.25">
      <c r="A602" t="s">
        <v>1409</v>
      </c>
      <c r="B602" t="s">
        <v>1410</v>
      </c>
      <c r="E602" t="b">
        <v>1</v>
      </c>
    </row>
    <row r="603" spans="1:5" x14ac:dyDescent="0.25">
      <c r="A603" t="s">
        <v>1411</v>
      </c>
      <c r="B603" t="s">
        <v>1412</v>
      </c>
      <c r="E603" t="b">
        <v>1</v>
      </c>
    </row>
    <row r="604" spans="1:5" x14ac:dyDescent="0.25">
      <c r="A604" t="s">
        <v>1413</v>
      </c>
      <c r="B604" t="s">
        <v>1414</v>
      </c>
      <c r="E604" t="b">
        <v>1</v>
      </c>
    </row>
    <row r="605" spans="1:5" x14ac:dyDescent="0.25">
      <c r="A605" t="s">
        <v>1415</v>
      </c>
      <c r="B605" t="s">
        <v>1416</v>
      </c>
      <c r="E605" t="b">
        <v>1</v>
      </c>
    </row>
    <row r="606" spans="1:5" x14ac:dyDescent="0.25">
      <c r="A606" t="s">
        <v>1417</v>
      </c>
      <c r="B606" t="s">
        <v>1418</v>
      </c>
      <c r="E606" t="b">
        <v>1</v>
      </c>
    </row>
    <row r="607" spans="1:5" x14ac:dyDescent="0.25">
      <c r="A607" t="s">
        <v>1419</v>
      </c>
      <c r="B607" t="s">
        <v>1420</v>
      </c>
      <c r="E607" t="b">
        <v>1</v>
      </c>
    </row>
    <row r="608" spans="1:5" x14ac:dyDescent="0.25">
      <c r="A608" t="s">
        <v>1421</v>
      </c>
      <c r="B608" t="s">
        <v>1422</v>
      </c>
      <c r="E608" t="b">
        <v>1</v>
      </c>
    </row>
    <row r="609" spans="1:5" x14ac:dyDescent="0.25">
      <c r="A609" t="s">
        <v>1423</v>
      </c>
      <c r="B609" t="s">
        <v>1424</v>
      </c>
      <c r="E609" t="b">
        <v>1</v>
      </c>
    </row>
    <row r="610" spans="1:5" x14ac:dyDescent="0.25">
      <c r="A610" t="s">
        <v>1425</v>
      </c>
      <c r="B610" t="s">
        <v>1426</v>
      </c>
      <c r="E610" t="b">
        <v>1</v>
      </c>
    </row>
    <row r="611" spans="1:5" x14ac:dyDescent="0.25">
      <c r="A611" t="s">
        <v>1427</v>
      </c>
      <c r="B611" t="s">
        <v>1428</v>
      </c>
      <c r="E611" t="b">
        <v>1</v>
      </c>
    </row>
    <row r="612" spans="1:5" x14ac:dyDescent="0.25">
      <c r="A612" t="s">
        <v>1429</v>
      </c>
      <c r="B612" t="s">
        <v>1430</v>
      </c>
      <c r="E612" t="b">
        <v>1</v>
      </c>
    </row>
    <row r="613" spans="1:5" x14ac:dyDescent="0.25">
      <c r="A613" t="s">
        <v>1431</v>
      </c>
      <c r="B613" t="s">
        <v>1432</v>
      </c>
      <c r="E613" t="b">
        <v>1</v>
      </c>
    </row>
    <row r="614" spans="1:5" x14ac:dyDescent="0.25">
      <c r="A614" t="s">
        <v>1433</v>
      </c>
      <c r="B614" t="s">
        <v>1434</v>
      </c>
      <c r="E614" t="b">
        <v>1</v>
      </c>
    </row>
    <row r="615" spans="1:5" x14ac:dyDescent="0.25">
      <c r="A615" t="s">
        <v>1435</v>
      </c>
      <c r="B615" t="s">
        <v>1436</v>
      </c>
      <c r="E615" t="b">
        <v>1</v>
      </c>
    </row>
    <row r="616" spans="1:5" x14ac:dyDescent="0.25">
      <c r="A616" t="s">
        <v>1437</v>
      </c>
      <c r="B616" t="s">
        <v>1438</v>
      </c>
      <c r="E616" t="b">
        <v>1</v>
      </c>
    </row>
    <row r="617" spans="1:5" x14ac:dyDescent="0.25">
      <c r="A617" t="s">
        <v>1439</v>
      </c>
      <c r="B617" t="s">
        <v>1440</v>
      </c>
      <c r="E617" t="b">
        <v>1</v>
      </c>
    </row>
    <row r="618" spans="1:5" x14ac:dyDescent="0.25">
      <c r="A618" t="s">
        <v>1441</v>
      </c>
      <c r="B618" t="s">
        <v>1442</v>
      </c>
      <c r="E618" t="b">
        <v>1</v>
      </c>
    </row>
    <row r="619" spans="1:5" x14ac:dyDescent="0.25">
      <c r="A619" t="s">
        <v>1443</v>
      </c>
      <c r="B619" t="s">
        <v>1444</v>
      </c>
      <c r="E619" t="b">
        <v>1</v>
      </c>
    </row>
    <row r="620" spans="1:5" x14ac:dyDescent="0.25">
      <c r="A620" t="s">
        <v>1445</v>
      </c>
      <c r="B620" t="s">
        <v>1446</v>
      </c>
      <c r="E620" t="b">
        <v>1</v>
      </c>
    </row>
    <row r="621" spans="1:5" x14ac:dyDescent="0.25">
      <c r="A621" t="s">
        <v>1447</v>
      </c>
      <c r="B621" t="s">
        <v>1448</v>
      </c>
      <c r="E621" t="b">
        <v>1</v>
      </c>
    </row>
    <row r="622" spans="1:5" x14ac:dyDescent="0.25">
      <c r="A622" t="s">
        <v>1449</v>
      </c>
      <c r="B622" t="s">
        <v>1450</v>
      </c>
      <c r="E622" t="b">
        <v>1</v>
      </c>
    </row>
    <row r="623" spans="1:5" x14ac:dyDescent="0.25">
      <c r="A623" t="s">
        <v>1451</v>
      </c>
      <c r="B623" t="s">
        <v>1452</v>
      </c>
      <c r="E623" t="b">
        <v>1</v>
      </c>
    </row>
    <row r="624" spans="1:5" x14ac:dyDescent="0.25">
      <c r="A624" t="s">
        <v>1453</v>
      </c>
      <c r="B624" t="s">
        <v>1454</v>
      </c>
      <c r="E624" t="b">
        <v>1</v>
      </c>
    </row>
    <row r="625" spans="1:5" x14ac:dyDescent="0.25">
      <c r="A625" t="s">
        <v>1455</v>
      </c>
      <c r="B625" t="s">
        <v>1456</v>
      </c>
      <c r="E625" t="b">
        <v>1</v>
      </c>
    </row>
    <row r="626" spans="1:5" x14ac:dyDescent="0.25">
      <c r="A626" t="s">
        <v>1457</v>
      </c>
      <c r="B626" t="s">
        <v>1458</v>
      </c>
      <c r="E626" t="b">
        <v>1</v>
      </c>
    </row>
    <row r="627" spans="1:5" x14ac:dyDescent="0.25">
      <c r="A627" t="s">
        <v>1459</v>
      </c>
      <c r="B627" t="s">
        <v>1460</v>
      </c>
      <c r="E627" t="b">
        <v>1</v>
      </c>
    </row>
    <row r="628" spans="1:5" x14ac:dyDescent="0.25">
      <c r="A628" t="s">
        <v>1461</v>
      </c>
      <c r="B628" t="s">
        <v>1462</v>
      </c>
      <c r="E628" t="b">
        <v>1</v>
      </c>
    </row>
    <row r="629" spans="1:5" x14ac:dyDescent="0.25">
      <c r="A629" t="s">
        <v>1463</v>
      </c>
      <c r="B629" t="s">
        <v>1464</v>
      </c>
      <c r="E629" t="b">
        <v>1</v>
      </c>
    </row>
    <row r="630" spans="1:5" x14ac:dyDescent="0.25">
      <c r="A630" t="s">
        <v>1465</v>
      </c>
      <c r="B630" t="s">
        <v>1466</v>
      </c>
      <c r="E630" t="b">
        <v>1</v>
      </c>
    </row>
    <row r="631" spans="1:5" x14ac:dyDescent="0.25">
      <c r="A631" t="s">
        <v>1467</v>
      </c>
      <c r="B631" t="s">
        <v>1468</v>
      </c>
      <c r="E631" t="b">
        <v>1</v>
      </c>
    </row>
    <row r="632" spans="1:5" x14ac:dyDescent="0.25">
      <c r="A632" t="s">
        <v>1469</v>
      </c>
      <c r="B632" t="s">
        <v>1470</v>
      </c>
      <c r="E632" t="b">
        <v>1</v>
      </c>
    </row>
    <row r="633" spans="1:5" x14ac:dyDescent="0.25">
      <c r="A633" t="s">
        <v>1471</v>
      </c>
      <c r="B633" t="s">
        <v>1472</v>
      </c>
      <c r="E633" t="b">
        <v>1</v>
      </c>
    </row>
    <row r="634" spans="1:5" x14ac:dyDescent="0.25">
      <c r="A634" t="s">
        <v>1473</v>
      </c>
      <c r="B634" t="s">
        <v>1474</v>
      </c>
      <c r="E634" t="b">
        <v>1</v>
      </c>
    </row>
    <row r="635" spans="1:5" x14ac:dyDescent="0.25">
      <c r="A635" t="s">
        <v>1475</v>
      </c>
      <c r="B635" t="s">
        <v>1476</v>
      </c>
      <c r="E635" t="b">
        <v>1</v>
      </c>
    </row>
    <row r="636" spans="1:5" x14ac:dyDescent="0.25">
      <c r="A636" t="s">
        <v>1477</v>
      </c>
      <c r="B636" t="s">
        <v>1478</v>
      </c>
      <c r="E636" t="b">
        <v>1</v>
      </c>
    </row>
    <row r="637" spans="1:5" x14ac:dyDescent="0.25">
      <c r="A637" t="s">
        <v>1479</v>
      </c>
      <c r="B637" t="s">
        <v>1480</v>
      </c>
      <c r="E637" t="b">
        <v>1</v>
      </c>
    </row>
    <row r="638" spans="1:5" x14ac:dyDescent="0.25">
      <c r="A638" t="s">
        <v>1481</v>
      </c>
      <c r="B638" t="s">
        <v>1482</v>
      </c>
      <c r="E638" t="b">
        <v>1</v>
      </c>
    </row>
    <row r="639" spans="1:5" x14ac:dyDescent="0.25">
      <c r="A639" t="s">
        <v>1483</v>
      </c>
      <c r="B639" t="s">
        <v>1484</v>
      </c>
      <c r="E639" t="b">
        <v>1</v>
      </c>
    </row>
    <row r="640" spans="1:5" x14ac:dyDescent="0.25">
      <c r="A640" t="s">
        <v>1485</v>
      </c>
      <c r="B640" t="s">
        <v>1486</v>
      </c>
      <c r="E640" t="b">
        <v>1</v>
      </c>
    </row>
    <row r="641" spans="1:5" x14ac:dyDescent="0.25">
      <c r="A641" t="s">
        <v>1487</v>
      </c>
      <c r="B641" t="s">
        <v>1488</v>
      </c>
      <c r="E641" t="b">
        <v>1</v>
      </c>
    </row>
    <row r="642" spans="1:5" x14ac:dyDescent="0.25">
      <c r="A642" t="s">
        <v>1489</v>
      </c>
      <c r="B642" t="s">
        <v>1490</v>
      </c>
      <c r="E642" t="b">
        <v>1</v>
      </c>
    </row>
    <row r="643" spans="1:5" x14ac:dyDescent="0.25">
      <c r="A643" t="s">
        <v>1491</v>
      </c>
      <c r="B643" t="s">
        <v>1492</v>
      </c>
      <c r="E643" t="b">
        <v>1</v>
      </c>
    </row>
    <row r="644" spans="1:5" x14ac:dyDescent="0.25">
      <c r="A644" t="s">
        <v>1493</v>
      </c>
      <c r="B644" t="s">
        <v>1494</v>
      </c>
      <c r="E644" t="b">
        <v>1</v>
      </c>
    </row>
    <row r="645" spans="1:5" x14ac:dyDescent="0.25">
      <c r="A645" t="s">
        <v>1495</v>
      </c>
      <c r="B645" t="s">
        <v>1496</v>
      </c>
      <c r="E645" t="b">
        <v>1</v>
      </c>
    </row>
    <row r="646" spans="1:5" x14ac:dyDescent="0.25">
      <c r="A646" t="s">
        <v>1497</v>
      </c>
      <c r="B646" t="s">
        <v>1498</v>
      </c>
      <c r="E646" t="b">
        <v>1</v>
      </c>
    </row>
    <row r="647" spans="1:5" x14ac:dyDescent="0.25">
      <c r="A647" t="s">
        <v>1499</v>
      </c>
      <c r="B647" t="s">
        <v>1500</v>
      </c>
      <c r="E647" t="b">
        <v>1</v>
      </c>
    </row>
    <row r="648" spans="1:5" x14ac:dyDescent="0.25">
      <c r="A648" t="s">
        <v>1501</v>
      </c>
      <c r="B648" t="s">
        <v>1502</v>
      </c>
      <c r="E648" t="b">
        <v>1</v>
      </c>
    </row>
    <row r="649" spans="1:5" x14ac:dyDescent="0.25">
      <c r="A649" t="s">
        <v>1503</v>
      </c>
      <c r="B649" t="s">
        <v>1504</v>
      </c>
      <c r="E649" t="b">
        <v>1</v>
      </c>
    </row>
    <row r="650" spans="1:5" x14ac:dyDescent="0.25">
      <c r="A650" t="s">
        <v>1505</v>
      </c>
      <c r="B650" t="s">
        <v>1506</v>
      </c>
      <c r="E650" t="b">
        <v>1</v>
      </c>
    </row>
    <row r="651" spans="1:5" x14ac:dyDescent="0.25">
      <c r="A651" t="s">
        <v>1507</v>
      </c>
      <c r="B651" t="s">
        <v>1508</v>
      </c>
      <c r="E651" t="b">
        <v>1</v>
      </c>
    </row>
    <row r="652" spans="1:5" x14ac:dyDescent="0.25">
      <c r="A652" t="s">
        <v>1509</v>
      </c>
      <c r="B652" t="s">
        <v>1510</v>
      </c>
      <c r="E652" t="b">
        <v>1</v>
      </c>
    </row>
    <row r="653" spans="1:5" x14ac:dyDescent="0.25">
      <c r="A653" t="s">
        <v>1511</v>
      </c>
      <c r="B653" t="s">
        <v>1512</v>
      </c>
      <c r="E653" t="b">
        <v>1</v>
      </c>
    </row>
    <row r="654" spans="1:5" x14ac:dyDescent="0.25">
      <c r="A654" t="s">
        <v>1513</v>
      </c>
      <c r="B654" t="s">
        <v>1514</v>
      </c>
      <c r="E654" t="b">
        <v>1</v>
      </c>
    </row>
    <row r="655" spans="1:5" x14ac:dyDescent="0.25">
      <c r="A655" t="s">
        <v>1515</v>
      </c>
      <c r="B655" t="s">
        <v>1516</v>
      </c>
      <c r="E655" t="b">
        <v>1</v>
      </c>
    </row>
    <row r="656" spans="1:5" x14ac:dyDescent="0.25">
      <c r="A656" t="s">
        <v>1517</v>
      </c>
      <c r="B656" t="s">
        <v>1518</v>
      </c>
      <c r="E656" t="b">
        <v>1</v>
      </c>
    </row>
    <row r="657" spans="1:5" x14ac:dyDescent="0.25">
      <c r="A657" t="s">
        <v>1519</v>
      </c>
      <c r="B657" t="s">
        <v>1520</v>
      </c>
      <c r="E657" t="b">
        <v>1</v>
      </c>
    </row>
    <row r="658" spans="1:5" x14ac:dyDescent="0.25">
      <c r="A658" t="s">
        <v>1521</v>
      </c>
      <c r="B658" t="s">
        <v>1522</v>
      </c>
      <c r="E658" t="b">
        <v>1</v>
      </c>
    </row>
    <row r="659" spans="1:5" x14ac:dyDescent="0.25">
      <c r="A659" t="s">
        <v>1523</v>
      </c>
      <c r="B659" t="s">
        <v>1524</v>
      </c>
      <c r="E659" t="b">
        <v>1</v>
      </c>
    </row>
    <row r="660" spans="1:5" x14ac:dyDescent="0.25">
      <c r="A660" t="s">
        <v>1525</v>
      </c>
      <c r="B660" t="s">
        <v>1526</v>
      </c>
      <c r="E660" t="b">
        <v>1</v>
      </c>
    </row>
    <row r="661" spans="1:5" x14ac:dyDescent="0.25">
      <c r="A661" t="s">
        <v>1527</v>
      </c>
      <c r="B661" t="s">
        <v>1528</v>
      </c>
      <c r="E661" t="b">
        <v>1</v>
      </c>
    </row>
    <row r="662" spans="1:5" x14ac:dyDescent="0.25">
      <c r="A662" t="s">
        <v>1529</v>
      </c>
      <c r="B662" t="s">
        <v>1530</v>
      </c>
      <c r="E662" t="b">
        <v>1</v>
      </c>
    </row>
    <row r="663" spans="1:5" x14ac:dyDescent="0.25">
      <c r="A663" t="s">
        <v>1531</v>
      </c>
      <c r="B663" t="s">
        <v>1532</v>
      </c>
      <c r="E663" t="b">
        <v>1</v>
      </c>
    </row>
    <row r="664" spans="1:5" x14ac:dyDescent="0.25">
      <c r="A664" t="s">
        <v>1533</v>
      </c>
      <c r="B664" t="s">
        <v>1534</v>
      </c>
      <c r="E664" t="b">
        <v>1</v>
      </c>
    </row>
    <row r="665" spans="1:5" x14ac:dyDescent="0.25">
      <c r="A665" t="s">
        <v>1535</v>
      </c>
      <c r="B665" t="s">
        <v>1536</v>
      </c>
      <c r="E665" t="b">
        <v>1</v>
      </c>
    </row>
    <row r="666" spans="1:5" x14ac:dyDescent="0.25">
      <c r="A666" t="s">
        <v>1537</v>
      </c>
      <c r="B666" t="s">
        <v>1538</v>
      </c>
      <c r="E666" t="b">
        <v>1</v>
      </c>
    </row>
    <row r="667" spans="1:5" x14ac:dyDescent="0.25">
      <c r="A667" t="s">
        <v>1539</v>
      </c>
      <c r="B667" t="s">
        <v>1540</v>
      </c>
      <c r="E667" t="b">
        <v>1</v>
      </c>
    </row>
    <row r="668" spans="1:5" x14ac:dyDescent="0.25">
      <c r="A668" t="s">
        <v>1541</v>
      </c>
      <c r="B668" t="s">
        <v>1542</v>
      </c>
      <c r="E668" t="b">
        <v>1</v>
      </c>
    </row>
    <row r="669" spans="1:5" x14ac:dyDescent="0.25">
      <c r="A669" t="s">
        <v>1543</v>
      </c>
      <c r="B669" t="s">
        <v>1544</v>
      </c>
      <c r="E669" t="b">
        <v>1</v>
      </c>
    </row>
    <row r="670" spans="1:5" x14ac:dyDescent="0.25">
      <c r="A670" t="s">
        <v>1545</v>
      </c>
      <c r="B670" t="s">
        <v>1546</v>
      </c>
      <c r="E670" t="b">
        <v>1</v>
      </c>
    </row>
    <row r="671" spans="1:5" x14ac:dyDescent="0.25">
      <c r="A671" t="s">
        <v>1547</v>
      </c>
      <c r="B671" t="s">
        <v>1548</v>
      </c>
      <c r="E671" t="b">
        <v>1</v>
      </c>
    </row>
    <row r="672" spans="1:5" x14ac:dyDescent="0.25">
      <c r="A672" t="s">
        <v>1549</v>
      </c>
      <c r="B672" t="s">
        <v>1550</v>
      </c>
      <c r="E672" t="b">
        <v>1</v>
      </c>
    </row>
    <row r="673" spans="1:5" x14ac:dyDescent="0.25">
      <c r="A673" t="s">
        <v>1551</v>
      </c>
      <c r="B673" t="s">
        <v>1552</v>
      </c>
      <c r="E673" t="b">
        <v>1</v>
      </c>
    </row>
    <row r="674" spans="1:5" x14ac:dyDescent="0.25">
      <c r="A674" t="s">
        <v>1553</v>
      </c>
      <c r="B674" t="s">
        <v>1554</v>
      </c>
      <c r="E674" t="b">
        <v>1</v>
      </c>
    </row>
    <row r="675" spans="1:5" x14ac:dyDescent="0.25">
      <c r="A675" t="s">
        <v>1555</v>
      </c>
      <c r="B675" t="s">
        <v>1556</v>
      </c>
      <c r="E675" t="b">
        <v>1</v>
      </c>
    </row>
    <row r="676" spans="1:5" x14ac:dyDescent="0.25">
      <c r="A676" t="s">
        <v>1557</v>
      </c>
      <c r="B676" t="s">
        <v>1558</v>
      </c>
      <c r="E676" t="b">
        <v>1</v>
      </c>
    </row>
    <row r="677" spans="1:5" x14ac:dyDescent="0.25">
      <c r="A677" t="s">
        <v>1559</v>
      </c>
      <c r="B677" t="s">
        <v>1560</v>
      </c>
      <c r="E677" t="b">
        <v>1</v>
      </c>
    </row>
    <row r="678" spans="1:5" x14ac:dyDescent="0.25">
      <c r="A678" t="s">
        <v>1561</v>
      </c>
      <c r="B678" t="s">
        <v>1562</v>
      </c>
      <c r="E678" t="b">
        <v>1</v>
      </c>
    </row>
    <row r="679" spans="1:5" x14ac:dyDescent="0.25">
      <c r="A679" t="s">
        <v>1563</v>
      </c>
      <c r="B679" t="s">
        <v>1564</v>
      </c>
      <c r="E679" t="b">
        <v>1</v>
      </c>
    </row>
    <row r="680" spans="1:5" x14ac:dyDescent="0.25">
      <c r="A680" t="s">
        <v>1565</v>
      </c>
      <c r="B680" t="s">
        <v>1566</v>
      </c>
      <c r="E680" t="b">
        <v>1</v>
      </c>
    </row>
    <row r="681" spans="1:5" x14ac:dyDescent="0.25">
      <c r="A681" t="s">
        <v>1567</v>
      </c>
      <c r="B681" t="s">
        <v>1568</v>
      </c>
      <c r="E681" t="b">
        <v>1</v>
      </c>
    </row>
    <row r="682" spans="1:5" x14ac:dyDescent="0.25">
      <c r="A682" t="s">
        <v>1569</v>
      </c>
      <c r="B682" t="s">
        <v>1570</v>
      </c>
      <c r="E682" t="b">
        <v>1</v>
      </c>
    </row>
    <row r="683" spans="1:5" x14ac:dyDescent="0.25">
      <c r="A683" t="s">
        <v>1571</v>
      </c>
      <c r="B683" t="s">
        <v>1572</v>
      </c>
      <c r="E683" t="b">
        <v>1</v>
      </c>
    </row>
    <row r="684" spans="1:5" x14ac:dyDescent="0.25">
      <c r="A684" t="s">
        <v>1573</v>
      </c>
      <c r="B684" t="s">
        <v>1574</v>
      </c>
      <c r="E684" t="b">
        <v>1</v>
      </c>
    </row>
    <row r="685" spans="1:5" x14ac:dyDescent="0.25">
      <c r="A685" t="s">
        <v>1575</v>
      </c>
      <c r="B685" t="s">
        <v>1576</v>
      </c>
      <c r="E685" t="b">
        <v>1</v>
      </c>
    </row>
    <row r="686" spans="1:5" x14ac:dyDescent="0.25">
      <c r="A686" t="s">
        <v>1577</v>
      </c>
      <c r="B686" t="s">
        <v>1578</v>
      </c>
      <c r="E686" t="b">
        <v>1</v>
      </c>
    </row>
    <row r="687" spans="1:5" x14ac:dyDescent="0.25">
      <c r="A687" t="s">
        <v>1579</v>
      </c>
      <c r="B687" t="s">
        <v>1580</v>
      </c>
      <c r="E687" t="b">
        <v>1</v>
      </c>
    </row>
    <row r="688" spans="1:5" x14ac:dyDescent="0.25">
      <c r="A688" t="s">
        <v>1581</v>
      </c>
      <c r="B688" t="s">
        <v>1582</v>
      </c>
      <c r="E688" t="b">
        <v>1</v>
      </c>
    </row>
    <row r="689" spans="1:5" x14ac:dyDescent="0.25">
      <c r="A689" t="s">
        <v>1583</v>
      </c>
      <c r="B689" t="s">
        <v>1584</v>
      </c>
      <c r="E689" t="b">
        <v>1</v>
      </c>
    </row>
    <row r="690" spans="1:5" x14ac:dyDescent="0.25">
      <c r="A690" t="s">
        <v>1585</v>
      </c>
      <c r="B690" t="s">
        <v>1586</v>
      </c>
      <c r="E690" t="b">
        <v>1</v>
      </c>
    </row>
    <row r="691" spans="1:5" x14ac:dyDescent="0.25">
      <c r="A691" t="s">
        <v>1587</v>
      </c>
      <c r="B691" t="s">
        <v>1588</v>
      </c>
      <c r="E691" t="b">
        <v>1</v>
      </c>
    </row>
    <row r="692" spans="1:5" x14ac:dyDescent="0.25">
      <c r="A692" t="s">
        <v>1589</v>
      </c>
      <c r="B692" t="s">
        <v>1590</v>
      </c>
      <c r="E692" t="b">
        <v>1</v>
      </c>
    </row>
    <row r="693" spans="1:5" x14ac:dyDescent="0.25">
      <c r="A693" t="s">
        <v>1591</v>
      </c>
      <c r="B693" t="s">
        <v>1592</v>
      </c>
      <c r="E693" t="b">
        <v>1</v>
      </c>
    </row>
    <row r="694" spans="1:5" x14ac:dyDescent="0.25">
      <c r="A694" t="s">
        <v>1593</v>
      </c>
      <c r="B694" t="s">
        <v>1594</v>
      </c>
      <c r="E694" t="b">
        <v>1</v>
      </c>
    </row>
    <row r="695" spans="1:5" x14ac:dyDescent="0.25">
      <c r="A695" t="s">
        <v>1595</v>
      </c>
      <c r="B695" t="s">
        <v>1596</v>
      </c>
      <c r="E695" t="b">
        <v>1</v>
      </c>
    </row>
    <row r="696" spans="1:5" x14ac:dyDescent="0.25">
      <c r="A696" t="s">
        <v>1597</v>
      </c>
      <c r="B696" t="s">
        <v>1598</v>
      </c>
      <c r="E696" t="b">
        <v>1</v>
      </c>
    </row>
    <row r="697" spans="1:5" x14ac:dyDescent="0.25">
      <c r="A697" t="s">
        <v>1599</v>
      </c>
      <c r="B697" t="s">
        <v>1600</v>
      </c>
      <c r="E697" t="b">
        <v>1</v>
      </c>
    </row>
    <row r="698" spans="1:5" x14ac:dyDescent="0.25">
      <c r="A698" t="s">
        <v>1601</v>
      </c>
      <c r="B698" t="s">
        <v>1602</v>
      </c>
      <c r="E698" t="b">
        <v>1</v>
      </c>
    </row>
    <row r="699" spans="1:5" x14ac:dyDescent="0.25">
      <c r="A699" t="s">
        <v>1603</v>
      </c>
      <c r="B699" t="s">
        <v>1604</v>
      </c>
      <c r="E699" t="b">
        <v>1</v>
      </c>
    </row>
    <row r="700" spans="1:5" x14ac:dyDescent="0.25">
      <c r="A700" t="s">
        <v>1605</v>
      </c>
      <c r="B700" t="s">
        <v>1606</v>
      </c>
      <c r="E700" t="b">
        <v>1</v>
      </c>
    </row>
    <row r="701" spans="1:5" x14ac:dyDescent="0.25">
      <c r="A701" t="s">
        <v>1607</v>
      </c>
      <c r="B701" t="s">
        <v>1608</v>
      </c>
      <c r="E701" t="b">
        <v>1</v>
      </c>
    </row>
    <row r="702" spans="1:5" x14ac:dyDescent="0.25">
      <c r="A702" t="s">
        <v>1609</v>
      </c>
      <c r="B702" t="s">
        <v>1610</v>
      </c>
      <c r="E702" t="b">
        <v>1</v>
      </c>
    </row>
    <row r="703" spans="1:5" x14ac:dyDescent="0.25">
      <c r="A703" t="s">
        <v>1611</v>
      </c>
      <c r="B703" t="s">
        <v>1612</v>
      </c>
      <c r="E703" t="b">
        <v>1</v>
      </c>
    </row>
    <row r="704" spans="1:5" x14ac:dyDescent="0.25">
      <c r="A704" t="s">
        <v>1613</v>
      </c>
      <c r="B704" t="s">
        <v>1614</v>
      </c>
      <c r="E704" t="b">
        <v>1</v>
      </c>
    </row>
    <row r="705" spans="1:5" x14ac:dyDescent="0.25">
      <c r="A705" t="s">
        <v>1615</v>
      </c>
      <c r="B705" t="s">
        <v>1616</v>
      </c>
      <c r="E705" t="b">
        <v>1</v>
      </c>
    </row>
    <row r="706" spans="1:5" x14ac:dyDescent="0.25">
      <c r="A706" t="s">
        <v>1617</v>
      </c>
      <c r="B706" t="s">
        <v>1618</v>
      </c>
      <c r="E706" t="b">
        <v>1</v>
      </c>
    </row>
    <row r="707" spans="1:5" x14ac:dyDescent="0.25">
      <c r="A707" t="s">
        <v>1619</v>
      </c>
      <c r="B707" t="s">
        <v>1620</v>
      </c>
      <c r="E707" t="b">
        <v>1</v>
      </c>
    </row>
    <row r="708" spans="1:5" x14ac:dyDescent="0.25">
      <c r="A708" t="s">
        <v>1621</v>
      </c>
      <c r="B708" t="s">
        <v>1622</v>
      </c>
      <c r="E708" t="b">
        <v>1</v>
      </c>
    </row>
    <row r="709" spans="1:5" x14ac:dyDescent="0.25">
      <c r="A709" t="s">
        <v>1623</v>
      </c>
      <c r="B709" t="s">
        <v>1624</v>
      </c>
      <c r="E709" t="b">
        <v>1</v>
      </c>
    </row>
    <row r="710" spans="1:5" x14ac:dyDescent="0.25">
      <c r="A710" t="s">
        <v>1625</v>
      </c>
      <c r="B710" t="s">
        <v>1626</v>
      </c>
      <c r="E710" t="b">
        <v>1</v>
      </c>
    </row>
    <row r="711" spans="1:5" x14ac:dyDescent="0.25">
      <c r="A711" t="s">
        <v>1627</v>
      </c>
      <c r="B711" t="s">
        <v>1628</v>
      </c>
      <c r="E711" t="b">
        <v>1</v>
      </c>
    </row>
    <row r="712" spans="1:5" x14ac:dyDescent="0.25">
      <c r="A712" t="s">
        <v>1629</v>
      </c>
      <c r="B712" t="s">
        <v>1630</v>
      </c>
      <c r="E712" t="b">
        <v>1</v>
      </c>
    </row>
    <row r="713" spans="1:5" x14ac:dyDescent="0.25">
      <c r="A713" t="s">
        <v>1631</v>
      </c>
      <c r="B713" t="s">
        <v>1632</v>
      </c>
      <c r="E713" t="b">
        <v>1</v>
      </c>
    </row>
    <row r="714" spans="1:5" x14ac:dyDescent="0.25">
      <c r="A714" t="s">
        <v>1633</v>
      </c>
      <c r="B714" t="s">
        <v>1634</v>
      </c>
      <c r="E714" t="b">
        <v>1</v>
      </c>
    </row>
    <row r="715" spans="1:5" x14ac:dyDescent="0.25">
      <c r="A715" t="s">
        <v>1635</v>
      </c>
      <c r="B715" t="s">
        <v>1636</v>
      </c>
      <c r="E715" t="b">
        <v>1</v>
      </c>
    </row>
    <row r="716" spans="1:5" x14ac:dyDescent="0.25">
      <c r="A716" t="s">
        <v>1637</v>
      </c>
      <c r="B716" t="s">
        <v>1638</v>
      </c>
      <c r="E716" t="b">
        <v>1</v>
      </c>
    </row>
    <row r="717" spans="1:5" x14ac:dyDescent="0.25">
      <c r="A717" t="s">
        <v>1639</v>
      </c>
      <c r="B717" t="s">
        <v>1640</v>
      </c>
      <c r="E717" t="b">
        <v>1</v>
      </c>
    </row>
    <row r="718" spans="1:5" x14ac:dyDescent="0.25">
      <c r="A718" t="s">
        <v>1641</v>
      </c>
      <c r="B718" t="s">
        <v>1642</v>
      </c>
      <c r="E718" t="b">
        <v>1</v>
      </c>
    </row>
    <row r="719" spans="1:5" x14ac:dyDescent="0.25">
      <c r="A719" t="s">
        <v>1643</v>
      </c>
      <c r="B719" t="s">
        <v>1644</v>
      </c>
      <c r="E719" t="b">
        <v>1</v>
      </c>
    </row>
    <row r="720" spans="1:5" x14ac:dyDescent="0.25">
      <c r="A720" t="s">
        <v>1645</v>
      </c>
      <c r="B720" t="s">
        <v>1646</v>
      </c>
      <c r="E720" t="b">
        <v>1</v>
      </c>
    </row>
    <row r="721" spans="1:5" x14ac:dyDescent="0.25">
      <c r="A721" t="s">
        <v>1647</v>
      </c>
      <c r="B721" t="s">
        <v>1648</v>
      </c>
      <c r="E721" t="b">
        <v>1</v>
      </c>
    </row>
    <row r="722" spans="1:5" x14ac:dyDescent="0.25">
      <c r="A722" t="s">
        <v>1649</v>
      </c>
      <c r="B722" t="s">
        <v>1650</v>
      </c>
      <c r="E722" t="b">
        <v>1</v>
      </c>
    </row>
    <row r="723" spans="1:5" x14ac:dyDescent="0.25">
      <c r="A723" t="s">
        <v>1651</v>
      </c>
      <c r="B723" t="s">
        <v>1652</v>
      </c>
      <c r="E723" t="b">
        <v>1</v>
      </c>
    </row>
    <row r="724" spans="1:5" x14ac:dyDescent="0.25">
      <c r="A724" t="s">
        <v>1653</v>
      </c>
      <c r="B724" t="s">
        <v>1654</v>
      </c>
      <c r="E724" t="b">
        <v>1</v>
      </c>
    </row>
    <row r="725" spans="1:5" x14ac:dyDescent="0.25">
      <c r="A725" t="s">
        <v>1655</v>
      </c>
      <c r="B725" t="s">
        <v>1656</v>
      </c>
      <c r="E725" t="b">
        <v>1</v>
      </c>
    </row>
    <row r="726" spans="1:5" x14ac:dyDescent="0.25">
      <c r="A726" t="s">
        <v>1657</v>
      </c>
      <c r="B726" t="s">
        <v>1658</v>
      </c>
      <c r="E726" t="b">
        <v>1</v>
      </c>
    </row>
    <row r="727" spans="1:5" x14ac:dyDescent="0.25">
      <c r="A727" t="s">
        <v>1659</v>
      </c>
      <c r="B727" t="s">
        <v>1660</v>
      </c>
      <c r="E727" t="b">
        <v>1</v>
      </c>
    </row>
    <row r="728" spans="1:5" x14ac:dyDescent="0.25">
      <c r="A728" t="s">
        <v>1661</v>
      </c>
      <c r="B728" t="s">
        <v>1662</v>
      </c>
      <c r="E728" t="b">
        <v>1</v>
      </c>
    </row>
    <row r="729" spans="1:5" x14ac:dyDescent="0.25">
      <c r="A729" t="s">
        <v>1663</v>
      </c>
      <c r="B729" t="s">
        <v>1664</v>
      </c>
      <c r="E729" t="b">
        <v>1</v>
      </c>
    </row>
    <row r="730" spans="1:5" x14ac:dyDescent="0.25">
      <c r="A730" t="s">
        <v>1665</v>
      </c>
      <c r="B730" t="s">
        <v>1666</v>
      </c>
      <c r="E730" t="b">
        <v>1</v>
      </c>
    </row>
    <row r="731" spans="1:5" x14ac:dyDescent="0.25">
      <c r="A731" t="s">
        <v>1667</v>
      </c>
      <c r="B731" t="s">
        <v>1668</v>
      </c>
      <c r="E731" t="b">
        <v>1</v>
      </c>
    </row>
    <row r="732" spans="1:5" x14ac:dyDescent="0.25">
      <c r="A732" t="s">
        <v>1669</v>
      </c>
      <c r="B732" t="s">
        <v>1670</v>
      </c>
      <c r="E732" t="b">
        <v>1</v>
      </c>
    </row>
    <row r="733" spans="1:5" x14ac:dyDescent="0.25">
      <c r="A733" t="s">
        <v>1671</v>
      </c>
      <c r="B733" t="s">
        <v>1672</v>
      </c>
      <c r="E733" t="b">
        <v>1</v>
      </c>
    </row>
    <row r="734" spans="1:5" x14ac:dyDescent="0.25">
      <c r="A734" t="s">
        <v>1673</v>
      </c>
      <c r="B734" t="s">
        <v>1674</v>
      </c>
      <c r="E734" t="b">
        <v>1</v>
      </c>
    </row>
    <row r="735" spans="1:5" x14ac:dyDescent="0.25">
      <c r="A735" t="s">
        <v>1675</v>
      </c>
      <c r="B735" t="s">
        <v>1676</v>
      </c>
      <c r="E735" t="b">
        <v>1</v>
      </c>
    </row>
    <row r="736" spans="1:5" x14ac:dyDescent="0.25">
      <c r="A736" t="s">
        <v>1677</v>
      </c>
      <c r="B736" t="s">
        <v>1678</v>
      </c>
      <c r="E736" t="b">
        <v>1</v>
      </c>
    </row>
    <row r="737" spans="1:5" x14ac:dyDescent="0.25">
      <c r="A737" t="s">
        <v>1679</v>
      </c>
      <c r="B737" t="s">
        <v>1680</v>
      </c>
      <c r="E737" t="b">
        <v>1</v>
      </c>
    </row>
    <row r="738" spans="1:5" x14ac:dyDescent="0.25">
      <c r="A738" t="s">
        <v>1681</v>
      </c>
      <c r="B738" t="s">
        <v>1682</v>
      </c>
      <c r="E738" t="b">
        <v>1</v>
      </c>
    </row>
    <row r="739" spans="1:5" x14ac:dyDescent="0.25">
      <c r="A739" t="s">
        <v>1683</v>
      </c>
      <c r="B739" t="s">
        <v>1684</v>
      </c>
      <c r="E739" t="b">
        <v>1</v>
      </c>
    </row>
    <row r="740" spans="1:5" x14ac:dyDescent="0.25">
      <c r="A740" t="s">
        <v>1685</v>
      </c>
      <c r="B740" t="s">
        <v>1686</v>
      </c>
      <c r="E740" t="b">
        <v>1</v>
      </c>
    </row>
    <row r="741" spans="1:5" x14ac:dyDescent="0.25">
      <c r="A741" t="s">
        <v>1687</v>
      </c>
      <c r="B741" t="s">
        <v>1688</v>
      </c>
      <c r="E741" t="b">
        <v>1</v>
      </c>
    </row>
    <row r="742" spans="1:5" x14ac:dyDescent="0.25">
      <c r="A742" t="s">
        <v>1689</v>
      </c>
      <c r="B742" t="s">
        <v>1690</v>
      </c>
      <c r="E742" t="b">
        <v>1</v>
      </c>
    </row>
    <row r="743" spans="1:5" x14ac:dyDescent="0.25">
      <c r="A743" t="s">
        <v>1691</v>
      </c>
      <c r="B743" t="s">
        <v>1692</v>
      </c>
      <c r="E743" t="b">
        <v>1</v>
      </c>
    </row>
    <row r="744" spans="1:5" x14ac:dyDescent="0.25">
      <c r="A744" t="s">
        <v>1693</v>
      </c>
      <c r="B744" t="s">
        <v>1694</v>
      </c>
      <c r="E744" t="b">
        <v>1</v>
      </c>
    </row>
    <row r="745" spans="1:5" x14ac:dyDescent="0.25">
      <c r="A745" t="s">
        <v>1695</v>
      </c>
      <c r="B745" t="s">
        <v>1696</v>
      </c>
      <c r="E745" t="b">
        <v>1</v>
      </c>
    </row>
    <row r="746" spans="1:5" x14ac:dyDescent="0.25">
      <c r="A746" t="s">
        <v>1697</v>
      </c>
      <c r="B746" t="s">
        <v>1698</v>
      </c>
      <c r="E746" t="b">
        <v>1</v>
      </c>
    </row>
    <row r="747" spans="1:5" x14ac:dyDescent="0.25">
      <c r="A747" t="s">
        <v>1699</v>
      </c>
      <c r="B747" t="s">
        <v>1700</v>
      </c>
      <c r="E747" t="b">
        <v>1</v>
      </c>
    </row>
    <row r="748" spans="1:5" x14ac:dyDescent="0.25">
      <c r="A748" t="s">
        <v>1701</v>
      </c>
      <c r="B748" t="s">
        <v>1702</v>
      </c>
      <c r="E748" t="b">
        <v>1</v>
      </c>
    </row>
    <row r="749" spans="1:5" x14ac:dyDescent="0.25">
      <c r="A749" t="s">
        <v>1703</v>
      </c>
      <c r="B749" t="s">
        <v>1704</v>
      </c>
      <c r="E749" t="b">
        <v>1</v>
      </c>
    </row>
    <row r="750" spans="1:5" x14ac:dyDescent="0.25">
      <c r="A750" t="s">
        <v>1705</v>
      </c>
      <c r="B750" t="s">
        <v>1706</v>
      </c>
      <c r="E750" t="b">
        <v>1</v>
      </c>
    </row>
    <row r="751" spans="1:5" x14ac:dyDescent="0.25">
      <c r="A751" t="s">
        <v>1707</v>
      </c>
      <c r="B751" t="s">
        <v>1708</v>
      </c>
      <c r="E751" t="b">
        <v>1</v>
      </c>
    </row>
    <row r="752" spans="1:5" x14ac:dyDescent="0.25">
      <c r="A752" t="s">
        <v>1709</v>
      </c>
      <c r="B752" t="s">
        <v>1710</v>
      </c>
      <c r="E752" t="b">
        <v>1</v>
      </c>
    </row>
    <row r="753" spans="1:5" x14ac:dyDescent="0.25">
      <c r="A753" t="s">
        <v>1711</v>
      </c>
      <c r="B753" t="s">
        <v>1712</v>
      </c>
      <c r="E753" t="b">
        <v>1</v>
      </c>
    </row>
    <row r="754" spans="1:5" x14ac:dyDescent="0.25">
      <c r="A754" t="s">
        <v>1713</v>
      </c>
      <c r="B754" t="s">
        <v>1714</v>
      </c>
      <c r="E754" t="b">
        <v>1</v>
      </c>
    </row>
    <row r="755" spans="1:5" x14ac:dyDescent="0.25">
      <c r="A755" t="s">
        <v>1715</v>
      </c>
      <c r="B755" t="s">
        <v>1716</v>
      </c>
      <c r="E755" t="b">
        <v>1</v>
      </c>
    </row>
    <row r="756" spans="1:5" x14ac:dyDescent="0.25">
      <c r="A756" t="s">
        <v>1717</v>
      </c>
      <c r="B756" t="s">
        <v>1718</v>
      </c>
      <c r="E756" t="b">
        <v>1</v>
      </c>
    </row>
    <row r="757" spans="1:5" x14ac:dyDescent="0.25">
      <c r="A757" t="s">
        <v>1719</v>
      </c>
      <c r="B757" t="s">
        <v>1720</v>
      </c>
      <c r="E757" t="b">
        <v>1</v>
      </c>
    </row>
    <row r="758" spans="1:5" x14ac:dyDescent="0.25">
      <c r="A758" t="s">
        <v>1721</v>
      </c>
      <c r="B758" t="s">
        <v>1722</v>
      </c>
      <c r="E758" t="b">
        <v>1</v>
      </c>
    </row>
    <row r="759" spans="1:5" x14ac:dyDescent="0.25">
      <c r="A759" t="s">
        <v>1723</v>
      </c>
      <c r="B759" t="s">
        <v>1724</v>
      </c>
      <c r="E759" t="b">
        <v>1</v>
      </c>
    </row>
    <row r="760" spans="1:5" x14ac:dyDescent="0.25">
      <c r="A760" t="s">
        <v>1725</v>
      </c>
      <c r="B760" t="s">
        <v>1726</v>
      </c>
      <c r="E760" t="b">
        <v>1</v>
      </c>
    </row>
    <row r="761" spans="1:5" x14ac:dyDescent="0.25">
      <c r="A761" t="s">
        <v>1727</v>
      </c>
      <c r="B761" t="s">
        <v>1728</v>
      </c>
      <c r="E761" t="b">
        <v>1</v>
      </c>
    </row>
    <row r="762" spans="1:5" x14ac:dyDescent="0.25">
      <c r="A762" t="s">
        <v>1729</v>
      </c>
      <c r="B762" t="s">
        <v>1730</v>
      </c>
      <c r="E762" t="b">
        <v>1</v>
      </c>
    </row>
    <row r="763" spans="1:5" x14ac:dyDescent="0.25">
      <c r="A763" t="s">
        <v>1731</v>
      </c>
      <c r="B763" t="s">
        <v>1732</v>
      </c>
      <c r="E763" t="b">
        <v>1</v>
      </c>
    </row>
    <row r="764" spans="1:5" x14ac:dyDescent="0.25">
      <c r="A764" t="s">
        <v>1733</v>
      </c>
      <c r="B764" t="s">
        <v>1734</v>
      </c>
      <c r="E764" t="b">
        <v>1</v>
      </c>
    </row>
    <row r="765" spans="1:5" x14ac:dyDescent="0.25">
      <c r="A765" t="s">
        <v>1735</v>
      </c>
      <c r="B765" t="s">
        <v>1736</v>
      </c>
      <c r="E765" t="b">
        <v>1</v>
      </c>
    </row>
    <row r="766" spans="1:5" x14ac:dyDescent="0.25">
      <c r="A766" t="s">
        <v>1737</v>
      </c>
      <c r="B766" t="s">
        <v>1738</v>
      </c>
      <c r="E766" t="b">
        <v>1</v>
      </c>
    </row>
    <row r="767" spans="1:5" x14ac:dyDescent="0.25">
      <c r="A767" t="s">
        <v>1739</v>
      </c>
      <c r="B767" t="s">
        <v>1740</v>
      </c>
      <c r="E767" t="b">
        <v>1</v>
      </c>
    </row>
    <row r="768" spans="1:5" x14ac:dyDescent="0.25">
      <c r="A768" t="s">
        <v>1741</v>
      </c>
      <c r="B768" t="s">
        <v>1742</v>
      </c>
      <c r="E768" t="b">
        <v>1</v>
      </c>
    </row>
    <row r="769" spans="1:5" x14ac:dyDescent="0.25">
      <c r="A769" t="s">
        <v>1743</v>
      </c>
      <c r="B769" t="s">
        <v>1744</v>
      </c>
      <c r="E769" t="b">
        <v>1</v>
      </c>
    </row>
    <row r="770" spans="1:5" x14ac:dyDescent="0.25">
      <c r="A770" t="s">
        <v>1745</v>
      </c>
      <c r="B770" t="s">
        <v>1746</v>
      </c>
      <c r="E770" t="b">
        <v>1</v>
      </c>
    </row>
    <row r="771" spans="1:5" x14ac:dyDescent="0.25">
      <c r="A771" t="s">
        <v>1747</v>
      </c>
      <c r="B771" t="s">
        <v>1748</v>
      </c>
      <c r="E771" t="b">
        <v>1</v>
      </c>
    </row>
    <row r="772" spans="1:5" x14ac:dyDescent="0.25">
      <c r="A772" t="s">
        <v>1749</v>
      </c>
      <c r="B772" t="s">
        <v>1750</v>
      </c>
      <c r="E772" t="b">
        <v>1</v>
      </c>
    </row>
    <row r="773" spans="1:5" x14ac:dyDescent="0.25">
      <c r="A773" t="s">
        <v>1751</v>
      </c>
      <c r="B773" t="s">
        <v>1752</v>
      </c>
      <c r="E773" t="b">
        <v>1</v>
      </c>
    </row>
    <row r="774" spans="1:5" x14ac:dyDescent="0.25">
      <c r="A774" t="s">
        <v>1753</v>
      </c>
      <c r="B774" t="s">
        <v>1754</v>
      </c>
      <c r="E774" t="b">
        <v>1</v>
      </c>
    </row>
    <row r="775" spans="1:5" x14ac:dyDescent="0.25">
      <c r="A775" t="s">
        <v>1755</v>
      </c>
      <c r="B775" t="s">
        <v>1756</v>
      </c>
      <c r="E775" t="b">
        <v>1</v>
      </c>
    </row>
    <row r="776" spans="1:5" x14ac:dyDescent="0.25">
      <c r="A776" t="s">
        <v>1757</v>
      </c>
      <c r="B776" t="s">
        <v>1758</v>
      </c>
      <c r="E776" t="b">
        <v>1</v>
      </c>
    </row>
    <row r="777" spans="1:5" x14ac:dyDescent="0.25">
      <c r="A777" t="s">
        <v>1759</v>
      </c>
      <c r="B777" t="s">
        <v>1760</v>
      </c>
      <c r="E777" t="b">
        <v>1</v>
      </c>
    </row>
    <row r="778" spans="1:5" x14ac:dyDescent="0.25">
      <c r="A778" t="s">
        <v>1761</v>
      </c>
      <c r="B778" t="s">
        <v>1762</v>
      </c>
      <c r="E778" t="b">
        <v>1</v>
      </c>
    </row>
    <row r="779" spans="1:5" x14ac:dyDescent="0.25">
      <c r="A779" t="s">
        <v>1763</v>
      </c>
      <c r="B779" t="s">
        <v>1764</v>
      </c>
      <c r="E779" t="b">
        <v>1</v>
      </c>
    </row>
    <row r="780" spans="1:5" x14ac:dyDescent="0.25">
      <c r="A780" t="s">
        <v>1765</v>
      </c>
      <c r="B780" t="s">
        <v>1766</v>
      </c>
      <c r="E780" t="b">
        <v>1</v>
      </c>
    </row>
    <row r="781" spans="1:5" x14ac:dyDescent="0.25">
      <c r="A781" t="s">
        <v>1767</v>
      </c>
      <c r="B781" t="s">
        <v>1768</v>
      </c>
      <c r="E781" t="b">
        <v>1</v>
      </c>
    </row>
    <row r="782" spans="1:5" x14ac:dyDescent="0.25">
      <c r="A782" t="s">
        <v>1769</v>
      </c>
      <c r="B782" t="s">
        <v>1770</v>
      </c>
      <c r="E782" t="b">
        <v>1</v>
      </c>
    </row>
    <row r="783" spans="1:5" x14ac:dyDescent="0.25">
      <c r="A783" t="s">
        <v>1771</v>
      </c>
      <c r="B783" t="s">
        <v>1772</v>
      </c>
      <c r="E783" t="b">
        <v>1</v>
      </c>
    </row>
    <row r="784" spans="1:5" x14ac:dyDescent="0.25">
      <c r="A784" t="s">
        <v>1773</v>
      </c>
      <c r="B784" t="s">
        <v>1774</v>
      </c>
      <c r="E784" t="b">
        <v>1</v>
      </c>
    </row>
    <row r="785" spans="1:5" x14ac:dyDescent="0.25">
      <c r="A785" t="s">
        <v>1775</v>
      </c>
      <c r="B785" t="s">
        <v>1776</v>
      </c>
      <c r="E785" t="b">
        <v>1</v>
      </c>
    </row>
    <row r="786" spans="1:5" x14ac:dyDescent="0.25">
      <c r="A786" t="s">
        <v>1777</v>
      </c>
      <c r="B786" t="s">
        <v>1778</v>
      </c>
      <c r="E786" t="b">
        <v>1</v>
      </c>
    </row>
    <row r="787" spans="1:5" x14ac:dyDescent="0.25">
      <c r="A787" t="s">
        <v>1779</v>
      </c>
      <c r="B787" t="s">
        <v>1780</v>
      </c>
      <c r="E787" t="b">
        <v>1</v>
      </c>
    </row>
    <row r="788" spans="1:5" x14ac:dyDescent="0.25">
      <c r="A788" t="s">
        <v>1781</v>
      </c>
      <c r="B788" t="s">
        <v>1782</v>
      </c>
      <c r="E788" t="b">
        <v>1</v>
      </c>
    </row>
    <row r="789" spans="1:5" x14ac:dyDescent="0.25">
      <c r="A789" t="s">
        <v>1783</v>
      </c>
      <c r="B789" t="s">
        <v>1784</v>
      </c>
      <c r="E789" t="b">
        <v>1</v>
      </c>
    </row>
    <row r="790" spans="1:5" x14ac:dyDescent="0.25">
      <c r="A790" t="s">
        <v>1785</v>
      </c>
      <c r="B790" t="s">
        <v>1786</v>
      </c>
      <c r="E790" t="b">
        <v>1</v>
      </c>
    </row>
    <row r="791" spans="1:5" x14ac:dyDescent="0.25">
      <c r="A791" t="s">
        <v>1787</v>
      </c>
      <c r="B791" t="s">
        <v>1788</v>
      </c>
      <c r="E791" t="b">
        <v>1</v>
      </c>
    </row>
    <row r="792" spans="1:5" x14ac:dyDescent="0.25">
      <c r="A792" t="s">
        <v>1789</v>
      </c>
      <c r="B792" t="s">
        <v>1790</v>
      </c>
      <c r="E792" t="b">
        <v>1</v>
      </c>
    </row>
    <row r="793" spans="1:5" x14ac:dyDescent="0.25">
      <c r="A793" t="s">
        <v>1791</v>
      </c>
      <c r="B793" t="s">
        <v>1792</v>
      </c>
      <c r="E793" t="b">
        <v>1</v>
      </c>
    </row>
    <row r="794" spans="1:5" x14ac:dyDescent="0.25">
      <c r="A794" t="s">
        <v>1793</v>
      </c>
      <c r="B794" t="s">
        <v>1794</v>
      </c>
      <c r="E794" t="b">
        <v>1</v>
      </c>
    </row>
    <row r="795" spans="1:5" x14ac:dyDescent="0.25">
      <c r="A795" t="s">
        <v>1795</v>
      </c>
      <c r="B795" t="s">
        <v>1796</v>
      </c>
      <c r="E795" t="b">
        <v>1</v>
      </c>
    </row>
    <row r="796" spans="1:5" x14ac:dyDescent="0.25">
      <c r="A796" t="s">
        <v>1797</v>
      </c>
      <c r="B796" t="s">
        <v>1798</v>
      </c>
      <c r="E796" t="b">
        <v>1</v>
      </c>
    </row>
    <row r="797" spans="1:5" x14ac:dyDescent="0.25">
      <c r="A797" t="s">
        <v>1799</v>
      </c>
      <c r="B797" t="s">
        <v>1800</v>
      </c>
      <c r="E797" t="b">
        <v>1</v>
      </c>
    </row>
    <row r="798" spans="1:5" x14ac:dyDescent="0.25">
      <c r="A798" t="s">
        <v>1801</v>
      </c>
      <c r="B798" t="s">
        <v>1802</v>
      </c>
      <c r="E798" t="b">
        <v>1</v>
      </c>
    </row>
    <row r="799" spans="1:5" x14ac:dyDescent="0.25">
      <c r="A799" t="s">
        <v>1803</v>
      </c>
      <c r="B799" t="s">
        <v>1804</v>
      </c>
      <c r="E799" t="b">
        <v>1</v>
      </c>
    </row>
    <row r="800" spans="1:5" x14ac:dyDescent="0.25">
      <c r="A800" t="s">
        <v>1805</v>
      </c>
      <c r="B800" t="s">
        <v>1806</v>
      </c>
      <c r="E800" t="b">
        <v>1</v>
      </c>
    </row>
    <row r="801" spans="1:5" x14ac:dyDescent="0.25">
      <c r="A801" t="s">
        <v>1807</v>
      </c>
      <c r="B801" t="s">
        <v>1808</v>
      </c>
      <c r="E801" t="b">
        <v>1</v>
      </c>
    </row>
    <row r="802" spans="1:5" x14ac:dyDescent="0.25">
      <c r="A802" t="s">
        <v>1809</v>
      </c>
      <c r="B802" t="s">
        <v>1810</v>
      </c>
      <c r="E802" t="b">
        <v>1</v>
      </c>
    </row>
    <row r="803" spans="1:5" x14ac:dyDescent="0.25">
      <c r="A803" t="s">
        <v>1811</v>
      </c>
      <c r="B803" t="s">
        <v>1812</v>
      </c>
      <c r="E803" t="b">
        <v>1</v>
      </c>
    </row>
    <row r="804" spans="1:5" x14ac:dyDescent="0.25">
      <c r="A804" t="s">
        <v>1813</v>
      </c>
      <c r="B804" t="s">
        <v>1814</v>
      </c>
      <c r="E804" t="b">
        <v>1</v>
      </c>
    </row>
    <row r="805" spans="1:5" x14ac:dyDescent="0.25">
      <c r="A805" t="s">
        <v>1815</v>
      </c>
      <c r="B805" t="s">
        <v>1816</v>
      </c>
      <c r="E805" t="b">
        <v>1</v>
      </c>
    </row>
    <row r="806" spans="1:5" x14ac:dyDescent="0.25">
      <c r="A806" t="s">
        <v>1817</v>
      </c>
      <c r="B806" t="s">
        <v>1818</v>
      </c>
      <c r="E806" t="b">
        <v>1</v>
      </c>
    </row>
    <row r="807" spans="1:5" x14ac:dyDescent="0.25">
      <c r="A807" t="s">
        <v>1819</v>
      </c>
      <c r="B807" t="s">
        <v>1820</v>
      </c>
      <c r="E807" t="b">
        <v>1</v>
      </c>
    </row>
    <row r="808" spans="1:5" x14ac:dyDescent="0.25">
      <c r="A808" t="s">
        <v>1821</v>
      </c>
      <c r="B808" t="s">
        <v>1822</v>
      </c>
      <c r="E808" t="b">
        <v>1</v>
      </c>
    </row>
    <row r="809" spans="1:5" x14ac:dyDescent="0.25">
      <c r="A809" t="s">
        <v>1823</v>
      </c>
      <c r="B809" t="s">
        <v>1824</v>
      </c>
      <c r="E809" t="b">
        <v>1</v>
      </c>
    </row>
    <row r="810" spans="1:5" x14ac:dyDescent="0.25">
      <c r="A810" t="s">
        <v>1825</v>
      </c>
      <c r="B810" t="s">
        <v>1826</v>
      </c>
      <c r="E810" t="b">
        <v>1</v>
      </c>
    </row>
    <row r="811" spans="1:5" x14ac:dyDescent="0.25">
      <c r="A811" t="s">
        <v>1827</v>
      </c>
      <c r="B811" t="s">
        <v>1828</v>
      </c>
      <c r="E811" t="b">
        <v>1</v>
      </c>
    </row>
    <row r="812" spans="1:5" x14ac:dyDescent="0.25">
      <c r="A812" t="s">
        <v>1829</v>
      </c>
      <c r="B812" t="s">
        <v>1830</v>
      </c>
      <c r="E812" t="b">
        <v>1</v>
      </c>
    </row>
    <row r="813" spans="1:5" x14ac:dyDescent="0.25">
      <c r="A813" t="s">
        <v>1831</v>
      </c>
      <c r="B813" t="s">
        <v>1832</v>
      </c>
      <c r="E813" t="b">
        <v>1</v>
      </c>
    </row>
    <row r="814" spans="1:5" x14ac:dyDescent="0.25">
      <c r="A814" t="s">
        <v>1833</v>
      </c>
      <c r="B814" t="s">
        <v>1834</v>
      </c>
      <c r="E814" t="b">
        <v>1</v>
      </c>
    </row>
    <row r="815" spans="1:5" x14ac:dyDescent="0.25">
      <c r="A815" t="s">
        <v>1835</v>
      </c>
      <c r="B815" t="s">
        <v>1836</v>
      </c>
      <c r="E815" t="b">
        <v>1</v>
      </c>
    </row>
    <row r="816" spans="1:5" x14ac:dyDescent="0.25">
      <c r="A816" t="s">
        <v>1837</v>
      </c>
      <c r="B816" t="s">
        <v>1838</v>
      </c>
      <c r="E816" t="b">
        <v>1</v>
      </c>
    </row>
    <row r="817" spans="1:5" x14ac:dyDescent="0.25">
      <c r="A817" t="s">
        <v>1839</v>
      </c>
      <c r="B817" t="s">
        <v>1840</v>
      </c>
      <c r="E817" t="b">
        <v>1</v>
      </c>
    </row>
    <row r="818" spans="1:5" x14ac:dyDescent="0.25">
      <c r="A818" t="s">
        <v>1841</v>
      </c>
      <c r="B818" t="s">
        <v>1842</v>
      </c>
      <c r="E818" t="b">
        <v>1</v>
      </c>
    </row>
    <row r="819" spans="1:5" x14ac:dyDescent="0.25">
      <c r="A819" t="s">
        <v>1843</v>
      </c>
      <c r="B819" t="s">
        <v>1844</v>
      </c>
      <c r="E819" t="b">
        <v>1</v>
      </c>
    </row>
    <row r="820" spans="1:5" x14ac:dyDescent="0.25">
      <c r="A820" t="s">
        <v>1845</v>
      </c>
      <c r="B820" t="s">
        <v>1846</v>
      </c>
      <c r="E820" t="b">
        <v>1</v>
      </c>
    </row>
    <row r="821" spans="1:5" x14ac:dyDescent="0.25">
      <c r="A821" t="s">
        <v>1847</v>
      </c>
      <c r="B821" t="s">
        <v>1848</v>
      </c>
      <c r="E821" t="b">
        <v>1</v>
      </c>
    </row>
    <row r="822" spans="1:5" x14ac:dyDescent="0.25">
      <c r="A822" t="s">
        <v>1849</v>
      </c>
      <c r="B822" t="s">
        <v>1850</v>
      </c>
      <c r="E822" t="b">
        <v>1</v>
      </c>
    </row>
    <row r="823" spans="1:5" x14ac:dyDescent="0.25">
      <c r="A823" t="s">
        <v>1851</v>
      </c>
      <c r="B823" t="s">
        <v>1852</v>
      </c>
      <c r="E823" t="b">
        <v>1</v>
      </c>
    </row>
    <row r="824" spans="1:5" x14ac:dyDescent="0.25">
      <c r="A824" t="s">
        <v>1853</v>
      </c>
      <c r="B824" t="s">
        <v>1854</v>
      </c>
      <c r="E824" t="b">
        <v>1</v>
      </c>
    </row>
    <row r="825" spans="1:5" x14ac:dyDescent="0.25">
      <c r="A825" t="s">
        <v>1855</v>
      </c>
      <c r="B825" t="s">
        <v>1856</v>
      </c>
      <c r="E825" t="b">
        <v>1</v>
      </c>
    </row>
    <row r="826" spans="1:5" x14ac:dyDescent="0.25">
      <c r="A826" t="s">
        <v>1857</v>
      </c>
      <c r="B826" t="s">
        <v>1858</v>
      </c>
      <c r="E826" t="b">
        <v>1</v>
      </c>
    </row>
    <row r="827" spans="1:5" x14ac:dyDescent="0.25">
      <c r="A827" t="s">
        <v>1859</v>
      </c>
      <c r="B827" t="s">
        <v>1860</v>
      </c>
      <c r="E827" t="b">
        <v>1</v>
      </c>
    </row>
    <row r="828" spans="1:5" x14ac:dyDescent="0.25">
      <c r="A828" t="s">
        <v>1861</v>
      </c>
      <c r="B828" t="s">
        <v>1862</v>
      </c>
      <c r="E828" t="b">
        <v>1</v>
      </c>
    </row>
    <row r="829" spans="1:5" x14ac:dyDescent="0.25">
      <c r="A829" t="s">
        <v>1863</v>
      </c>
      <c r="B829" t="s">
        <v>1864</v>
      </c>
      <c r="E829" t="b">
        <v>1</v>
      </c>
    </row>
    <row r="830" spans="1:5" x14ac:dyDescent="0.25">
      <c r="A830" t="s">
        <v>1865</v>
      </c>
      <c r="B830" t="s">
        <v>1866</v>
      </c>
      <c r="E830" t="b">
        <v>1</v>
      </c>
    </row>
    <row r="831" spans="1:5" x14ac:dyDescent="0.25">
      <c r="A831" t="s">
        <v>1867</v>
      </c>
      <c r="B831" t="s">
        <v>1868</v>
      </c>
      <c r="E831" t="b">
        <v>1</v>
      </c>
    </row>
    <row r="832" spans="1:5" x14ac:dyDescent="0.25">
      <c r="A832" t="s">
        <v>1869</v>
      </c>
      <c r="B832" t="s">
        <v>1870</v>
      </c>
      <c r="E832" t="b">
        <v>1</v>
      </c>
    </row>
    <row r="833" spans="1:5" x14ac:dyDescent="0.25">
      <c r="A833" t="s">
        <v>1871</v>
      </c>
      <c r="B833" t="s">
        <v>1872</v>
      </c>
      <c r="E833" t="b">
        <v>1</v>
      </c>
    </row>
    <row r="834" spans="1:5" x14ac:dyDescent="0.25">
      <c r="A834" t="s">
        <v>1873</v>
      </c>
      <c r="B834" t="s">
        <v>1874</v>
      </c>
      <c r="E834" t="b">
        <v>1</v>
      </c>
    </row>
    <row r="835" spans="1:5" x14ac:dyDescent="0.25">
      <c r="A835" t="s">
        <v>1875</v>
      </c>
      <c r="B835" t="s">
        <v>1876</v>
      </c>
      <c r="E835" t="b">
        <v>1</v>
      </c>
    </row>
    <row r="836" spans="1:5" x14ac:dyDescent="0.25">
      <c r="A836" t="s">
        <v>1877</v>
      </c>
      <c r="B836" t="s">
        <v>1878</v>
      </c>
      <c r="E836" t="b">
        <v>1</v>
      </c>
    </row>
    <row r="837" spans="1:5" x14ac:dyDescent="0.25">
      <c r="A837" t="s">
        <v>1879</v>
      </c>
      <c r="B837" t="s">
        <v>1880</v>
      </c>
      <c r="E837" t="b">
        <v>1</v>
      </c>
    </row>
    <row r="838" spans="1:5" x14ac:dyDescent="0.25">
      <c r="A838" t="s">
        <v>1881</v>
      </c>
      <c r="B838" t="s">
        <v>1882</v>
      </c>
      <c r="E838" t="b">
        <v>1</v>
      </c>
    </row>
    <row r="839" spans="1:5" x14ac:dyDescent="0.25">
      <c r="A839" t="s">
        <v>1883</v>
      </c>
      <c r="B839" t="s">
        <v>1884</v>
      </c>
      <c r="E839" t="b">
        <v>1</v>
      </c>
    </row>
    <row r="840" spans="1:5" x14ac:dyDescent="0.25">
      <c r="A840" t="s">
        <v>1885</v>
      </c>
      <c r="B840" t="s">
        <v>1886</v>
      </c>
      <c r="E840" t="b">
        <v>1</v>
      </c>
    </row>
    <row r="841" spans="1:5" x14ac:dyDescent="0.25">
      <c r="A841" t="s">
        <v>1887</v>
      </c>
      <c r="B841" t="s">
        <v>1888</v>
      </c>
      <c r="E841" t="b">
        <v>1</v>
      </c>
    </row>
    <row r="842" spans="1:5" x14ac:dyDescent="0.25">
      <c r="A842" t="s">
        <v>1889</v>
      </c>
      <c r="B842" t="s">
        <v>1890</v>
      </c>
      <c r="E842" t="b">
        <v>1</v>
      </c>
    </row>
    <row r="843" spans="1:5" x14ac:dyDescent="0.25">
      <c r="A843" t="s">
        <v>1891</v>
      </c>
      <c r="B843" t="s">
        <v>1892</v>
      </c>
      <c r="E843" t="b">
        <v>1</v>
      </c>
    </row>
    <row r="844" spans="1:5" x14ac:dyDescent="0.25">
      <c r="A844" t="s">
        <v>1893</v>
      </c>
      <c r="B844" t="s">
        <v>1894</v>
      </c>
      <c r="E844" t="b">
        <v>1</v>
      </c>
    </row>
    <row r="845" spans="1:5" x14ac:dyDescent="0.25">
      <c r="A845" t="s">
        <v>1895</v>
      </c>
      <c r="B845" t="s">
        <v>1896</v>
      </c>
      <c r="E845" t="b">
        <v>1</v>
      </c>
    </row>
    <row r="846" spans="1:5" x14ac:dyDescent="0.25">
      <c r="A846" t="s">
        <v>1897</v>
      </c>
      <c r="B846" t="s">
        <v>1898</v>
      </c>
      <c r="E846" t="b">
        <v>1</v>
      </c>
    </row>
    <row r="847" spans="1:5" x14ac:dyDescent="0.25">
      <c r="A847" t="s">
        <v>1899</v>
      </c>
      <c r="B847" t="s">
        <v>1900</v>
      </c>
      <c r="E847" t="b">
        <v>1</v>
      </c>
    </row>
    <row r="848" spans="1:5" x14ac:dyDescent="0.25">
      <c r="A848" t="s">
        <v>1901</v>
      </c>
      <c r="B848" t="s">
        <v>1902</v>
      </c>
      <c r="E848" t="b">
        <v>1</v>
      </c>
    </row>
    <row r="849" spans="1:5" x14ac:dyDescent="0.25">
      <c r="A849" t="s">
        <v>1903</v>
      </c>
      <c r="B849" t="s">
        <v>1904</v>
      </c>
      <c r="E849" t="b">
        <v>1</v>
      </c>
    </row>
    <row r="850" spans="1:5" x14ac:dyDescent="0.25">
      <c r="A850" t="s">
        <v>1905</v>
      </c>
      <c r="B850" t="s">
        <v>1906</v>
      </c>
      <c r="E850" t="b">
        <v>1</v>
      </c>
    </row>
    <row r="851" spans="1:5" x14ac:dyDescent="0.25">
      <c r="A851" t="s">
        <v>1907</v>
      </c>
      <c r="B851" t="s">
        <v>1908</v>
      </c>
      <c r="E851" t="b">
        <v>1</v>
      </c>
    </row>
    <row r="852" spans="1:5" x14ac:dyDescent="0.25">
      <c r="A852" t="s">
        <v>1909</v>
      </c>
      <c r="B852" t="s">
        <v>1910</v>
      </c>
      <c r="E852" t="b">
        <v>1</v>
      </c>
    </row>
    <row r="853" spans="1:5" x14ac:dyDescent="0.25">
      <c r="A853" t="s">
        <v>1911</v>
      </c>
      <c r="B853" t="s">
        <v>1912</v>
      </c>
      <c r="E853" t="b">
        <v>1</v>
      </c>
    </row>
    <row r="854" spans="1:5" x14ac:dyDescent="0.25">
      <c r="A854" t="s">
        <v>1913</v>
      </c>
      <c r="B854" t="s">
        <v>1914</v>
      </c>
      <c r="E854" t="b">
        <v>1</v>
      </c>
    </row>
    <row r="855" spans="1:5" x14ac:dyDescent="0.25">
      <c r="A855" t="s">
        <v>1915</v>
      </c>
      <c r="B855" t="s">
        <v>1916</v>
      </c>
      <c r="E855" t="b">
        <v>1</v>
      </c>
    </row>
    <row r="856" spans="1:5" x14ac:dyDescent="0.25">
      <c r="A856" t="s">
        <v>1917</v>
      </c>
      <c r="B856" t="s">
        <v>1918</v>
      </c>
      <c r="E856" t="b">
        <v>1</v>
      </c>
    </row>
    <row r="857" spans="1:5" x14ac:dyDescent="0.25">
      <c r="A857" t="s">
        <v>1919</v>
      </c>
      <c r="B857" t="s">
        <v>1920</v>
      </c>
      <c r="E857" t="b">
        <v>1</v>
      </c>
    </row>
    <row r="858" spans="1:5" x14ac:dyDescent="0.25">
      <c r="A858" t="s">
        <v>1921</v>
      </c>
      <c r="B858" t="s">
        <v>1922</v>
      </c>
      <c r="E858" t="b">
        <v>1</v>
      </c>
    </row>
    <row r="859" spans="1:5" x14ac:dyDescent="0.25">
      <c r="A859" t="s">
        <v>1923</v>
      </c>
      <c r="B859" t="s">
        <v>1924</v>
      </c>
      <c r="E859" t="b">
        <v>1</v>
      </c>
    </row>
    <row r="860" spans="1:5" x14ac:dyDescent="0.25">
      <c r="A860" t="s">
        <v>1925</v>
      </c>
      <c r="B860" t="s">
        <v>1926</v>
      </c>
      <c r="E860" t="b">
        <v>1</v>
      </c>
    </row>
    <row r="861" spans="1:5" x14ac:dyDescent="0.25">
      <c r="A861" t="s">
        <v>1927</v>
      </c>
      <c r="B861" t="s">
        <v>1928</v>
      </c>
      <c r="E861" t="b">
        <v>1</v>
      </c>
    </row>
    <row r="862" spans="1:5" x14ac:dyDescent="0.25">
      <c r="A862" t="s">
        <v>1929</v>
      </c>
      <c r="B862" t="s">
        <v>1930</v>
      </c>
      <c r="E862" t="b">
        <v>1</v>
      </c>
    </row>
    <row r="863" spans="1:5" x14ac:dyDescent="0.25">
      <c r="A863" t="s">
        <v>1931</v>
      </c>
      <c r="B863" t="s">
        <v>1932</v>
      </c>
      <c r="E863" t="b">
        <v>1</v>
      </c>
    </row>
    <row r="864" spans="1:5" x14ac:dyDescent="0.25">
      <c r="A864" t="s">
        <v>1933</v>
      </c>
      <c r="B864" t="s">
        <v>1934</v>
      </c>
      <c r="E864" t="b">
        <v>1</v>
      </c>
    </row>
    <row r="865" spans="1:5" x14ac:dyDescent="0.25">
      <c r="A865" t="s">
        <v>1935</v>
      </c>
      <c r="B865" t="s">
        <v>1936</v>
      </c>
      <c r="E865" t="b">
        <v>1</v>
      </c>
    </row>
    <row r="866" spans="1:5" x14ac:dyDescent="0.25">
      <c r="A866" t="s">
        <v>1937</v>
      </c>
      <c r="B866" t="s">
        <v>1938</v>
      </c>
      <c r="E866" t="b">
        <v>1</v>
      </c>
    </row>
    <row r="867" spans="1:5" x14ac:dyDescent="0.25">
      <c r="A867" t="s">
        <v>1939</v>
      </c>
      <c r="B867" t="s">
        <v>1940</v>
      </c>
      <c r="E867" t="b">
        <v>1</v>
      </c>
    </row>
    <row r="868" spans="1:5" x14ac:dyDescent="0.25">
      <c r="A868" t="s">
        <v>1941</v>
      </c>
      <c r="B868" t="s">
        <v>1942</v>
      </c>
      <c r="E868" t="b">
        <v>1</v>
      </c>
    </row>
    <row r="869" spans="1:5" x14ac:dyDescent="0.25">
      <c r="A869" t="s">
        <v>1943</v>
      </c>
      <c r="B869" t="s">
        <v>1944</v>
      </c>
      <c r="E869" t="b">
        <v>1</v>
      </c>
    </row>
    <row r="870" spans="1:5" x14ac:dyDescent="0.25">
      <c r="A870" t="s">
        <v>1945</v>
      </c>
      <c r="B870" t="s">
        <v>1946</v>
      </c>
      <c r="E870" t="b">
        <v>1</v>
      </c>
    </row>
    <row r="871" spans="1:5" x14ac:dyDescent="0.25">
      <c r="A871" t="s">
        <v>1947</v>
      </c>
      <c r="B871" t="s">
        <v>1948</v>
      </c>
      <c r="E871" t="b">
        <v>1</v>
      </c>
    </row>
    <row r="872" spans="1:5" x14ac:dyDescent="0.25">
      <c r="A872" t="s">
        <v>1949</v>
      </c>
      <c r="B872" t="s">
        <v>1950</v>
      </c>
      <c r="E872" t="b">
        <v>1</v>
      </c>
    </row>
    <row r="873" spans="1:5" x14ac:dyDescent="0.25">
      <c r="A873" t="s">
        <v>1951</v>
      </c>
      <c r="B873" t="s">
        <v>1952</v>
      </c>
      <c r="E873" t="b">
        <v>1</v>
      </c>
    </row>
    <row r="874" spans="1:5" x14ac:dyDescent="0.25">
      <c r="A874" t="s">
        <v>1953</v>
      </c>
      <c r="B874" t="s">
        <v>1954</v>
      </c>
      <c r="E874" t="b">
        <v>1</v>
      </c>
    </row>
    <row r="875" spans="1:5" x14ac:dyDescent="0.25">
      <c r="A875" t="s">
        <v>1955</v>
      </c>
      <c r="B875" t="s">
        <v>1956</v>
      </c>
      <c r="E875" t="b">
        <v>1</v>
      </c>
    </row>
    <row r="876" spans="1:5" x14ac:dyDescent="0.25">
      <c r="A876" t="s">
        <v>1957</v>
      </c>
      <c r="B876" t="s">
        <v>1958</v>
      </c>
      <c r="E876" t="b">
        <v>1</v>
      </c>
    </row>
    <row r="877" spans="1:5" x14ac:dyDescent="0.25">
      <c r="A877" t="s">
        <v>1959</v>
      </c>
      <c r="B877" t="s">
        <v>1960</v>
      </c>
      <c r="E877" t="b">
        <v>1</v>
      </c>
    </row>
    <row r="878" spans="1:5" x14ac:dyDescent="0.25">
      <c r="A878" t="s">
        <v>1961</v>
      </c>
      <c r="B878" t="s">
        <v>1962</v>
      </c>
      <c r="E878" t="b">
        <v>1</v>
      </c>
    </row>
    <row r="879" spans="1:5" x14ac:dyDescent="0.25">
      <c r="A879" t="s">
        <v>1963</v>
      </c>
      <c r="B879" t="s">
        <v>1964</v>
      </c>
      <c r="E879" t="b">
        <v>1</v>
      </c>
    </row>
    <row r="880" spans="1:5" x14ac:dyDescent="0.25">
      <c r="A880" t="s">
        <v>1965</v>
      </c>
      <c r="B880" t="s">
        <v>1966</v>
      </c>
      <c r="E880" t="b">
        <v>1</v>
      </c>
    </row>
    <row r="881" spans="1:5" x14ac:dyDescent="0.25">
      <c r="A881" t="s">
        <v>1967</v>
      </c>
      <c r="B881" t="s">
        <v>1968</v>
      </c>
      <c r="E881" t="b">
        <v>1</v>
      </c>
    </row>
    <row r="882" spans="1:5" x14ac:dyDescent="0.25">
      <c r="A882" t="s">
        <v>1969</v>
      </c>
      <c r="B882" t="s">
        <v>1970</v>
      </c>
      <c r="E882" t="b">
        <v>1</v>
      </c>
    </row>
    <row r="883" spans="1:5" x14ac:dyDescent="0.25">
      <c r="A883" t="s">
        <v>1971</v>
      </c>
      <c r="B883" t="s">
        <v>1972</v>
      </c>
      <c r="E883" t="b">
        <v>1</v>
      </c>
    </row>
    <row r="884" spans="1:5" x14ac:dyDescent="0.25">
      <c r="A884" t="s">
        <v>1973</v>
      </c>
      <c r="B884" t="s">
        <v>1974</v>
      </c>
      <c r="E884" t="b">
        <v>1</v>
      </c>
    </row>
    <row r="885" spans="1:5" x14ac:dyDescent="0.25">
      <c r="A885" t="s">
        <v>1975</v>
      </c>
      <c r="B885" t="s">
        <v>1976</v>
      </c>
      <c r="E885" t="b">
        <v>1</v>
      </c>
    </row>
    <row r="886" spans="1:5" x14ac:dyDescent="0.25">
      <c r="A886" t="s">
        <v>1977</v>
      </c>
      <c r="B886" t="s">
        <v>1978</v>
      </c>
      <c r="E886" t="b">
        <v>1</v>
      </c>
    </row>
    <row r="887" spans="1:5" x14ac:dyDescent="0.25">
      <c r="A887" t="s">
        <v>1979</v>
      </c>
      <c r="B887" t="s">
        <v>1980</v>
      </c>
      <c r="E887" t="b">
        <v>1</v>
      </c>
    </row>
    <row r="888" spans="1:5" x14ac:dyDescent="0.25">
      <c r="A888" t="s">
        <v>1981</v>
      </c>
      <c r="B888" t="s">
        <v>1982</v>
      </c>
      <c r="E888" t="b">
        <v>1</v>
      </c>
    </row>
    <row r="889" spans="1:5" x14ac:dyDescent="0.25">
      <c r="A889" t="s">
        <v>1983</v>
      </c>
      <c r="B889" t="s">
        <v>1984</v>
      </c>
      <c r="E889" t="b">
        <v>1</v>
      </c>
    </row>
    <row r="890" spans="1:5" x14ac:dyDescent="0.25">
      <c r="A890" t="s">
        <v>1985</v>
      </c>
      <c r="B890" t="s">
        <v>1986</v>
      </c>
      <c r="E890" t="b">
        <v>1</v>
      </c>
    </row>
    <row r="891" spans="1:5" x14ac:dyDescent="0.25">
      <c r="A891" t="s">
        <v>1987</v>
      </c>
      <c r="B891" t="s">
        <v>1988</v>
      </c>
      <c r="E891" t="b">
        <v>1</v>
      </c>
    </row>
    <row r="892" spans="1:5" x14ac:dyDescent="0.25">
      <c r="A892" t="s">
        <v>1989</v>
      </c>
      <c r="B892" t="s">
        <v>1990</v>
      </c>
      <c r="E892" t="b">
        <v>1</v>
      </c>
    </row>
    <row r="893" spans="1:5" x14ac:dyDescent="0.25">
      <c r="A893" t="s">
        <v>1991</v>
      </c>
      <c r="B893" t="s">
        <v>1992</v>
      </c>
      <c r="E893" t="b">
        <v>1</v>
      </c>
    </row>
    <row r="894" spans="1:5" x14ac:dyDescent="0.25">
      <c r="A894" t="s">
        <v>1993</v>
      </c>
      <c r="B894" t="s">
        <v>1994</v>
      </c>
      <c r="E894" t="b">
        <v>1</v>
      </c>
    </row>
    <row r="895" spans="1:5" x14ac:dyDescent="0.25">
      <c r="A895" t="s">
        <v>1995</v>
      </c>
      <c r="B895" t="s">
        <v>1996</v>
      </c>
      <c r="E895" t="b">
        <v>1</v>
      </c>
    </row>
    <row r="896" spans="1:5" x14ac:dyDescent="0.25">
      <c r="A896" t="s">
        <v>1997</v>
      </c>
      <c r="B896" t="s">
        <v>1998</v>
      </c>
      <c r="E896" t="b">
        <v>1</v>
      </c>
    </row>
    <row r="897" spans="1:5" x14ac:dyDescent="0.25">
      <c r="A897" t="s">
        <v>1999</v>
      </c>
      <c r="B897" t="s">
        <v>2000</v>
      </c>
      <c r="E897" t="b">
        <v>1</v>
      </c>
    </row>
    <row r="898" spans="1:5" x14ac:dyDescent="0.25">
      <c r="A898" t="s">
        <v>2001</v>
      </c>
      <c r="B898" t="s">
        <v>2002</v>
      </c>
      <c r="E898" t="b">
        <v>1</v>
      </c>
    </row>
    <row r="899" spans="1:5" x14ac:dyDescent="0.25">
      <c r="A899" t="s">
        <v>2003</v>
      </c>
      <c r="B899" t="s">
        <v>2004</v>
      </c>
      <c r="E899" t="b">
        <v>1</v>
      </c>
    </row>
    <row r="900" spans="1:5" x14ac:dyDescent="0.25">
      <c r="A900" t="s">
        <v>2005</v>
      </c>
      <c r="B900" t="s">
        <v>2006</v>
      </c>
      <c r="E900" t="b">
        <v>1</v>
      </c>
    </row>
    <row r="901" spans="1:5" x14ac:dyDescent="0.25">
      <c r="A901" t="s">
        <v>2007</v>
      </c>
      <c r="B901" t="s">
        <v>2008</v>
      </c>
      <c r="E901" t="b">
        <v>1</v>
      </c>
    </row>
    <row r="902" spans="1:5" x14ac:dyDescent="0.25">
      <c r="A902" t="s">
        <v>2009</v>
      </c>
      <c r="B902" t="s">
        <v>2010</v>
      </c>
      <c r="E902" t="b">
        <v>1</v>
      </c>
    </row>
    <row r="903" spans="1:5" x14ac:dyDescent="0.25">
      <c r="A903" t="s">
        <v>2011</v>
      </c>
      <c r="B903" t="s">
        <v>2012</v>
      </c>
      <c r="E903" t="b">
        <v>1</v>
      </c>
    </row>
    <row r="904" spans="1:5" x14ac:dyDescent="0.25">
      <c r="A904" t="s">
        <v>2013</v>
      </c>
      <c r="B904" t="s">
        <v>2014</v>
      </c>
      <c r="E904" t="b">
        <v>1</v>
      </c>
    </row>
    <row r="905" spans="1:5" x14ac:dyDescent="0.25">
      <c r="A905" t="s">
        <v>2015</v>
      </c>
      <c r="B905" t="s">
        <v>2016</v>
      </c>
      <c r="E905" t="b">
        <v>1</v>
      </c>
    </row>
    <row r="906" spans="1:5" x14ac:dyDescent="0.25">
      <c r="A906" t="s">
        <v>2017</v>
      </c>
      <c r="B906" t="s">
        <v>2018</v>
      </c>
      <c r="E906" t="b">
        <v>1</v>
      </c>
    </row>
    <row r="907" spans="1:5" x14ac:dyDescent="0.25">
      <c r="A907" t="s">
        <v>2019</v>
      </c>
      <c r="B907" t="s">
        <v>2020</v>
      </c>
      <c r="E907" t="b">
        <v>1</v>
      </c>
    </row>
    <row r="908" spans="1:5" x14ac:dyDescent="0.25">
      <c r="A908" t="s">
        <v>2021</v>
      </c>
      <c r="B908" t="s">
        <v>2022</v>
      </c>
      <c r="E908" t="b">
        <v>1</v>
      </c>
    </row>
    <row r="909" spans="1:5" x14ac:dyDescent="0.25">
      <c r="A909" t="s">
        <v>2023</v>
      </c>
      <c r="B909" t="s">
        <v>2024</v>
      </c>
      <c r="E909" t="b">
        <v>1</v>
      </c>
    </row>
    <row r="910" spans="1:5" x14ac:dyDescent="0.25">
      <c r="A910" t="s">
        <v>2025</v>
      </c>
      <c r="B910" t="s">
        <v>2026</v>
      </c>
      <c r="E910" t="b">
        <v>1</v>
      </c>
    </row>
    <row r="911" spans="1:5" x14ac:dyDescent="0.25">
      <c r="A911" t="s">
        <v>2027</v>
      </c>
      <c r="B911" t="s">
        <v>2028</v>
      </c>
      <c r="E911" t="b">
        <v>1</v>
      </c>
    </row>
    <row r="912" spans="1:5" x14ac:dyDescent="0.25">
      <c r="A912" t="s">
        <v>2029</v>
      </c>
      <c r="B912" t="s">
        <v>2030</v>
      </c>
      <c r="E912" t="b">
        <v>1</v>
      </c>
    </row>
    <row r="913" spans="1:5" x14ac:dyDescent="0.25">
      <c r="A913" t="s">
        <v>2031</v>
      </c>
      <c r="B913" t="s">
        <v>2032</v>
      </c>
      <c r="E913" t="b">
        <v>1</v>
      </c>
    </row>
    <row r="914" spans="1:5" x14ac:dyDescent="0.25">
      <c r="A914" t="s">
        <v>2033</v>
      </c>
      <c r="B914" t="s">
        <v>2034</v>
      </c>
      <c r="E914" t="b">
        <v>1</v>
      </c>
    </row>
    <row r="915" spans="1:5" x14ac:dyDescent="0.25">
      <c r="A915" t="s">
        <v>2035</v>
      </c>
      <c r="B915" t="s">
        <v>2036</v>
      </c>
      <c r="E915" t="b">
        <v>1</v>
      </c>
    </row>
    <row r="916" spans="1:5" x14ac:dyDescent="0.25">
      <c r="A916" t="s">
        <v>2037</v>
      </c>
      <c r="B916" t="s">
        <v>2038</v>
      </c>
      <c r="E916" t="b">
        <v>1</v>
      </c>
    </row>
    <row r="917" spans="1:5" x14ac:dyDescent="0.25">
      <c r="A917" t="s">
        <v>2039</v>
      </c>
      <c r="B917" t="s">
        <v>2040</v>
      </c>
      <c r="E917" t="b">
        <v>1</v>
      </c>
    </row>
    <row r="918" spans="1:5" x14ac:dyDescent="0.25">
      <c r="A918" t="s">
        <v>2041</v>
      </c>
      <c r="B918" t="s">
        <v>2042</v>
      </c>
      <c r="E918" t="b">
        <v>1</v>
      </c>
    </row>
    <row r="919" spans="1:5" x14ac:dyDescent="0.25">
      <c r="A919" t="s">
        <v>2043</v>
      </c>
      <c r="B919" t="s">
        <v>2044</v>
      </c>
      <c r="E919" t="b">
        <v>1</v>
      </c>
    </row>
    <row r="920" spans="1:5" x14ac:dyDescent="0.25">
      <c r="A920" t="s">
        <v>2045</v>
      </c>
      <c r="B920" t="s">
        <v>2046</v>
      </c>
      <c r="E920" t="b">
        <v>1</v>
      </c>
    </row>
    <row r="921" spans="1:5" x14ac:dyDescent="0.25">
      <c r="A921" t="s">
        <v>2047</v>
      </c>
      <c r="B921" t="s">
        <v>2048</v>
      </c>
      <c r="E921" t="b">
        <v>1</v>
      </c>
    </row>
    <row r="922" spans="1:5" x14ac:dyDescent="0.25">
      <c r="A922" t="s">
        <v>2049</v>
      </c>
      <c r="B922" t="s">
        <v>2050</v>
      </c>
      <c r="E922" t="b">
        <v>1</v>
      </c>
    </row>
    <row r="923" spans="1:5" x14ac:dyDescent="0.25">
      <c r="A923" t="s">
        <v>2051</v>
      </c>
      <c r="B923" t="s">
        <v>2052</v>
      </c>
      <c r="E923" t="b">
        <v>1</v>
      </c>
    </row>
    <row r="924" spans="1:5" x14ac:dyDescent="0.25">
      <c r="A924" t="s">
        <v>2053</v>
      </c>
      <c r="B924" t="s">
        <v>2054</v>
      </c>
      <c r="E924" t="b">
        <v>1</v>
      </c>
    </row>
    <row r="925" spans="1:5" x14ac:dyDescent="0.25">
      <c r="A925" t="s">
        <v>2055</v>
      </c>
      <c r="B925" t="s">
        <v>2056</v>
      </c>
      <c r="E925" t="b">
        <v>1</v>
      </c>
    </row>
    <row r="926" spans="1:5" x14ac:dyDescent="0.25">
      <c r="A926" t="s">
        <v>2057</v>
      </c>
      <c r="B926" t="s">
        <v>2058</v>
      </c>
      <c r="E926" t="b">
        <v>1</v>
      </c>
    </row>
    <row r="927" spans="1:5" x14ac:dyDescent="0.25">
      <c r="A927" t="s">
        <v>2059</v>
      </c>
      <c r="B927" t="s">
        <v>2060</v>
      </c>
      <c r="E927" t="b">
        <v>1</v>
      </c>
    </row>
    <row r="928" spans="1:5" x14ac:dyDescent="0.25">
      <c r="A928" t="s">
        <v>2061</v>
      </c>
      <c r="B928" t="s">
        <v>2062</v>
      </c>
      <c r="E928" t="b">
        <v>1</v>
      </c>
    </row>
    <row r="929" spans="1:5" x14ac:dyDescent="0.25">
      <c r="A929" t="s">
        <v>2063</v>
      </c>
      <c r="B929" t="s">
        <v>2064</v>
      </c>
      <c r="E929" t="b">
        <v>1</v>
      </c>
    </row>
    <row r="930" spans="1:5" x14ac:dyDescent="0.25">
      <c r="A930" t="s">
        <v>2065</v>
      </c>
      <c r="B930" t="s">
        <v>2066</v>
      </c>
      <c r="E930" t="b">
        <v>1</v>
      </c>
    </row>
    <row r="931" spans="1:5" x14ac:dyDescent="0.25">
      <c r="A931" t="s">
        <v>2067</v>
      </c>
      <c r="B931" t="s">
        <v>2068</v>
      </c>
      <c r="E931" t="b">
        <v>1</v>
      </c>
    </row>
    <row r="932" spans="1:5" x14ac:dyDescent="0.25">
      <c r="A932" t="s">
        <v>2069</v>
      </c>
      <c r="B932" t="s">
        <v>2070</v>
      </c>
      <c r="E932" t="b">
        <v>1</v>
      </c>
    </row>
    <row r="933" spans="1:5" x14ac:dyDescent="0.25">
      <c r="A933" t="s">
        <v>2071</v>
      </c>
      <c r="B933" t="s">
        <v>2072</v>
      </c>
      <c r="E933" t="b">
        <v>1</v>
      </c>
    </row>
    <row r="934" spans="1:5" x14ac:dyDescent="0.25">
      <c r="A934" t="s">
        <v>2073</v>
      </c>
      <c r="B934" t="s">
        <v>2074</v>
      </c>
      <c r="E934" t="b">
        <v>1</v>
      </c>
    </row>
    <row r="935" spans="1:5" x14ac:dyDescent="0.25">
      <c r="A935" t="s">
        <v>2075</v>
      </c>
      <c r="B935" t="s">
        <v>2076</v>
      </c>
      <c r="E935" t="b">
        <v>1</v>
      </c>
    </row>
    <row r="936" spans="1:5" x14ac:dyDescent="0.25">
      <c r="A936" t="s">
        <v>2077</v>
      </c>
      <c r="B936" t="s">
        <v>2078</v>
      </c>
      <c r="E936" t="b">
        <v>1</v>
      </c>
    </row>
    <row r="937" spans="1:5" x14ac:dyDescent="0.25">
      <c r="A937" t="s">
        <v>2079</v>
      </c>
      <c r="B937" t="s">
        <v>2080</v>
      </c>
      <c r="E937" t="b">
        <v>1</v>
      </c>
    </row>
    <row r="938" spans="1:5" x14ac:dyDescent="0.25">
      <c r="A938" t="s">
        <v>2081</v>
      </c>
      <c r="B938" t="s">
        <v>2082</v>
      </c>
      <c r="E938" t="b">
        <v>1</v>
      </c>
    </row>
    <row r="939" spans="1:5" x14ac:dyDescent="0.25">
      <c r="A939" t="s">
        <v>2083</v>
      </c>
      <c r="B939" t="s">
        <v>2084</v>
      </c>
      <c r="E939" t="b">
        <v>1</v>
      </c>
    </row>
    <row r="940" spans="1:5" x14ac:dyDescent="0.25">
      <c r="A940" t="s">
        <v>2085</v>
      </c>
      <c r="B940" t="s">
        <v>2086</v>
      </c>
      <c r="E940" t="b">
        <v>1</v>
      </c>
    </row>
    <row r="941" spans="1:5" x14ac:dyDescent="0.25">
      <c r="A941" t="s">
        <v>2087</v>
      </c>
      <c r="B941" t="s">
        <v>2088</v>
      </c>
      <c r="E941" t="b">
        <v>1</v>
      </c>
    </row>
    <row r="942" spans="1:5" x14ac:dyDescent="0.25">
      <c r="A942" t="s">
        <v>2089</v>
      </c>
      <c r="B942" t="s">
        <v>2090</v>
      </c>
      <c r="E942" t="b">
        <v>1</v>
      </c>
    </row>
    <row r="943" spans="1:5" x14ac:dyDescent="0.25">
      <c r="A943" t="s">
        <v>2091</v>
      </c>
      <c r="B943" t="s">
        <v>2092</v>
      </c>
      <c r="E943" t="b">
        <v>1</v>
      </c>
    </row>
    <row r="944" spans="1:5" x14ac:dyDescent="0.25">
      <c r="A944" t="s">
        <v>2093</v>
      </c>
      <c r="B944" t="s">
        <v>2094</v>
      </c>
      <c r="E944" t="b">
        <v>1</v>
      </c>
    </row>
    <row r="945" spans="1:5" x14ac:dyDescent="0.25">
      <c r="A945" t="s">
        <v>2095</v>
      </c>
      <c r="B945" t="s">
        <v>2096</v>
      </c>
      <c r="E945" t="b">
        <v>1</v>
      </c>
    </row>
    <row r="946" spans="1:5" x14ac:dyDescent="0.25">
      <c r="A946" t="s">
        <v>2097</v>
      </c>
      <c r="B946" t="s">
        <v>2098</v>
      </c>
      <c r="E946" t="b">
        <v>1</v>
      </c>
    </row>
    <row r="947" spans="1:5" x14ac:dyDescent="0.25">
      <c r="A947" t="s">
        <v>2099</v>
      </c>
      <c r="B947" t="s">
        <v>2100</v>
      </c>
      <c r="E947" t="b">
        <v>1</v>
      </c>
    </row>
    <row r="948" spans="1:5" x14ac:dyDescent="0.25">
      <c r="A948" t="s">
        <v>2101</v>
      </c>
      <c r="B948" t="s">
        <v>2102</v>
      </c>
      <c r="E948" t="b">
        <v>1</v>
      </c>
    </row>
    <row r="949" spans="1:5" x14ac:dyDescent="0.25">
      <c r="A949" t="s">
        <v>2103</v>
      </c>
      <c r="B949" t="s">
        <v>2104</v>
      </c>
      <c r="E949" t="b">
        <v>1</v>
      </c>
    </row>
    <row r="950" spans="1:5" x14ac:dyDescent="0.25">
      <c r="A950" t="s">
        <v>2105</v>
      </c>
      <c r="B950" t="s">
        <v>2106</v>
      </c>
      <c r="E950" t="b">
        <v>1</v>
      </c>
    </row>
    <row r="951" spans="1:5" x14ac:dyDescent="0.25">
      <c r="A951" t="s">
        <v>2107</v>
      </c>
      <c r="B951" t="s">
        <v>2108</v>
      </c>
      <c r="E951" t="b">
        <v>1</v>
      </c>
    </row>
    <row r="952" spans="1:5" x14ac:dyDescent="0.25">
      <c r="A952" t="s">
        <v>2109</v>
      </c>
      <c r="B952" t="s">
        <v>2110</v>
      </c>
      <c r="E952" t="b">
        <v>1</v>
      </c>
    </row>
    <row r="953" spans="1:5" x14ac:dyDescent="0.25">
      <c r="A953" t="s">
        <v>2111</v>
      </c>
      <c r="B953" t="s">
        <v>2112</v>
      </c>
      <c r="E953" t="b">
        <v>1</v>
      </c>
    </row>
    <row r="954" spans="1:5" x14ac:dyDescent="0.25">
      <c r="A954" t="s">
        <v>2113</v>
      </c>
      <c r="B954" t="s">
        <v>2114</v>
      </c>
      <c r="E954" t="b">
        <v>1</v>
      </c>
    </row>
    <row r="955" spans="1:5" x14ac:dyDescent="0.25">
      <c r="A955" t="s">
        <v>2115</v>
      </c>
      <c r="B955" t="s">
        <v>2116</v>
      </c>
      <c r="E955" t="b">
        <v>1</v>
      </c>
    </row>
    <row r="956" spans="1:5" x14ac:dyDescent="0.25">
      <c r="A956" t="s">
        <v>2117</v>
      </c>
      <c r="B956" t="s">
        <v>2118</v>
      </c>
      <c r="E956" t="b">
        <v>1</v>
      </c>
    </row>
    <row r="957" spans="1:5" x14ac:dyDescent="0.25">
      <c r="A957" t="s">
        <v>2119</v>
      </c>
      <c r="B957" t="s">
        <v>2120</v>
      </c>
      <c r="E957" t="b">
        <v>1</v>
      </c>
    </row>
    <row r="958" spans="1:5" x14ac:dyDescent="0.25">
      <c r="A958" t="s">
        <v>2121</v>
      </c>
      <c r="B958" t="s">
        <v>2122</v>
      </c>
      <c r="E958" t="b">
        <v>1</v>
      </c>
    </row>
    <row r="959" spans="1:5" x14ac:dyDescent="0.25">
      <c r="A959" t="s">
        <v>2123</v>
      </c>
      <c r="B959" t="s">
        <v>2124</v>
      </c>
      <c r="E959" t="b">
        <v>1</v>
      </c>
    </row>
    <row r="960" spans="1:5" x14ac:dyDescent="0.25">
      <c r="A960" t="s">
        <v>2125</v>
      </c>
      <c r="B960" t="s">
        <v>2126</v>
      </c>
      <c r="E960" t="b">
        <v>1</v>
      </c>
    </row>
    <row r="961" spans="1:5" x14ac:dyDescent="0.25">
      <c r="A961" t="s">
        <v>2127</v>
      </c>
      <c r="B961" t="s">
        <v>2128</v>
      </c>
      <c r="E961" t="b">
        <v>1</v>
      </c>
    </row>
    <row r="962" spans="1:5" x14ac:dyDescent="0.25">
      <c r="A962" t="s">
        <v>2129</v>
      </c>
      <c r="B962" t="s">
        <v>2130</v>
      </c>
      <c r="E962" t="b">
        <v>1</v>
      </c>
    </row>
    <row r="963" spans="1:5" x14ac:dyDescent="0.25">
      <c r="A963" t="s">
        <v>2131</v>
      </c>
      <c r="B963" t="s">
        <v>2132</v>
      </c>
      <c r="E963" t="b">
        <v>1</v>
      </c>
    </row>
    <row r="964" spans="1:5" x14ac:dyDescent="0.25">
      <c r="A964" t="s">
        <v>2133</v>
      </c>
      <c r="B964" t="s">
        <v>2134</v>
      </c>
      <c r="E964" t="b">
        <v>1</v>
      </c>
    </row>
    <row r="965" spans="1:5" x14ac:dyDescent="0.25">
      <c r="A965" t="s">
        <v>2135</v>
      </c>
      <c r="B965" t="s">
        <v>2136</v>
      </c>
      <c r="E965" t="b">
        <v>1</v>
      </c>
    </row>
    <row r="966" spans="1:5" x14ac:dyDescent="0.25">
      <c r="A966" t="s">
        <v>2137</v>
      </c>
      <c r="B966" t="s">
        <v>2138</v>
      </c>
      <c r="E966" t="b">
        <v>1</v>
      </c>
    </row>
    <row r="967" spans="1:5" x14ac:dyDescent="0.25">
      <c r="A967" t="s">
        <v>2139</v>
      </c>
      <c r="B967" t="s">
        <v>2140</v>
      </c>
      <c r="E967" t="b">
        <v>1</v>
      </c>
    </row>
    <row r="968" spans="1:5" x14ac:dyDescent="0.25">
      <c r="A968" t="s">
        <v>2141</v>
      </c>
      <c r="B968" t="s">
        <v>2142</v>
      </c>
      <c r="E968" t="b">
        <v>1</v>
      </c>
    </row>
    <row r="969" spans="1:5" x14ac:dyDescent="0.25">
      <c r="A969" t="s">
        <v>2143</v>
      </c>
      <c r="B969" t="s">
        <v>2144</v>
      </c>
      <c r="E969" t="b">
        <v>1</v>
      </c>
    </row>
    <row r="970" spans="1:5" x14ac:dyDescent="0.25">
      <c r="A970" t="s">
        <v>2145</v>
      </c>
      <c r="B970" t="s">
        <v>2146</v>
      </c>
      <c r="E970" t="b">
        <v>1</v>
      </c>
    </row>
    <row r="971" spans="1:5" x14ac:dyDescent="0.25">
      <c r="A971" t="s">
        <v>2147</v>
      </c>
      <c r="B971" t="s">
        <v>2148</v>
      </c>
      <c r="E971" t="b">
        <v>1</v>
      </c>
    </row>
    <row r="972" spans="1:5" x14ac:dyDescent="0.25">
      <c r="A972" t="s">
        <v>2149</v>
      </c>
      <c r="B972" t="s">
        <v>2150</v>
      </c>
      <c r="E972" t="b">
        <v>1</v>
      </c>
    </row>
    <row r="973" spans="1:5" x14ac:dyDescent="0.25">
      <c r="A973" t="s">
        <v>2151</v>
      </c>
      <c r="B973" t="s">
        <v>2152</v>
      </c>
      <c r="E973" t="b">
        <v>1</v>
      </c>
    </row>
    <row r="974" spans="1:5" x14ac:dyDescent="0.25">
      <c r="A974" t="s">
        <v>2153</v>
      </c>
      <c r="B974" t="s">
        <v>2154</v>
      </c>
      <c r="E974" t="b">
        <v>1</v>
      </c>
    </row>
    <row r="975" spans="1:5" x14ac:dyDescent="0.25">
      <c r="A975" t="s">
        <v>2155</v>
      </c>
      <c r="B975" t="s">
        <v>2156</v>
      </c>
      <c r="E975" t="b">
        <v>1</v>
      </c>
    </row>
    <row r="976" spans="1:5" x14ac:dyDescent="0.25">
      <c r="A976" t="s">
        <v>2157</v>
      </c>
      <c r="B976" t="s">
        <v>2158</v>
      </c>
      <c r="E976" t="b">
        <v>1</v>
      </c>
    </row>
    <row r="977" spans="1:5" x14ac:dyDescent="0.25">
      <c r="A977" t="s">
        <v>2159</v>
      </c>
      <c r="B977" t="s">
        <v>2160</v>
      </c>
      <c r="E977" t="b">
        <v>1</v>
      </c>
    </row>
    <row r="978" spans="1:5" x14ac:dyDescent="0.25">
      <c r="A978" t="s">
        <v>2161</v>
      </c>
      <c r="B978" t="s">
        <v>2162</v>
      </c>
      <c r="E978" t="b">
        <v>1</v>
      </c>
    </row>
    <row r="979" spans="1:5" x14ac:dyDescent="0.25">
      <c r="A979" t="s">
        <v>2163</v>
      </c>
      <c r="B979" t="s">
        <v>2164</v>
      </c>
      <c r="E979" t="b">
        <v>1</v>
      </c>
    </row>
    <row r="980" spans="1:5" x14ac:dyDescent="0.25">
      <c r="A980" t="s">
        <v>2165</v>
      </c>
      <c r="B980" t="s">
        <v>2166</v>
      </c>
      <c r="E980" t="b">
        <v>1</v>
      </c>
    </row>
    <row r="981" spans="1:5" x14ac:dyDescent="0.25">
      <c r="A981" t="s">
        <v>2167</v>
      </c>
      <c r="B981" t="s">
        <v>2168</v>
      </c>
      <c r="E981" t="b">
        <v>1</v>
      </c>
    </row>
    <row r="982" spans="1:5" x14ac:dyDescent="0.25">
      <c r="A982" t="s">
        <v>2169</v>
      </c>
      <c r="B982" t="s">
        <v>2170</v>
      </c>
      <c r="E982" t="b">
        <v>1</v>
      </c>
    </row>
    <row r="983" spans="1:5" x14ac:dyDescent="0.25">
      <c r="A983" t="s">
        <v>2171</v>
      </c>
      <c r="B983" t="s">
        <v>2172</v>
      </c>
      <c r="E983" t="b">
        <v>1</v>
      </c>
    </row>
    <row r="984" spans="1:5" x14ac:dyDescent="0.25">
      <c r="A984" t="s">
        <v>2173</v>
      </c>
      <c r="B984" t="s">
        <v>2174</v>
      </c>
      <c r="E984" t="b">
        <v>1</v>
      </c>
    </row>
    <row r="985" spans="1:5" x14ac:dyDescent="0.25">
      <c r="A985" t="s">
        <v>2175</v>
      </c>
      <c r="B985" t="s">
        <v>2176</v>
      </c>
      <c r="E985" t="b">
        <v>1</v>
      </c>
    </row>
    <row r="986" spans="1:5" x14ac:dyDescent="0.25">
      <c r="A986" t="s">
        <v>2177</v>
      </c>
      <c r="B986" t="s">
        <v>2178</v>
      </c>
      <c r="E986" t="b">
        <v>1</v>
      </c>
    </row>
    <row r="987" spans="1:5" x14ac:dyDescent="0.25">
      <c r="A987" t="s">
        <v>2179</v>
      </c>
      <c r="B987" t="s">
        <v>2180</v>
      </c>
      <c r="E987" t="b">
        <v>1</v>
      </c>
    </row>
    <row r="988" spans="1:5" x14ac:dyDescent="0.25">
      <c r="A988" t="s">
        <v>2181</v>
      </c>
      <c r="B988" t="s">
        <v>2182</v>
      </c>
      <c r="E988" t="b">
        <v>1</v>
      </c>
    </row>
    <row r="989" spans="1:5" x14ac:dyDescent="0.25">
      <c r="A989" t="s">
        <v>2183</v>
      </c>
      <c r="B989" t="s">
        <v>2184</v>
      </c>
      <c r="E989" t="b">
        <v>1</v>
      </c>
    </row>
    <row r="990" spans="1:5" x14ac:dyDescent="0.25">
      <c r="A990" t="s">
        <v>2185</v>
      </c>
      <c r="B990" t="s">
        <v>2186</v>
      </c>
      <c r="E990" t="b">
        <v>1</v>
      </c>
    </row>
    <row r="991" spans="1:5" x14ac:dyDescent="0.25">
      <c r="A991" t="s">
        <v>2187</v>
      </c>
      <c r="B991" t="s">
        <v>2188</v>
      </c>
      <c r="E991" t="b">
        <v>1</v>
      </c>
    </row>
    <row r="992" spans="1:5" x14ac:dyDescent="0.25">
      <c r="A992" t="s">
        <v>2189</v>
      </c>
      <c r="B992" t="s">
        <v>2190</v>
      </c>
      <c r="E992" t="b">
        <v>1</v>
      </c>
    </row>
    <row r="993" spans="1:5" x14ac:dyDescent="0.25">
      <c r="A993" t="s">
        <v>2191</v>
      </c>
      <c r="B993" t="s">
        <v>2192</v>
      </c>
      <c r="E993" t="b">
        <v>1</v>
      </c>
    </row>
    <row r="994" spans="1:5" x14ac:dyDescent="0.25">
      <c r="A994" t="s">
        <v>2193</v>
      </c>
      <c r="B994" t="s">
        <v>2194</v>
      </c>
      <c r="E994" t="b">
        <v>1</v>
      </c>
    </row>
    <row r="995" spans="1:5" x14ac:dyDescent="0.25">
      <c r="A995" t="s">
        <v>2195</v>
      </c>
      <c r="B995" t="s">
        <v>2196</v>
      </c>
      <c r="E995" t="b">
        <v>1</v>
      </c>
    </row>
    <row r="996" spans="1:5" x14ac:dyDescent="0.25">
      <c r="A996" t="s">
        <v>2197</v>
      </c>
      <c r="B996" t="s">
        <v>2198</v>
      </c>
      <c r="E996" t="b">
        <v>1</v>
      </c>
    </row>
    <row r="997" spans="1:5" x14ac:dyDescent="0.25">
      <c r="A997" t="s">
        <v>2199</v>
      </c>
      <c r="B997" t="s">
        <v>2200</v>
      </c>
      <c r="E997" t="b">
        <v>1</v>
      </c>
    </row>
    <row r="998" spans="1:5" x14ac:dyDescent="0.25">
      <c r="A998" t="s">
        <v>2201</v>
      </c>
      <c r="B998" t="s">
        <v>2202</v>
      </c>
      <c r="E998" t="b">
        <v>1</v>
      </c>
    </row>
    <row r="999" spans="1:5" x14ac:dyDescent="0.25">
      <c r="A999" t="s">
        <v>2203</v>
      </c>
      <c r="B999" t="s">
        <v>2204</v>
      </c>
      <c r="E999" t="b">
        <v>1</v>
      </c>
    </row>
    <row r="1000" spans="1:5" x14ac:dyDescent="0.25">
      <c r="A1000" t="s">
        <v>2205</v>
      </c>
      <c r="B1000" t="s">
        <v>2206</v>
      </c>
      <c r="E1000" t="b">
        <v>1</v>
      </c>
    </row>
    <row r="1001" spans="1:5" x14ac:dyDescent="0.25">
      <c r="A1001" t="s">
        <v>2207</v>
      </c>
      <c r="B1001" t="s">
        <v>2208</v>
      </c>
      <c r="E1001" t="b">
        <v>1</v>
      </c>
    </row>
    <row r="1002" spans="1:5" x14ac:dyDescent="0.25">
      <c r="A1002" t="s">
        <v>2209</v>
      </c>
      <c r="B1002" t="s">
        <v>2210</v>
      </c>
      <c r="E1002" t="b">
        <v>1</v>
      </c>
    </row>
    <row r="1003" spans="1:5" x14ac:dyDescent="0.25">
      <c r="A1003" t="s">
        <v>2211</v>
      </c>
      <c r="B1003" t="s">
        <v>2212</v>
      </c>
      <c r="E1003" t="b">
        <v>1</v>
      </c>
    </row>
    <row r="1004" spans="1:5" x14ac:dyDescent="0.25">
      <c r="A1004" t="s">
        <v>2213</v>
      </c>
      <c r="B1004" t="s">
        <v>2214</v>
      </c>
      <c r="E1004" t="b">
        <v>1</v>
      </c>
    </row>
    <row r="1005" spans="1:5" x14ac:dyDescent="0.25">
      <c r="A1005" t="s">
        <v>2215</v>
      </c>
      <c r="B1005" t="s">
        <v>2216</v>
      </c>
      <c r="E1005" t="b">
        <v>1</v>
      </c>
    </row>
    <row r="1006" spans="1:5" x14ac:dyDescent="0.25">
      <c r="A1006" t="s">
        <v>2217</v>
      </c>
      <c r="B1006" t="s">
        <v>2218</v>
      </c>
      <c r="E1006" t="b">
        <v>1</v>
      </c>
    </row>
    <row r="1007" spans="1:5" x14ac:dyDescent="0.25">
      <c r="A1007" t="s">
        <v>2219</v>
      </c>
      <c r="B1007" t="s">
        <v>2220</v>
      </c>
      <c r="E1007" t="b">
        <v>1</v>
      </c>
    </row>
    <row r="1008" spans="1:5" x14ac:dyDescent="0.25">
      <c r="A1008" t="s">
        <v>2221</v>
      </c>
      <c r="B1008" t="s">
        <v>2222</v>
      </c>
      <c r="E1008" t="b">
        <v>1</v>
      </c>
    </row>
    <row r="1009" spans="1:5" x14ac:dyDescent="0.25">
      <c r="A1009" t="s">
        <v>2223</v>
      </c>
      <c r="B1009" t="s">
        <v>2224</v>
      </c>
      <c r="E1009" t="b">
        <v>1</v>
      </c>
    </row>
    <row r="1010" spans="1:5" x14ac:dyDescent="0.25">
      <c r="A1010" t="s">
        <v>2225</v>
      </c>
      <c r="B1010" t="s">
        <v>2226</v>
      </c>
      <c r="E1010" t="b">
        <v>1</v>
      </c>
    </row>
    <row r="1011" spans="1:5" x14ac:dyDescent="0.25">
      <c r="A1011" t="s">
        <v>2227</v>
      </c>
      <c r="B1011" t="s">
        <v>2228</v>
      </c>
      <c r="E1011" t="b">
        <v>1</v>
      </c>
    </row>
    <row r="1012" spans="1:5" x14ac:dyDescent="0.25">
      <c r="A1012" t="s">
        <v>2229</v>
      </c>
      <c r="B1012" t="s">
        <v>2230</v>
      </c>
      <c r="E1012" t="b">
        <v>1</v>
      </c>
    </row>
    <row r="1013" spans="1:5" x14ac:dyDescent="0.25">
      <c r="A1013" t="s">
        <v>2231</v>
      </c>
      <c r="B1013" t="s">
        <v>2232</v>
      </c>
      <c r="E1013" t="b">
        <v>1</v>
      </c>
    </row>
    <row r="1014" spans="1:5" x14ac:dyDescent="0.25">
      <c r="A1014" t="s">
        <v>2233</v>
      </c>
      <c r="B1014" t="s">
        <v>2234</v>
      </c>
      <c r="E1014" t="b">
        <v>1</v>
      </c>
    </row>
    <row r="1015" spans="1:5" x14ac:dyDescent="0.25">
      <c r="A1015" t="s">
        <v>2235</v>
      </c>
      <c r="B1015" t="s">
        <v>2236</v>
      </c>
      <c r="E1015" t="b">
        <v>1</v>
      </c>
    </row>
    <row r="1016" spans="1:5" x14ac:dyDescent="0.25">
      <c r="A1016" t="s">
        <v>2237</v>
      </c>
      <c r="B1016" t="s">
        <v>2238</v>
      </c>
      <c r="E1016" t="b">
        <v>1</v>
      </c>
    </row>
    <row r="1017" spans="1:5" x14ac:dyDescent="0.25">
      <c r="A1017" t="s">
        <v>2239</v>
      </c>
      <c r="B1017" t="s">
        <v>2240</v>
      </c>
      <c r="E1017" t="b">
        <v>1</v>
      </c>
    </row>
    <row r="1018" spans="1:5" x14ac:dyDescent="0.25">
      <c r="A1018" t="s">
        <v>2241</v>
      </c>
      <c r="B1018" t="s">
        <v>2242</v>
      </c>
      <c r="E1018" t="b">
        <v>1</v>
      </c>
    </row>
    <row r="1019" spans="1:5" x14ac:dyDescent="0.25">
      <c r="A1019" t="s">
        <v>2243</v>
      </c>
      <c r="B1019" t="s">
        <v>2244</v>
      </c>
      <c r="E1019" t="b">
        <v>1</v>
      </c>
    </row>
    <row r="1020" spans="1:5" x14ac:dyDescent="0.25">
      <c r="A1020" t="s">
        <v>2245</v>
      </c>
      <c r="B1020" t="s">
        <v>2246</v>
      </c>
      <c r="E1020" t="b">
        <v>1</v>
      </c>
    </row>
    <row r="1021" spans="1:5" x14ac:dyDescent="0.25">
      <c r="A1021" t="s">
        <v>2247</v>
      </c>
      <c r="B1021" t="s">
        <v>2248</v>
      </c>
      <c r="E1021" t="b">
        <v>1</v>
      </c>
    </row>
    <row r="1022" spans="1:5" x14ac:dyDescent="0.25">
      <c r="A1022" t="s">
        <v>2249</v>
      </c>
      <c r="B1022" t="s">
        <v>2250</v>
      </c>
      <c r="E1022" t="b">
        <v>1</v>
      </c>
    </row>
    <row r="1023" spans="1:5" x14ac:dyDescent="0.25">
      <c r="A1023" t="s">
        <v>2251</v>
      </c>
      <c r="B1023" t="s">
        <v>2252</v>
      </c>
      <c r="E1023" t="b">
        <v>1</v>
      </c>
    </row>
    <row r="1024" spans="1:5" x14ac:dyDescent="0.25">
      <c r="A1024" t="s">
        <v>2253</v>
      </c>
      <c r="B1024" t="s">
        <v>2254</v>
      </c>
      <c r="E1024" t="b">
        <v>1</v>
      </c>
    </row>
    <row r="1025" spans="1:5" x14ac:dyDescent="0.25">
      <c r="A1025" t="s">
        <v>2255</v>
      </c>
      <c r="B1025" t="s">
        <v>2256</v>
      </c>
      <c r="E1025" t="b">
        <v>1</v>
      </c>
    </row>
    <row r="1026" spans="1:5" x14ac:dyDescent="0.25">
      <c r="A1026" t="s">
        <v>2257</v>
      </c>
      <c r="B1026" t="s">
        <v>2258</v>
      </c>
      <c r="E1026" t="b">
        <v>1</v>
      </c>
    </row>
    <row r="1027" spans="1:5" x14ac:dyDescent="0.25">
      <c r="A1027" t="s">
        <v>2259</v>
      </c>
      <c r="B1027" t="s">
        <v>2260</v>
      </c>
      <c r="E1027" t="b">
        <v>1</v>
      </c>
    </row>
    <row r="1028" spans="1:5" x14ac:dyDescent="0.25">
      <c r="A1028" t="s">
        <v>2261</v>
      </c>
      <c r="B1028" t="s">
        <v>2262</v>
      </c>
      <c r="E1028" t="b">
        <v>1</v>
      </c>
    </row>
    <row r="1029" spans="1:5" x14ac:dyDescent="0.25">
      <c r="A1029" t="s">
        <v>2263</v>
      </c>
      <c r="B1029" t="s">
        <v>2264</v>
      </c>
      <c r="E1029" t="b">
        <v>1</v>
      </c>
    </row>
    <row r="1030" spans="1:5" x14ac:dyDescent="0.25">
      <c r="A1030" t="s">
        <v>2265</v>
      </c>
      <c r="B1030" t="s">
        <v>2266</v>
      </c>
      <c r="E1030" t="b">
        <v>1</v>
      </c>
    </row>
    <row r="1031" spans="1:5" x14ac:dyDescent="0.25">
      <c r="A1031" t="s">
        <v>2267</v>
      </c>
      <c r="B1031" t="s">
        <v>2268</v>
      </c>
      <c r="E1031" t="b">
        <v>1</v>
      </c>
    </row>
    <row r="1032" spans="1:5" x14ac:dyDescent="0.25">
      <c r="A1032" t="s">
        <v>2269</v>
      </c>
      <c r="B1032" t="s">
        <v>2270</v>
      </c>
      <c r="E1032" t="b">
        <v>1</v>
      </c>
    </row>
    <row r="1033" spans="1:5" x14ac:dyDescent="0.25">
      <c r="A1033" t="s">
        <v>2271</v>
      </c>
      <c r="B1033" t="s">
        <v>2272</v>
      </c>
      <c r="E1033" t="b">
        <v>1</v>
      </c>
    </row>
    <row r="1034" spans="1:5" x14ac:dyDescent="0.25">
      <c r="A1034" t="s">
        <v>2273</v>
      </c>
      <c r="B1034" t="s">
        <v>2274</v>
      </c>
      <c r="E1034" t="b">
        <v>1</v>
      </c>
    </row>
    <row r="1035" spans="1:5" x14ac:dyDescent="0.25">
      <c r="A1035" t="s">
        <v>2275</v>
      </c>
      <c r="B1035" t="s">
        <v>2276</v>
      </c>
      <c r="E1035" t="b">
        <v>1</v>
      </c>
    </row>
    <row r="1036" spans="1:5" x14ac:dyDescent="0.25">
      <c r="A1036" t="s">
        <v>2277</v>
      </c>
      <c r="B1036" t="s">
        <v>2278</v>
      </c>
      <c r="E1036" t="b">
        <v>1</v>
      </c>
    </row>
    <row r="1037" spans="1:5" x14ac:dyDescent="0.25">
      <c r="A1037" t="s">
        <v>2279</v>
      </c>
      <c r="B1037" t="s">
        <v>2280</v>
      </c>
      <c r="E1037" t="b">
        <v>1</v>
      </c>
    </row>
    <row r="1038" spans="1:5" x14ac:dyDescent="0.25">
      <c r="A1038" t="s">
        <v>2281</v>
      </c>
      <c r="B1038" t="s">
        <v>2282</v>
      </c>
      <c r="E1038" t="b">
        <v>1</v>
      </c>
    </row>
    <row r="1039" spans="1:5" x14ac:dyDescent="0.25">
      <c r="A1039" t="s">
        <v>2283</v>
      </c>
      <c r="B1039" t="s">
        <v>2284</v>
      </c>
      <c r="E1039" t="b">
        <v>1</v>
      </c>
    </row>
    <row r="1040" spans="1:5" x14ac:dyDescent="0.25">
      <c r="A1040" t="s">
        <v>2285</v>
      </c>
      <c r="B1040" t="s">
        <v>2286</v>
      </c>
      <c r="E1040" t="b">
        <v>1</v>
      </c>
    </row>
    <row r="1041" spans="1:5" x14ac:dyDescent="0.25">
      <c r="A1041" t="s">
        <v>2287</v>
      </c>
      <c r="B1041" t="s">
        <v>2288</v>
      </c>
      <c r="E1041" t="b">
        <v>1</v>
      </c>
    </row>
    <row r="1042" spans="1:5" x14ac:dyDescent="0.25">
      <c r="A1042" t="s">
        <v>2289</v>
      </c>
      <c r="B1042" t="s">
        <v>2290</v>
      </c>
      <c r="E1042" t="b">
        <v>1</v>
      </c>
    </row>
    <row r="1043" spans="1:5" x14ac:dyDescent="0.25">
      <c r="A1043" t="s">
        <v>2291</v>
      </c>
      <c r="B1043" t="s">
        <v>2292</v>
      </c>
      <c r="E1043" t="b">
        <v>1</v>
      </c>
    </row>
    <row r="1044" spans="1:5" x14ac:dyDescent="0.25">
      <c r="A1044" t="s">
        <v>2293</v>
      </c>
      <c r="B1044" t="s">
        <v>2294</v>
      </c>
      <c r="E1044" t="b">
        <v>1</v>
      </c>
    </row>
    <row r="1045" spans="1:5" x14ac:dyDescent="0.25">
      <c r="A1045" t="s">
        <v>2295</v>
      </c>
      <c r="B1045" t="s">
        <v>2296</v>
      </c>
      <c r="E1045" t="b">
        <v>1</v>
      </c>
    </row>
    <row r="1046" spans="1:5" x14ac:dyDescent="0.25">
      <c r="A1046" t="s">
        <v>2297</v>
      </c>
      <c r="B1046" t="s">
        <v>2298</v>
      </c>
      <c r="E1046" t="b">
        <v>1</v>
      </c>
    </row>
    <row r="1047" spans="1:5" x14ac:dyDescent="0.25">
      <c r="A1047" t="s">
        <v>2299</v>
      </c>
      <c r="B1047" t="s">
        <v>2300</v>
      </c>
      <c r="E1047" t="b">
        <v>1</v>
      </c>
    </row>
    <row r="1048" spans="1:5" x14ac:dyDescent="0.25">
      <c r="A1048" t="s">
        <v>2301</v>
      </c>
      <c r="B1048" t="s">
        <v>2302</v>
      </c>
      <c r="E1048" t="b">
        <v>1</v>
      </c>
    </row>
    <row r="1049" spans="1:5" x14ac:dyDescent="0.25">
      <c r="A1049" t="s">
        <v>2303</v>
      </c>
      <c r="B1049" t="s">
        <v>2304</v>
      </c>
      <c r="E1049" t="b">
        <v>1</v>
      </c>
    </row>
    <row r="1050" spans="1:5" x14ac:dyDescent="0.25">
      <c r="A1050" t="s">
        <v>2305</v>
      </c>
      <c r="B1050" t="s">
        <v>2306</v>
      </c>
      <c r="E1050" t="b">
        <v>1</v>
      </c>
    </row>
    <row r="1051" spans="1:5" x14ac:dyDescent="0.25">
      <c r="A1051" t="s">
        <v>2307</v>
      </c>
      <c r="B1051" t="s">
        <v>2308</v>
      </c>
      <c r="E1051" t="b">
        <v>1</v>
      </c>
    </row>
    <row r="1052" spans="1:5" x14ac:dyDescent="0.25">
      <c r="A1052" t="s">
        <v>2309</v>
      </c>
      <c r="B1052" t="s">
        <v>2310</v>
      </c>
      <c r="E1052" t="b">
        <v>1</v>
      </c>
    </row>
    <row r="1053" spans="1:5" x14ac:dyDescent="0.25">
      <c r="A1053" t="s">
        <v>2311</v>
      </c>
      <c r="B1053" t="s">
        <v>2312</v>
      </c>
      <c r="E1053" t="b">
        <v>1</v>
      </c>
    </row>
    <row r="1054" spans="1:5" x14ac:dyDescent="0.25">
      <c r="A1054" t="s">
        <v>2313</v>
      </c>
      <c r="B1054" t="s">
        <v>2314</v>
      </c>
      <c r="E1054" t="b">
        <v>1</v>
      </c>
    </row>
    <row r="1055" spans="1:5" x14ac:dyDescent="0.25">
      <c r="A1055" t="s">
        <v>2315</v>
      </c>
      <c r="B1055" t="s">
        <v>2316</v>
      </c>
      <c r="E1055" t="b">
        <v>1</v>
      </c>
    </row>
    <row r="1056" spans="1:5" x14ac:dyDescent="0.25">
      <c r="A1056" t="s">
        <v>2317</v>
      </c>
      <c r="B1056" t="s">
        <v>2318</v>
      </c>
      <c r="E1056" t="b">
        <v>1</v>
      </c>
    </row>
    <row r="1057" spans="1:5" x14ac:dyDescent="0.25">
      <c r="A1057" t="s">
        <v>2319</v>
      </c>
      <c r="B1057" t="s">
        <v>2320</v>
      </c>
      <c r="E1057" t="b">
        <v>1</v>
      </c>
    </row>
    <row r="1058" spans="1:5" x14ac:dyDescent="0.25">
      <c r="A1058" t="s">
        <v>2321</v>
      </c>
      <c r="B1058" t="s">
        <v>2322</v>
      </c>
      <c r="E1058" t="b">
        <v>1</v>
      </c>
    </row>
    <row r="1059" spans="1:5" x14ac:dyDescent="0.25">
      <c r="A1059" t="s">
        <v>2323</v>
      </c>
      <c r="B1059" t="s">
        <v>2324</v>
      </c>
      <c r="E1059" t="b">
        <v>1</v>
      </c>
    </row>
    <row r="1060" spans="1:5" x14ac:dyDescent="0.25">
      <c r="A1060" t="s">
        <v>2325</v>
      </c>
      <c r="B1060" t="s">
        <v>2326</v>
      </c>
      <c r="E1060" t="b">
        <v>1</v>
      </c>
    </row>
    <row r="1061" spans="1:5" x14ac:dyDescent="0.25">
      <c r="A1061" t="s">
        <v>2327</v>
      </c>
      <c r="B1061" t="s">
        <v>2328</v>
      </c>
      <c r="E1061" t="b">
        <v>1</v>
      </c>
    </row>
    <row r="1062" spans="1:5" x14ac:dyDescent="0.25">
      <c r="A1062" t="s">
        <v>2329</v>
      </c>
      <c r="B1062" t="s">
        <v>2330</v>
      </c>
      <c r="E1062" t="b">
        <v>1</v>
      </c>
    </row>
    <row r="1063" spans="1:5" x14ac:dyDescent="0.25">
      <c r="A1063" t="s">
        <v>2331</v>
      </c>
      <c r="B1063" t="s">
        <v>2332</v>
      </c>
      <c r="E1063" t="b">
        <v>1</v>
      </c>
    </row>
    <row r="1064" spans="1:5" x14ac:dyDescent="0.25">
      <c r="A1064" t="s">
        <v>2333</v>
      </c>
      <c r="B1064" t="s">
        <v>2334</v>
      </c>
      <c r="E1064" t="b">
        <v>1</v>
      </c>
    </row>
    <row r="1065" spans="1:5" x14ac:dyDescent="0.25">
      <c r="A1065" t="s">
        <v>2335</v>
      </c>
      <c r="B1065" t="s">
        <v>2336</v>
      </c>
      <c r="E1065" t="b">
        <v>1</v>
      </c>
    </row>
    <row r="1066" spans="1:5" x14ac:dyDescent="0.25">
      <c r="A1066" t="s">
        <v>2337</v>
      </c>
      <c r="B1066" t="s">
        <v>2338</v>
      </c>
      <c r="E1066" t="b">
        <v>1</v>
      </c>
    </row>
    <row r="1067" spans="1:5" x14ac:dyDescent="0.25">
      <c r="A1067" t="s">
        <v>2339</v>
      </c>
      <c r="B1067" t="s">
        <v>2340</v>
      </c>
      <c r="E1067" t="b">
        <v>1</v>
      </c>
    </row>
    <row r="1068" spans="1:5" x14ac:dyDescent="0.25">
      <c r="A1068" t="s">
        <v>2341</v>
      </c>
      <c r="B1068" t="s">
        <v>2342</v>
      </c>
      <c r="E1068" t="b">
        <v>1</v>
      </c>
    </row>
    <row r="1069" spans="1:5" x14ac:dyDescent="0.25">
      <c r="A1069" t="s">
        <v>2343</v>
      </c>
      <c r="B1069" t="s">
        <v>2344</v>
      </c>
      <c r="E1069" t="b">
        <v>1</v>
      </c>
    </row>
    <row r="1070" spans="1:5" x14ac:dyDescent="0.25">
      <c r="A1070" t="s">
        <v>2345</v>
      </c>
      <c r="B1070" t="s">
        <v>2346</v>
      </c>
      <c r="E1070" t="b">
        <v>1</v>
      </c>
    </row>
    <row r="1071" spans="1:5" x14ac:dyDescent="0.25">
      <c r="A1071" t="s">
        <v>2347</v>
      </c>
      <c r="B1071" t="s">
        <v>2348</v>
      </c>
      <c r="E1071" t="b">
        <v>1</v>
      </c>
    </row>
    <row r="1072" spans="1:5" x14ac:dyDescent="0.25">
      <c r="A1072" t="s">
        <v>2349</v>
      </c>
      <c r="B1072" t="s">
        <v>2350</v>
      </c>
      <c r="E1072" t="b">
        <v>1</v>
      </c>
    </row>
    <row r="1073" spans="1:5" x14ac:dyDescent="0.25">
      <c r="A1073" t="s">
        <v>2351</v>
      </c>
      <c r="B1073" t="s">
        <v>2352</v>
      </c>
      <c r="E1073" t="b">
        <v>1</v>
      </c>
    </row>
    <row r="1074" spans="1:5" x14ac:dyDescent="0.25">
      <c r="A1074" t="s">
        <v>2353</v>
      </c>
      <c r="B1074" t="s">
        <v>2354</v>
      </c>
      <c r="E1074" t="b">
        <v>1</v>
      </c>
    </row>
    <row r="1075" spans="1:5" x14ac:dyDescent="0.25">
      <c r="A1075" t="s">
        <v>2355</v>
      </c>
      <c r="B1075" t="s">
        <v>2356</v>
      </c>
      <c r="E1075" t="b">
        <v>1</v>
      </c>
    </row>
    <row r="1076" spans="1:5" x14ac:dyDescent="0.25">
      <c r="A1076" t="s">
        <v>2357</v>
      </c>
      <c r="B1076" t="s">
        <v>2358</v>
      </c>
      <c r="E1076" t="b">
        <v>1</v>
      </c>
    </row>
    <row r="1077" spans="1:5" x14ac:dyDescent="0.25">
      <c r="A1077" t="s">
        <v>2359</v>
      </c>
      <c r="B1077" t="s">
        <v>2360</v>
      </c>
      <c r="E1077" t="b">
        <v>1</v>
      </c>
    </row>
    <row r="1078" spans="1:5" x14ac:dyDescent="0.25">
      <c r="A1078" t="s">
        <v>2361</v>
      </c>
      <c r="B1078" t="s">
        <v>2362</v>
      </c>
      <c r="E1078" t="b">
        <v>1</v>
      </c>
    </row>
    <row r="1079" spans="1:5" x14ac:dyDescent="0.25">
      <c r="A1079" t="s">
        <v>2363</v>
      </c>
      <c r="B1079" t="s">
        <v>2364</v>
      </c>
      <c r="E1079" t="b">
        <v>1</v>
      </c>
    </row>
    <row r="1080" spans="1:5" x14ac:dyDescent="0.25">
      <c r="A1080" t="s">
        <v>2365</v>
      </c>
      <c r="B1080" t="s">
        <v>2366</v>
      </c>
      <c r="E1080" t="b">
        <v>1</v>
      </c>
    </row>
    <row r="1081" spans="1:5" x14ac:dyDescent="0.25">
      <c r="A1081" t="s">
        <v>2367</v>
      </c>
      <c r="B1081" t="s">
        <v>2368</v>
      </c>
      <c r="E1081" t="b">
        <v>1</v>
      </c>
    </row>
    <row r="1082" spans="1:5" x14ac:dyDescent="0.25">
      <c r="A1082" t="s">
        <v>2369</v>
      </c>
      <c r="B1082" t="s">
        <v>2370</v>
      </c>
      <c r="E1082" t="b">
        <v>1</v>
      </c>
    </row>
    <row r="1083" spans="1:5" x14ac:dyDescent="0.25">
      <c r="A1083" t="s">
        <v>2371</v>
      </c>
      <c r="B1083" t="s">
        <v>2372</v>
      </c>
      <c r="E1083" t="b">
        <v>1</v>
      </c>
    </row>
    <row r="1084" spans="1:5" x14ac:dyDescent="0.25">
      <c r="A1084" t="s">
        <v>2373</v>
      </c>
      <c r="B1084" t="s">
        <v>2374</v>
      </c>
      <c r="E1084" t="b">
        <v>1</v>
      </c>
    </row>
    <row r="1085" spans="1:5" x14ac:dyDescent="0.25">
      <c r="A1085" t="s">
        <v>2375</v>
      </c>
      <c r="B1085" t="s">
        <v>2376</v>
      </c>
      <c r="E1085" t="b">
        <v>1</v>
      </c>
    </row>
    <row r="1086" spans="1:5" x14ac:dyDescent="0.25">
      <c r="A1086" t="s">
        <v>2377</v>
      </c>
      <c r="B1086" t="s">
        <v>2378</v>
      </c>
      <c r="E1086" t="b">
        <v>1</v>
      </c>
    </row>
    <row r="1087" spans="1:5" x14ac:dyDescent="0.25">
      <c r="A1087" t="s">
        <v>2379</v>
      </c>
      <c r="B1087" t="s">
        <v>2380</v>
      </c>
      <c r="E1087" t="b">
        <v>1</v>
      </c>
    </row>
    <row r="1088" spans="1:5" x14ac:dyDescent="0.25">
      <c r="A1088" t="s">
        <v>2381</v>
      </c>
      <c r="B1088" t="s">
        <v>2382</v>
      </c>
      <c r="E1088" t="b">
        <v>1</v>
      </c>
    </row>
    <row r="1089" spans="1:5" x14ac:dyDescent="0.25">
      <c r="A1089" t="s">
        <v>2383</v>
      </c>
      <c r="B1089" t="s">
        <v>2384</v>
      </c>
      <c r="E1089" t="b">
        <v>1</v>
      </c>
    </row>
    <row r="1090" spans="1:5" x14ac:dyDescent="0.25">
      <c r="A1090" t="s">
        <v>2385</v>
      </c>
      <c r="B1090" t="s">
        <v>2386</v>
      </c>
      <c r="E1090" t="b">
        <v>1</v>
      </c>
    </row>
    <row r="1091" spans="1:5" x14ac:dyDescent="0.25">
      <c r="A1091" t="s">
        <v>2387</v>
      </c>
      <c r="B1091" t="s">
        <v>2388</v>
      </c>
      <c r="E1091" t="b">
        <v>1</v>
      </c>
    </row>
    <row r="1092" spans="1:5" x14ac:dyDescent="0.25">
      <c r="A1092" t="s">
        <v>2389</v>
      </c>
      <c r="B1092" t="s">
        <v>2390</v>
      </c>
      <c r="E1092" t="b">
        <v>1</v>
      </c>
    </row>
    <row r="1093" spans="1:5" x14ac:dyDescent="0.25">
      <c r="A1093" t="s">
        <v>2391</v>
      </c>
      <c r="B1093" t="s">
        <v>2392</v>
      </c>
      <c r="E1093" t="b">
        <v>1</v>
      </c>
    </row>
    <row r="1094" spans="1:5" x14ac:dyDescent="0.25">
      <c r="A1094" t="s">
        <v>2393</v>
      </c>
      <c r="B1094" t="s">
        <v>2394</v>
      </c>
      <c r="E1094" t="b">
        <v>1</v>
      </c>
    </row>
    <row r="1095" spans="1:5" x14ac:dyDescent="0.25">
      <c r="A1095" t="s">
        <v>2395</v>
      </c>
      <c r="B1095" t="s">
        <v>2396</v>
      </c>
      <c r="E1095" t="b">
        <v>1</v>
      </c>
    </row>
    <row r="1096" spans="1:5" x14ac:dyDescent="0.25">
      <c r="A1096" t="s">
        <v>2397</v>
      </c>
      <c r="B1096" t="s">
        <v>2398</v>
      </c>
      <c r="E1096" t="b">
        <v>1</v>
      </c>
    </row>
    <row r="1097" spans="1:5" x14ac:dyDescent="0.25">
      <c r="A1097" t="s">
        <v>2399</v>
      </c>
      <c r="B1097" t="s">
        <v>2400</v>
      </c>
      <c r="E1097" t="b">
        <v>1</v>
      </c>
    </row>
    <row r="1098" spans="1:5" x14ac:dyDescent="0.25">
      <c r="A1098" t="s">
        <v>2401</v>
      </c>
      <c r="B1098" t="s">
        <v>2402</v>
      </c>
      <c r="E1098" t="b">
        <v>1</v>
      </c>
    </row>
    <row r="1099" spans="1:5" x14ac:dyDescent="0.25">
      <c r="A1099" t="s">
        <v>2403</v>
      </c>
      <c r="B1099" t="s">
        <v>2404</v>
      </c>
      <c r="E1099" t="b">
        <v>1</v>
      </c>
    </row>
    <row r="1100" spans="1:5" x14ac:dyDescent="0.25">
      <c r="A1100" t="s">
        <v>2405</v>
      </c>
      <c r="B1100" t="s">
        <v>2406</v>
      </c>
      <c r="E1100" t="b">
        <v>1</v>
      </c>
    </row>
    <row r="1101" spans="1:5" x14ac:dyDescent="0.25">
      <c r="A1101" t="s">
        <v>2407</v>
      </c>
      <c r="B1101" t="s">
        <v>2408</v>
      </c>
      <c r="E1101" t="b">
        <v>1</v>
      </c>
    </row>
    <row r="1102" spans="1:5" x14ac:dyDescent="0.25">
      <c r="A1102" t="s">
        <v>2409</v>
      </c>
      <c r="B1102" t="s">
        <v>2410</v>
      </c>
      <c r="E1102" t="b">
        <v>1</v>
      </c>
    </row>
    <row r="1103" spans="1:5" x14ac:dyDescent="0.25">
      <c r="A1103" t="s">
        <v>2411</v>
      </c>
      <c r="B1103" t="s">
        <v>2412</v>
      </c>
      <c r="E1103" t="b">
        <v>1</v>
      </c>
    </row>
    <row r="1104" spans="1:5" x14ac:dyDescent="0.25">
      <c r="A1104" t="s">
        <v>2413</v>
      </c>
      <c r="B1104" t="s">
        <v>2414</v>
      </c>
      <c r="E1104" t="b">
        <v>1</v>
      </c>
    </row>
    <row r="1105" spans="1:5" x14ac:dyDescent="0.25">
      <c r="A1105" t="s">
        <v>2415</v>
      </c>
      <c r="B1105" t="s">
        <v>2416</v>
      </c>
      <c r="E1105" t="b">
        <v>1</v>
      </c>
    </row>
    <row r="1106" spans="1:5" x14ac:dyDescent="0.25">
      <c r="A1106" t="s">
        <v>2417</v>
      </c>
      <c r="B1106" t="s">
        <v>2418</v>
      </c>
      <c r="E1106" t="b">
        <v>1</v>
      </c>
    </row>
    <row r="1107" spans="1:5" x14ac:dyDescent="0.25">
      <c r="A1107" t="s">
        <v>2419</v>
      </c>
      <c r="B1107" t="s">
        <v>2420</v>
      </c>
      <c r="E1107" t="b">
        <v>1</v>
      </c>
    </row>
    <row r="1108" spans="1:5" x14ac:dyDescent="0.25">
      <c r="A1108" t="s">
        <v>2421</v>
      </c>
      <c r="B1108" t="s">
        <v>2422</v>
      </c>
      <c r="E1108" t="b">
        <v>1</v>
      </c>
    </row>
    <row r="1109" spans="1:5" x14ac:dyDescent="0.25">
      <c r="A1109" t="s">
        <v>2423</v>
      </c>
      <c r="B1109" t="s">
        <v>2424</v>
      </c>
      <c r="E1109" t="b">
        <v>1</v>
      </c>
    </row>
    <row r="1110" spans="1:5" x14ac:dyDescent="0.25">
      <c r="A1110" t="s">
        <v>2425</v>
      </c>
      <c r="B1110" t="s">
        <v>2426</v>
      </c>
      <c r="E1110" t="b">
        <v>1</v>
      </c>
    </row>
    <row r="1111" spans="1:5" x14ac:dyDescent="0.25">
      <c r="A1111" t="s">
        <v>2427</v>
      </c>
      <c r="B1111" t="s">
        <v>2428</v>
      </c>
      <c r="E1111" t="b">
        <v>1</v>
      </c>
    </row>
    <row r="1112" spans="1:5" x14ac:dyDescent="0.25">
      <c r="A1112" t="s">
        <v>2429</v>
      </c>
      <c r="B1112" t="s">
        <v>2430</v>
      </c>
      <c r="E1112" t="b">
        <v>1</v>
      </c>
    </row>
    <row r="1113" spans="1:5" x14ac:dyDescent="0.25">
      <c r="A1113" t="s">
        <v>2431</v>
      </c>
      <c r="B1113" t="s">
        <v>2432</v>
      </c>
      <c r="E1113" t="b">
        <v>1</v>
      </c>
    </row>
    <row r="1114" spans="1:5" x14ac:dyDescent="0.25">
      <c r="A1114" t="s">
        <v>2433</v>
      </c>
      <c r="B1114" t="s">
        <v>2434</v>
      </c>
      <c r="E1114" t="b">
        <v>1</v>
      </c>
    </row>
    <row r="1115" spans="1:5" x14ac:dyDescent="0.25">
      <c r="A1115" t="s">
        <v>2435</v>
      </c>
      <c r="B1115" t="s">
        <v>2436</v>
      </c>
      <c r="E1115" t="b">
        <v>1</v>
      </c>
    </row>
    <row r="1116" spans="1:5" x14ac:dyDescent="0.25">
      <c r="A1116" t="s">
        <v>2437</v>
      </c>
      <c r="B1116" t="s">
        <v>2438</v>
      </c>
      <c r="E1116" t="b">
        <v>1</v>
      </c>
    </row>
    <row r="1117" spans="1:5" x14ac:dyDescent="0.25">
      <c r="A1117" t="s">
        <v>2439</v>
      </c>
      <c r="B1117" t="s">
        <v>2440</v>
      </c>
      <c r="E1117" t="b">
        <v>1</v>
      </c>
    </row>
    <row r="1118" spans="1:5" x14ac:dyDescent="0.25">
      <c r="A1118" t="s">
        <v>2441</v>
      </c>
      <c r="B1118" t="s">
        <v>2442</v>
      </c>
      <c r="E1118" t="b">
        <v>1</v>
      </c>
    </row>
    <row r="1119" spans="1:5" x14ac:dyDescent="0.25">
      <c r="A1119" t="s">
        <v>2443</v>
      </c>
      <c r="B1119" t="s">
        <v>2444</v>
      </c>
      <c r="E1119" t="b">
        <v>1</v>
      </c>
    </row>
    <row r="1120" spans="1:5" x14ac:dyDescent="0.25">
      <c r="A1120" t="s">
        <v>2445</v>
      </c>
      <c r="B1120" t="s">
        <v>2446</v>
      </c>
      <c r="E1120" t="b">
        <v>1</v>
      </c>
    </row>
    <row r="1121" spans="1:5" x14ac:dyDescent="0.25">
      <c r="A1121" t="s">
        <v>2447</v>
      </c>
      <c r="B1121" t="s">
        <v>2448</v>
      </c>
      <c r="E1121" t="b">
        <v>1</v>
      </c>
    </row>
    <row r="1122" spans="1:5" x14ac:dyDescent="0.25">
      <c r="A1122" t="s">
        <v>2449</v>
      </c>
      <c r="B1122" t="s">
        <v>2450</v>
      </c>
      <c r="E1122" t="b">
        <v>1</v>
      </c>
    </row>
    <row r="1123" spans="1:5" x14ac:dyDescent="0.25">
      <c r="A1123" t="s">
        <v>2451</v>
      </c>
      <c r="B1123" t="s">
        <v>2452</v>
      </c>
      <c r="E1123" t="b">
        <v>1</v>
      </c>
    </row>
    <row r="1124" spans="1:5" x14ac:dyDescent="0.25">
      <c r="A1124" t="s">
        <v>2453</v>
      </c>
      <c r="B1124" t="s">
        <v>2454</v>
      </c>
      <c r="E1124" t="b">
        <v>1</v>
      </c>
    </row>
    <row r="1125" spans="1:5" x14ac:dyDescent="0.25">
      <c r="A1125" t="s">
        <v>2455</v>
      </c>
      <c r="B1125" t="s">
        <v>2456</v>
      </c>
      <c r="E1125" t="b">
        <v>1</v>
      </c>
    </row>
    <row r="1126" spans="1:5" x14ac:dyDescent="0.25">
      <c r="A1126" t="s">
        <v>2457</v>
      </c>
      <c r="B1126" t="s">
        <v>2458</v>
      </c>
      <c r="E1126" t="b">
        <v>1</v>
      </c>
    </row>
    <row r="1127" spans="1:5" x14ac:dyDescent="0.25">
      <c r="A1127" t="s">
        <v>2459</v>
      </c>
      <c r="B1127" t="s">
        <v>2460</v>
      </c>
      <c r="E1127" t="b">
        <v>1</v>
      </c>
    </row>
    <row r="1128" spans="1:5" x14ac:dyDescent="0.25">
      <c r="A1128" t="s">
        <v>2461</v>
      </c>
      <c r="B1128" t="s">
        <v>2462</v>
      </c>
      <c r="E1128" t="b">
        <v>1</v>
      </c>
    </row>
    <row r="1129" spans="1:5" x14ac:dyDescent="0.25">
      <c r="A1129" t="s">
        <v>2463</v>
      </c>
      <c r="B1129" t="s">
        <v>2464</v>
      </c>
      <c r="E1129" t="b">
        <v>1</v>
      </c>
    </row>
    <row r="1130" spans="1:5" x14ac:dyDescent="0.25">
      <c r="A1130" t="s">
        <v>2465</v>
      </c>
      <c r="B1130" t="s">
        <v>2466</v>
      </c>
      <c r="E1130" t="b">
        <v>1</v>
      </c>
    </row>
    <row r="1131" spans="1:5" x14ac:dyDescent="0.25">
      <c r="A1131" t="s">
        <v>2467</v>
      </c>
      <c r="B1131" t="s">
        <v>2468</v>
      </c>
      <c r="E1131" t="b">
        <v>1</v>
      </c>
    </row>
    <row r="1132" spans="1:5" x14ac:dyDescent="0.25">
      <c r="A1132" t="s">
        <v>2469</v>
      </c>
      <c r="B1132" t="s">
        <v>2470</v>
      </c>
      <c r="E1132" t="b">
        <v>1</v>
      </c>
    </row>
    <row r="1133" spans="1:5" x14ac:dyDescent="0.25">
      <c r="A1133" t="s">
        <v>2471</v>
      </c>
      <c r="B1133" t="s">
        <v>2472</v>
      </c>
      <c r="E1133" t="b">
        <v>1</v>
      </c>
    </row>
    <row r="1134" spans="1:5" x14ac:dyDescent="0.25">
      <c r="A1134" t="s">
        <v>2473</v>
      </c>
      <c r="B1134" t="s">
        <v>2474</v>
      </c>
      <c r="E1134" t="b">
        <v>1</v>
      </c>
    </row>
    <row r="1135" spans="1:5" x14ac:dyDescent="0.25">
      <c r="A1135" t="s">
        <v>2475</v>
      </c>
      <c r="B1135" t="s">
        <v>2476</v>
      </c>
      <c r="E1135" t="b">
        <v>1</v>
      </c>
    </row>
    <row r="1136" spans="1:5" x14ac:dyDescent="0.25">
      <c r="A1136" t="s">
        <v>2477</v>
      </c>
      <c r="B1136" t="s">
        <v>2478</v>
      </c>
      <c r="E1136" t="b">
        <v>1</v>
      </c>
    </row>
    <row r="1137" spans="1:5" x14ac:dyDescent="0.25">
      <c r="A1137" t="s">
        <v>2479</v>
      </c>
      <c r="B1137" t="s">
        <v>2480</v>
      </c>
      <c r="E1137" t="b">
        <v>1</v>
      </c>
    </row>
    <row r="1138" spans="1:5" x14ac:dyDescent="0.25">
      <c r="A1138" t="s">
        <v>2481</v>
      </c>
      <c r="B1138" t="s">
        <v>2482</v>
      </c>
      <c r="E1138" t="b">
        <v>1</v>
      </c>
    </row>
    <row r="1139" spans="1:5" x14ac:dyDescent="0.25">
      <c r="A1139" t="s">
        <v>2483</v>
      </c>
      <c r="B1139" t="s">
        <v>2484</v>
      </c>
      <c r="E1139" t="b">
        <v>1</v>
      </c>
    </row>
    <row r="1140" spans="1:5" x14ac:dyDescent="0.25">
      <c r="A1140" t="s">
        <v>2485</v>
      </c>
      <c r="B1140" t="s">
        <v>2486</v>
      </c>
      <c r="E1140" t="b">
        <v>1</v>
      </c>
    </row>
    <row r="1141" spans="1:5" x14ac:dyDescent="0.25">
      <c r="A1141" t="s">
        <v>2487</v>
      </c>
      <c r="B1141" t="s">
        <v>2488</v>
      </c>
      <c r="E1141" t="b">
        <v>1</v>
      </c>
    </row>
    <row r="1142" spans="1:5" x14ac:dyDescent="0.25">
      <c r="A1142" t="s">
        <v>2489</v>
      </c>
      <c r="B1142" t="s">
        <v>2490</v>
      </c>
      <c r="E1142" t="b">
        <v>1</v>
      </c>
    </row>
    <row r="1143" spans="1:5" x14ac:dyDescent="0.25">
      <c r="A1143" t="s">
        <v>2491</v>
      </c>
      <c r="B1143" t="s">
        <v>2492</v>
      </c>
      <c r="E1143" t="b">
        <v>1</v>
      </c>
    </row>
    <row r="1144" spans="1:5" x14ac:dyDescent="0.25">
      <c r="A1144" t="s">
        <v>2493</v>
      </c>
      <c r="B1144" t="s">
        <v>2494</v>
      </c>
      <c r="E1144" t="b">
        <v>1</v>
      </c>
    </row>
    <row r="1145" spans="1:5" x14ac:dyDescent="0.25">
      <c r="A1145" t="s">
        <v>2495</v>
      </c>
      <c r="B1145" t="s">
        <v>2496</v>
      </c>
      <c r="E1145" t="b">
        <v>1</v>
      </c>
    </row>
    <row r="1146" spans="1:5" x14ac:dyDescent="0.25">
      <c r="A1146" t="s">
        <v>2497</v>
      </c>
      <c r="B1146" t="s">
        <v>2498</v>
      </c>
      <c r="E1146" t="b">
        <v>1</v>
      </c>
    </row>
    <row r="1147" spans="1:5" x14ac:dyDescent="0.25">
      <c r="A1147" t="s">
        <v>2499</v>
      </c>
      <c r="B1147" t="s">
        <v>2500</v>
      </c>
      <c r="E1147" t="b">
        <v>1</v>
      </c>
    </row>
    <row r="1148" spans="1:5" x14ac:dyDescent="0.25">
      <c r="A1148" t="s">
        <v>2501</v>
      </c>
      <c r="B1148" t="s">
        <v>2502</v>
      </c>
      <c r="E1148" t="b">
        <v>1</v>
      </c>
    </row>
    <row r="1149" spans="1:5" x14ac:dyDescent="0.25">
      <c r="A1149" t="s">
        <v>2503</v>
      </c>
      <c r="B1149" t="s">
        <v>2504</v>
      </c>
      <c r="E1149" t="b">
        <v>1</v>
      </c>
    </row>
    <row r="1150" spans="1:5" x14ac:dyDescent="0.25">
      <c r="A1150" t="s">
        <v>2505</v>
      </c>
      <c r="B1150" t="s">
        <v>2506</v>
      </c>
      <c r="E1150" t="b">
        <v>1</v>
      </c>
    </row>
    <row r="1151" spans="1:5" x14ac:dyDescent="0.25">
      <c r="A1151" t="s">
        <v>2507</v>
      </c>
      <c r="B1151" t="s">
        <v>2508</v>
      </c>
      <c r="E1151" t="b">
        <v>1</v>
      </c>
    </row>
    <row r="1152" spans="1:5" x14ac:dyDescent="0.25">
      <c r="A1152" t="s">
        <v>2509</v>
      </c>
      <c r="B1152" t="s">
        <v>2510</v>
      </c>
      <c r="E1152" t="b">
        <v>1</v>
      </c>
    </row>
    <row r="1153" spans="1:5" x14ac:dyDescent="0.25">
      <c r="A1153" t="s">
        <v>2511</v>
      </c>
      <c r="B1153" t="s">
        <v>2512</v>
      </c>
      <c r="E1153" t="b">
        <v>1</v>
      </c>
    </row>
    <row r="1154" spans="1:5" x14ac:dyDescent="0.25">
      <c r="A1154" t="s">
        <v>2513</v>
      </c>
      <c r="B1154" t="s">
        <v>2514</v>
      </c>
      <c r="E1154" t="b">
        <v>1</v>
      </c>
    </row>
    <row r="1155" spans="1:5" x14ac:dyDescent="0.25">
      <c r="A1155" t="s">
        <v>2515</v>
      </c>
      <c r="B1155" t="s">
        <v>2516</v>
      </c>
      <c r="E1155" t="b">
        <v>1</v>
      </c>
    </row>
    <row r="1156" spans="1:5" x14ac:dyDescent="0.25">
      <c r="A1156" t="s">
        <v>2517</v>
      </c>
      <c r="B1156" t="s">
        <v>2518</v>
      </c>
      <c r="E1156" t="b">
        <v>1</v>
      </c>
    </row>
    <row r="1157" spans="1:5" x14ac:dyDescent="0.25">
      <c r="A1157" t="s">
        <v>2519</v>
      </c>
      <c r="B1157" t="s">
        <v>2520</v>
      </c>
      <c r="E1157" t="b">
        <v>1</v>
      </c>
    </row>
    <row r="1158" spans="1:5" x14ac:dyDescent="0.25">
      <c r="A1158" t="s">
        <v>2521</v>
      </c>
      <c r="B1158" t="s">
        <v>2522</v>
      </c>
      <c r="E1158" t="b">
        <v>1</v>
      </c>
    </row>
    <row r="1159" spans="1:5" x14ac:dyDescent="0.25">
      <c r="A1159" t="s">
        <v>2523</v>
      </c>
      <c r="B1159" t="s">
        <v>2524</v>
      </c>
      <c r="E1159" t="b">
        <v>1</v>
      </c>
    </row>
    <row r="1160" spans="1:5" x14ac:dyDescent="0.25">
      <c r="A1160" t="s">
        <v>2525</v>
      </c>
      <c r="B1160" t="s">
        <v>2526</v>
      </c>
      <c r="E1160" t="b">
        <v>1</v>
      </c>
    </row>
    <row r="1161" spans="1:5" x14ac:dyDescent="0.25">
      <c r="A1161" t="s">
        <v>2527</v>
      </c>
      <c r="B1161" t="s">
        <v>2528</v>
      </c>
      <c r="E1161" t="b">
        <v>1</v>
      </c>
    </row>
    <row r="1162" spans="1:5" x14ac:dyDescent="0.25">
      <c r="A1162" t="s">
        <v>2529</v>
      </c>
      <c r="B1162" t="s">
        <v>2530</v>
      </c>
      <c r="E1162" t="b">
        <v>1</v>
      </c>
    </row>
    <row r="1163" spans="1:5" x14ac:dyDescent="0.25">
      <c r="A1163" t="s">
        <v>2531</v>
      </c>
      <c r="B1163" t="s">
        <v>2532</v>
      </c>
      <c r="E1163" t="b">
        <v>1</v>
      </c>
    </row>
    <row r="1164" spans="1:5" x14ac:dyDescent="0.25">
      <c r="A1164" t="s">
        <v>2533</v>
      </c>
      <c r="B1164" t="s">
        <v>2534</v>
      </c>
      <c r="E1164" t="b">
        <v>1</v>
      </c>
    </row>
    <row r="1165" spans="1:5" x14ac:dyDescent="0.25">
      <c r="A1165" t="s">
        <v>2535</v>
      </c>
      <c r="B1165" t="s">
        <v>2536</v>
      </c>
      <c r="E1165" t="b">
        <v>1</v>
      </c>
    </row>
    <row r="1166" spans="1:5" x14ac:dyDescent="0.25">
      <c r="A1166" t="s">
        <v>2537</v>
      </c>
      <c r="B1166" t="s">
        <v>2538</v>
      </c>
      <c r="E1166" t="b">
        <v>1</v>
      </c>
    </row>
    <row r="1167" spans="1:5" x14ac:dyDescent="0.25">
      <c r="A1167" t="s">
        <v>2539</v>
      </c>
      <c r="B1167" t="s">
        <v>2540</v>
      </c>
      <c r="E1167" t="b">
        <v>1</v>
      </c>
    </row>
    <row r="1168" spans="1:5" x14ac:dyDescent="0.25">
      <c r="A1168" t="s">
        <v>2541</v>
      </c>
      <c r="B1168" t="s">
        <v>2542</v>
      </c>
      <c r="E1168" t="b">
        <v>1</v>
      </c>
    </row>
    <row r="1169" spans="1:5" x14ac:dyDescent="0.25">
      <c r="A1169" t="s">
        <v>2543</v>
      </c>
      <c r="B1169" t="s">
        <v>2544</v>
      </c>
      <c r="E1169" t="b">
        <v>1</v>
      </c>
    </row>
    <row r="1170" spans="1:5" x14ac:dyDescent="0.25">
      <c r="A1170" t="s">
        <v>2545</v>
      </c>
      <c r="B1170" t="s">
        <v>2546</v>
      </c>
      <c r="E1170" t="b">
        <v>1</v>
      </c>
    </row>
    <row r="1171" spans="1:5" x14ac:dyDescent="0.25">
      <c r="A1171" t="s">
        <v>2547</v>
      </c>
      <c r="B1171" t="s">
        <v>2548</v>
      </c>
      <c r="E1171" t="b">
        <v>1</v>
      </c>
    </row>
    <row r="1172" spans="1:5" x14ac:dyDescent="0.25">
      <c r="A1172" t="s">
        <v>2549</v>
      </c>
      <c r="B1172" t="s">
        <v>2550</v>
      </c>
      <c r="E1172" t="b">
        <v>1</v>
      </c>
    </row>
    <row r="1173" spans="1:5" x14ac:dyDescent="0.25">
      <c r="A1173" t="s">
        <v>2551</v>
      </c>
      <c r="B1173" t="s">
        <v>2552</v>
      </c>
      <c r="E1173" t="b">
        <v>1</v>
      </c>
    </row>
    <row r="1174" spans="1:5" x14ac:dyDescent="0.25">
      <c r="A1174" t="s">
        <v>2553</v>
      </c>
      <c r="B1174" t="s">
        <v>2554</v>
      </c>
      <c r="E1174" t="b">
        <v>1</v>
      </c>
    </row>
    <row r="1175" spans="1:5" x14ac:dyDescent="0.25">
      <c r="A1175" t="s">
        <v>2555</v>
      </c>
      <c r="B1175" t="s">
        <v>2556</v>
      </c>
      <c r="E1175" t="b">
        <v>1</v>
      </c>
    </row>
    <row r="1176" spans="1:5" x14ac:dyDescent="0.25">
      <c r="A1176" t="s">
        <v>2557</v>
      </c>
      <c r="B1176" t="s">
        <v>2558</v>
      </c>
      <c r="E1176" t="b">
        <v>1</v>
      </c>
    </row>
    <row r="1177" spans="1:5" x14ac:dyDescent="0.25">
      <c r="A1177" t="s">
        <v>2559</v>
      </c>
      <c r="B1177" t="s">
        <v>2560</v>
      </c>
      <c r="E1177" t="b">
        <v>1</v>
      </c>
    </row>
    <row r="1178" spans="1:5" x14ac:dyDescent="0.25">
      <c r="A1178" t="s">
        <v>2561</v>
      </c>
      <c r="B1178" t="s">
        <v>2562</v>
      </c>
      <c r="E1178" t="b">
        <v>1</v>
      </c>
    </row>
    <row r="1179" spans="1:5" x14ac:dyDescent="0.25">
      <c r="A1179" t="s">
        <v>2563</v>
      </c>
      <c r="B1179" t="s">
        <v>2564</v>
      </c>
      <c r="E1179" t="b">
        <v>1</v>
      </c>
    </row>
    <row r="1180" spans="1:5" x14ac:dyDescent="0.25">
      <c r="A1180" t="s">
        <v>2565</v>
      </c>
      <c r="B1180" t="s">
        <v>2566</v>
      </c>
      <c r="E1180" t="b">
        <v>1</v>
      </c>
    </row>
    <row r="1181" spans="1:5" x14ac:dyDescent="0.25">
      <c r="A1181" t="s">
        <v>2567</v>
      </c>
      <c r="B1181" t="s">
        <v>2568</v>
      </c>
      <c r="E1181" t="b">
        <v>1</v>
      </c>
    </row>
    <row r="1182" spans="1:5" x14ac:dyDescent="0.25">
      <c r="A1182" t="s">
        <v>2569</v>
      </c>
      <c r="B1182" t="s">
        <v>2570</v>
      </c>
      <c r="E1182" t="b">
        <v>1</v>
      </c>
    </row>
    <row r="1183" spans="1:5" x14ac:dyDescent="0.25">
      <c r="A1183" t="s">
        <v>2571</v>
      </c>
      <c r="B1183" t="s">
        <v>2572</v>
      </c>
      <c r="E1183" t="b">
        <v>1</v>
      </c>
    </row>
    <row r="1184" spans="1:5" x14ac:dyDescent="0.25">
      <c r="A1184" t="s">
        <v>2573</v>
      </c>
      <c r="B1184" t="s">
        <v>2574</v>
      </c>
      <c r="E1184" t="b">
        <v>1</v>
      </c>
    </row>
    <row r="1185" spans="1:5" x14ac:dyDescent="0.25">
      <c r="A1185" t="s">
        <v>2575</v>
      </c>
      <c r="B1185" t="s">
        <v>2576</v>
      </c>
      <c r="E1185" t="b">
        <v>1</v>
      </c>
    </row>
    <row r="1186" spans="1:5" x14ac:dyDescent="0.25">
      <c r="A1186" t="s">
        <v>2577</v>
      </c>
      <c r="B1186" t="s">
        <v>2578</v>
      </c>
      <c r="E1186" t="b">
        <v>1</v>
      </c>
    </row>
    <row r="1187" spans="1:5" x14ac:dyDescent="0.25">
      <c r="A1187" t="s">
        <v>2579</v>
      </c>
      <c r="B1187" t="s">
        <v>2580</v>
      </c>
      <c r="E1187" t="b">
        <v>1</v>
      </c>
    </row>
    <row r="1188" spans="1:5" x14ac:dyDescent="0.25">
      <c r="A1188" t="s">
        <v>2581</v>
      </c>
      <c r="B1188" t="s">
        <v>2582</v>
      </c>
      <c r="E1188" t="b">
        <v>1</v>
      </c>
    </row>
    <row r="1189" spans="1:5" x14ac:dyDescent="0.25">
      <c r="A1189" t="s">
        <v>2583</v>
      </c>
      <c r="B1189" t="s">
        <v>2584</v>
      </c>
      <c r="E1189" t="b">
        <v>1</v>
      </c>
    </row>
    <row r="1190" spans="1:5" x14ac:dyDescent="0.25">
      <c r="A1190" t="s">
        <v>2585</v>
      </c>
      <c r="B1190" t="s">
        <v>2586</v>
      </c>
      <c r="E1190" t="b">
        <v>1</v>
      </c>
    </row>
    <row r="1191" spans="1:5" x14ac:dyDescent="0.25">
      <c r="A1191" t="s">
        <v>2587</v>
      </c>
      <c r="B1191" t="s">
        <v>2588</v>
      </c>
      <c r="E1191" t="b">
        <v>1</v>
      </c>
    </row>
    <row r="1192" spans="1:5" x14ac:dyDescent="0.25">
      <c r="A1192" t="s">
        <v>2589</v>
      </c>
      <c r="B1192" t="s">
        <v>2590</v>
      </c>
      <c r="E1192" t="b">
        <v>1</v>
      </c>
    </row>
    <row r="1193" spans="1:5" x14ac:dyDescent="0.25">
      <c r="A1193" t="s">
        <v>2591</v>
      </c>
      <c r="B1193" t="s">
        <v>2592</v>
      </c>
      <c r="E1193" t="b">
        <v>1</v>
      </c>
    </row>
    <row r="1194" spans="1:5" x14ac:dyDescent="0.25">
      <c r="A1194" t="s">
        <v>2593</v>
      </c>
      <c r="B1194" t="s">
        <v>2594</v>
      </c>
      <c r="E1194" t="b">
        <v>1</v>
      </c>
    </row>
    <row r="1195" spans="1:5" x14ac:dyDescent="0.25">
      <c r="A1195" t="s">
        <v>2595</v>
      </c>
      <c r="B1195" t="s">
        <v>2596</v>
      </c>
      <c r="E1195" t="b">
        <v>1</v>
      </c>
    </row>
    <row r="1196" spans="1:5" x14ac:dyDescent="0.25">
      <c r="A1196" t="s">
        <v>2597</v>
      </c>
      <c r="B1196" t="s">
        <v>2598</v>
      </c>
      <c r="E1196" t="b">
        <v>1</v>
      </c>
    </row>
    <row r="1197" spans="1:5" x14ac:dyDescent="0.25">
      <c r="A1197" t="s">
        <v>2599</v>
      </c>
      <c r="B1197" t="s">
        <v>2600</v>
      </c>
      <c r="E1197" t="b">
        <v>1</v>
      </c>
    </row>
    <row r="1198" spans="1:5" x14ac:dyDescent="0.25">
      <c r="A1198" t="s">
        <v>2601</v>
      </c>
      <c r="B1198" t="s">
        <v>2602</v>
      </c>
      <c r="E1198" t="b">
        <v>1</v>
      </c>
    </row>
    <row r="1199" spans="1:5" x14ac:dyDescent="0.25">
      <c r="A1199" t="s">
        <v>2603</v>
      </c>
      <c r="B1199" t="s">
        <v>2604</v>
      </c>
      <c r="E1199" t="b">
        <v>1</v>
      </c>
    </row>
    <row r="1200" spans="1:5" x14ac:dyDescent="0.25">
      <c r="A1200" t="s">
        <v>2605</v>
      </c>
      <c r="B1200" t="s">
        <v>2606</v>
      </c>
      <c r="E1200" t="b">
        <v>1</v>
      </c>
    </row>
    <row r="1201" spans="1:5" x14ac:dyDescent="0.25">
      <c r="A1201" t="s">
        <v>2607</v>
      </c>
      <c r="B1201" t="s">
        <v>2608</v>
      </c>
      <c r="E1201" t="b">
        <v>1</v>
      </c>
    </row>
    <row r="1202" spans="1:5" x14ac:dyDescent="0.25">
      <c r="A1202" t="s">
        <v>2609</v>
      </c>
      <c r="B1202" t="s">
        <v>2610</v>
      </c>
      <c r="E1202" t="b">
        <v>1</v>
      </c>
    </row>
    <row r="1203" spans="1:5" x14ac:dyDescent="0.25">
      <c r="A1203" t="s">
        <v>2611</v>
      </c>
      <c r="B1203" t="s">
        <v>2612</v>
      </c>
      <c r="E1203" t="b">
        <v>1</v>
      </c>
    </row>
    <row r="1204" spans="1:5" x14ac:dyDescent="0.25">
      <c r="A1204" t="s">
        <v>2613</v>
      </c>
      <c r="B1204" t="s">
        <v>2614</v>
      </c>
      <c r="E1204" t="b">
        <v>1</v>
      </c>
    </row>
    <row r="1205" spans="1:5" x14ac:dyDescent="0.25">
      <c r="A1205" t="s">
        <v>2615</v>
      </c>
      <c r="B1205" t="s">
        <v>2616</v>
      </c>
      <c r="E1205" t="b">
        <v>1</v>
      </c>
    </row>
    <row r="1206" spans="1:5" x14ac:dyDescent="0.25">
      <c r="A1206" t="s">
        <v>2617</v>
      </c>
      <c r="B1206" t="s">
        <v>2618</v>
      </c>
      <c r="E1206" t="b">
        <v>1</v>
      </c>
    </row>
    <row r="1207" spans="1:5" x14ac:dyDescent="0.25">
      <c r="A1207" t="s">
        <v>2619</v>
      </c>
      <c r="B1207" t="s">
        <v>2620</v>
      </c>
      <c r="E1207" t="b">
        <v>1</v>
      </c>
    </row>
    <row r="1208" spans="1:5" x14ac:dyDescent="0.25">
      <c r="A1208" t="s">
        <v>2621</v>
      </c>
      <c r="B1208" t="s">
        <v>2622</v>
      </c>
      <c r="E1208" t="b">
        <v>1</v>
      </c>
    </row>
    <row r="1209" spans="1:5" x14ac:dyDescent="0.25">
      <c r="A1209" t="s">
        <v>2623</v>
      </c>
      <c r="B1209" t="s">
        <v>2624</v>
      </c>
      <c r="E1209" t="b">
        <v>1</v>
      </c>
    </row>
    <row r="1210" spans="1:5" x14ac:dyDescent="0.25">
      <c r="A1210" t="s">
        <v>2625</v>
      </c>
      <c r="B1210" t="s">
        <v>2626</v>
      </c>
      <c r="E1210" t="b">
        <v>1</v>
      </c>
    </row>
    <row r="1211" spans="1:5" x14ac:dyDescent="0.25">
      <c r="A1211" t="s">
        <v>2627</v>
      </c>
      <c r="B1211" t="s">
        <v>2628</v>
      </c>
      <c r="E1211" t="b">
        <v>1</v>
      </c>
    </row>
    <row r="1212" spans="1:5" x14ac:dyDescent="0.25">
      <c r="A1212" t="s">
        <v>2629</v>
      </c>
      <c r="B1212" t="s">
        <v>2630</v>
      </c>
      <c r="E1212" t="b">
        <v>1</v>
      </c>
    </row>
    <row r="1213" spans="1:5" x14ac:dyDescent="0.25">
      <c r="A1213" t="s">
        <v>2631</v>
      </c>
      <c r="B1213" t="s">
        <v>2632</v>
      </c>
      <c r="E1213" t="b">
        <v>1</v>
      </c>
    </row>
    <row r="1214" spans="1:5" x14ac:dyDescent="0.25">
      <c r="A1214" t="s">
        <v>2633</v>
      </c>
      <c r="B1214" t="s">
        <v>2634</v>
      </c>
      <c r="E1214" t="b">
        <v>1</v>
      </c>
    </row>
    <row r="1215" spans="1:5" x14ac:dyDescent="0.25">
      <c r="A1215" t="s">
        <v>2635</v>
      </c>
      <c r="B1215" t="s">
        <v>2636</v>
      </c>
      <c r="E1215" t="b">
        <v>1</v>
      </c>
    </row>
    <row r="1216" spans="1:5" x14ac:dyDescent="0.25">
      <c r="A1216" t="s">
        <v>2637</v>
      </c>
      <c r="B1216" t="s">
        <v>2638</v>
      </c>
      <c r="E1216" t="b">
        <v>1</v>
      </c>
    </row>
    <row r="1217" spans="1:5" x14ac:dyDescent="0.25">
      <c r="A1217" t="s">
        <v>2639</v>
      </c>
      <c r="B1217" t="s">
        <v>2640</v>
      </c>
      <c r="E1217" t="b">
        <v>1</v>
      </c>
    </row>
    <row r="1218" spans="1:5" x14ac:dyDescent="0.25">
      <c r="A1218" t="s">
        <v>2641</v>
      </c>
      <c r="B1218" t="s">
        <v>2642</v>
      </c>
      <c r="E1218" t="b">
        <v>1</v>
      </c>
    </row>
    <row r="1219" spans="1:5" x14ac:dyDescent="0.25">
      <c r="A1219" t="s">
        <v>2643</v>
      </c>
      <c r="B1219" t="s">
        <v>2644</v>
      </c>
      <c r="E1219" t="b">
        <v>1</v>
      </c>
    </row>
    <row r="1220" spans="1:5" x14ac:dyDescent="0.25">
      <c r="A1220" t="s">
        <v>2645</v>
      </c>
      <c r="B1220" t="s">
        <v>2646</v>
      </c>
      <c r="E1220" t="b">
        <v>1</v>
      </c>
    </row>
    <row r="1221" spans="1:5" x14ac:dyDescent="0.25">
      <c r="A1221" t="s">
        <v>2647</v>
      </c>
      <c r="B1221" t="s">
        <v>2648</v>
      </c>
      <c r="E1221" t="b">
        <v>1</v>
      </c>
    </row>
    <row r="1222" spans="1:5" x14ac:dyDescent="0.25">
      <c r="A1222" t="s">
        <v>2649</v>
      </c>
      <c r="B1222" t="s">
        <v>2650</v>
      </c>
      <c r="E1222" t="b">
        <v>1</v>
      </c>
    </row>
    <row r="1223" spans="1:5" x14ac:dyDescent="0.25">
      <c r="A1223" t="s">
        <v>2651</v>
      </c>
      <c r="B1223" t="s">
        <v>2652</v>
      </c>
      <c r="E1223" t="b">
        <v>1</v>
      </c>
    </row>
    <row r="1224" spans="1:5" x14ac:dyDescent="0.25">
      <c r="A1224" t="s">
        <v>2653</v>
      </c>
      <c r="B1224" t="s">
        <v>2654</v>
      </c>
      <c r="E1224" t="b">
        <v>1</v>
      </c>
    </row>
    <row r="1225" spans="1:5" x14ac:dyDescent="0.25">
      <c r="A1225" t="s">
        <v>2655</v>
      </c>
      <c r="B1225" t="s">
        <v>2656</v>
      </c>
      <c r="E1225" t="b">
        <v>1</v>
      </c>
    </row>
    <row r="1226" spans="1:5" x14ac:dyDescent="0.25">
      <c r="A1226" t="s">
        <v>2657</v>
      </c>
      <c r="B1226" t="s">
        <v>2658</v>
      </c>
      <c r="E1226" t="b">
        <v>1</v>
      </c>
    </row>
    <row r="1227" spans="1:5" x14ac:dyDescent="0.25">
      <c r="A1227" t="s">
        <v>2659</v>
      </c>
      <c r="B1227" t="s">
        <v>2660</v>
      </c>
      <c r="E1227" t="b">
        <v>1</v>
      </c>
    </row>
    <row r="1228" spans="1:5" x14ac:dyDescent="0.25">
      <c r="A1228" t="s">
        <v>2661</v>
      </c>
      <c r="B1228" t="s">
        <v>2662</v>
      </c>
      <c r="E1228" t="b">
        <v>1</v>
      </c>
    </row>
    <row r="1229" spans="1:5" x14ac:dyDescent="0.25">
      <c r="A1229" t="s">
        <v>2663</v>
      </c>
      <c r="B1229" t="s">
        <v>2664</v>
      </c>
      <c r="E1229" t="b">
        <v>1</v>
      </c>
    </row>
    <row r="1230" spans="1:5" x14ac:dyDescent="0.25">
      <c r="A1230" t="s">
        <v>2665</v>
      </c>
      <c r="B1230" t="s">
        <v>2666</v>
      </c>
      <c r="E1230" t="b">
        <v>1</v>
      </c>
    </row>
    <row r="1231" spans="1:5" x14ac:dyDescent="0.25">
      <c r="A1231" t="s">
        <v>2667</v>
      </c>
      <c r="B1231" t="s">
        <v>2668</v>
      </c>
      <c r="E1231" t="b">
        <v>1</v>
      </c>
    </row>
    <row r="1232" spans="1:5" x14ac:dyDescent="0.25">
      <c r="A1232" t="s">
        <v>2669</v>
      </c>
      <c r="B1232" t="s">
        <v>2670</v>
      </c>
      <c r="E1232" t="b">
        <v>1</v>
      </c>
    </row>
    <row r="1233" spans="1:5" x14ac:dyDescent="0.25">
      <c r="A1233" t="s">
        <v>2671</v>
      </c>
      <c r="B1233" t="s">
        <v>2672</v>
      </c>
      <c r="E1233" t="b">
        <v>1</v>
      </c>
    </row>
    <row r="1234" spans="1:5" x14ac:dyDescent="0.25">
      <c r="A1234" t="s">
        <v>2673</v>
      </c>
      <c r="B1234" t="s">
        <v>2674</v>
      </c>
      <c r="E1234" t="b">
        <v>1</v>
      </c>
    </row>
    <row r="1235" spans="1:5" x14ac:dyDescent="0.25">
      <c r="A1235" t="s">
        <v>2675</v>
      </c>
      <c r="B1235" t="s">
        <v>2676</v>
      </c>
      <c r="E1235" t="b">
        <v>1</v>
      </c>
    </row>
    <row r="1236" spans="1:5" x14ac:dyDescent="0.25">
      <c r="A1236" t="s">
        <v>2677</v>
      </c>
      <c r="B1236" t="s">
        <v>2678</v>
      </c>
      <c r="E1236" t="b">
        <v>1</v>
      </c>
    </row>
    <row r="1237" spans="1:5" x14ac:dyDescent="0.25">
      <c r="A1237" t="s">
        <v>2679</v>
      </c>
      <c r="B1237" t="s">
        <v>2680</v>
      </c>
      <c r="E1237" t="b">
        <v>1</v>
      </c>
    </row>
    <row r="1238" spans="1:5" x14ac:dyDescent="0.25">
      <c r="A1238" t="s">
        <v>2681</v>
      </c>
      <c r="B1238" t="s">
        <v>2682</v>
      </c>
      <c r="E1238" t="b">
        <v>1</v>
      </c>
    </row>
    <row r="1239" spans="1:5" x14ac:dyDescent="0.25">
      <c r="A1239" t="s">
        <v>2683</v>
      </c>
      <c r="B1239" t="s">
        <v>2684</v>
      </c>
      <c r="E1239" t="b">
        <v>1</v>
      </c>
    </row>
    <row r="1240" spans="1:5" x14ac:dyDescent="0.25">
      <c r="A1240" t="s">
        <v>2685</v>
      </c>
      <c r="B1240" t="s">
        <v>2686</v>
      </c>
      <c r="E1240" t="b">
        <v>1</v>
      </c>
    </row>
    <row r="1241" spans="1:5" x14ac:dyDescent="0.25">
      <c r="A1241" t="s">
        <v>2687</v>
      </c>
      <c r="B1241" t="s">
        <v>2688</v>
      </c>
      <c r="E1241" t="b">
        <v>1</v>
      </c>
    </row>
    <row r="1242" spans="1:5" x14ac:dyDescent="0.25">
      <c r="A1242" t="s">
        <v>2689</v>
      </c>
      <c r="B1242" t="s">
        <v>2690</v>
      </c>
      <c r="E1242" t="b">
        <v>1</v>
      </c>
    </row>
    <row r="1243" spans="1:5" x14ac:dyDescent="0.25">
      <c r="A1243" t="s">
        <v>2691</v>
      </c>
      <c r="B1243" t="s">
        <v>2692</v>
      </c>
      <c r="E1243" t="b">
        <v>1</v>
      </c>
    </row>
    <row r="1244" spans="1:5" x14ac:dyDescent="0.25">
      <c r="A1244" t="s">
        <v>2693</v>
      </c>
      <c r="B1244" t="s">
        <v>2694</v>
      </c>
      <c r="E1244" t="b">
        <v>1</v>
      </c>
    </row>
    <row r="1245" spans="1:5" x14ac:dyDescent="0.25">
      <c r="A1245" t="s">
        <v>2695</v>
      </c>
      <c r="B1245" t="s">
        <v>2696</v>
      </c>
      <c r="E1245" t="b">
        <v>1</v>
      </c>
    </row>
    <row r="1246" spans="1:5" x14ac:dyDescent="0.25">
      <c r="A1246" t="s">
        <v>2697</v>
      </c>
      <c r="B1246" t="s">
        <v>2698</v>
      </c>
      <c r="E1246" t="b">
        <v>1</v>
      </c>
    </row>
    <row r="1247" spans="1:5" x14ac:dyDescent="0.25">
      <c r="A1247" t="s">
        <v>2699</v>
      </c>
      <c r="B1247" t="s">
        <v>2700</v>
      </c>
      <c r="E1247" t="b">
        <v>1</v>
      </c>
    </row>
    <row r="1248" spans="1:5" x14ac:dyDescent="0.25">
      <c r="A1248" t="s">
        <v>2701</v>
      </c>
      <c r="B1248" t="s">
        <v>2702</v>
      </c>
      <c r="E1248" t="b">
        <v>1</v>
      </c>
    </row>
    <row r="1249" spans="1:5" x14ac:dyDescent="0.25">
      <c r="A1249" t="s">
        <v>2703</v>
      </c>
      <c r="B1249" t="s">
        <v>2704</v>
      </c>
      <c r="E1249" t="b">
        <v>1</v>
      </c>
    </row>
    <row r="1250" spans="1:5" x14ac:dyDescent="0.25">
      <c r="A1250" t="s">
        <v>2705</v>
      </c>
      <c r="B1250" t="s">
        <v>2706</v>
      </c>
      <c r="E1250" t="b">
        <v>1</v>
      </c>
    </row>
    <row r="1251" spans="1:5" x14ac:dyDescent="0.25">
      <c r="A1251" t="s">
        <v>2707</v>
      </c>
      <c r="B1251" t="s">
        <v>2708</v>
      </c>
      <c r="E1251" t="b">
        <v>1</v>
      </c>
    </row>
    <row r="1252" spans="1:5" x14ac:dyDescent="0.25">
      <c r="A1252" t="s">
        <v>2709</v>
      </c>
      <c r="B1252" t="s">
        <v>2710</v>
      </c>
      <c r="E1252" t="b">
        <v>1</v>
      </c>
    </row>
    <row r="1253" spans="1:5" x14ac:dyDescent="0.25">
      <c r="A1253" t="s">
        <v>2711</v>
      </c>
      <c r="B1253" t="s">
        <v>2712</v>
      </c>
      <c r="E1253" t="b">
        <v>1</v>
      </c>
    </row>
    <row r="1254" spans="1:5" x14ac:dyDescent="0.25">
      <c r="A1254" t="s">
        <v>2713</v>
      </c>
      <c r="B1254" t="s">
        <v>2714</v>
      </c>
      <c r="E1254" t="b">
        <v>1</v>
      </c>
    </row>
    <row r="1255" spans="1:5" x14ac:dyDescent="0.25">
      <c r="A1255" t="s">
        <v>2715</v>
      </c>
      <c r="B1255" t="s">
        <v>2716</v>
      </c>
      <c r="E1255" t="b">
        <v>1</v>
      </c>
    </row>
    <row r="1256" spans="1:5" x14ac:dyDescent="0.25">
      <c r="A1256" t="s">
        <v>2717</v>
      </c>
      <c r="B1256" t="s">
        <v>2718</v>
      </c>
      <c r="E1256" t="b">
        <v>1</v>
      </c>
    </row>
    <row r="1257" spans="1:5" x14ac:dyDescent="0.25">
      <c r="A1257" t="s">
        <v>2719</v>
      </c>
      <c r="B1257" t="s">
        <v>2720</v>
      </c>
      <c r="E1257" t="b">
        <v>1</v>
      </c>
    </row>
    <row r="1258" spans="1:5" x14ac:dyDescent="0.25">
      <c r="A1258" t="s">
        <v>2721</v>
      </c>
      <c r="B1258" t="s">
        <v>2722</v>
      </c>
      <c r="E1258" t="b">
        <v>1</v>
      </c>
    </row>
    <row r="1259" spans="1:5" x14ac:dyDescent="0.25">
      <c r="A1259" t="s">
        <v>2723</v>
      </c>
      <c r="B1259" t="s">
        <v>2724</v>
      </c>
      <c r="E1259" t="b">
        <v>1</v>
      </c>
    </row>
    <row r="1260" spans="1:5" x14ac:dyDescent="0.25">
      <c r="A1260" t="s">
        <v>2725</v>
      </c>
      <c r="B1260" t="s">
        <v>2726</v>
      </c>
      <c r="E1260" t="b">
        <v>1</v>
      </c>
    </row>
    <row r="1261" spans="1:5" x14ac:dyDescent="0.25">
      <c r="A1261" t="s">
        <v>2727</v>
      </c>
      <c r="B1261" t="s">
        <v>2728</v>
      </c>
      <c r="E1261" t="b">
        <v>1</v>
      </c>
    </row>
    <row r="1262" spans="1:5" x14ac:dyDescent="0.25">
      <c r="A1262" t="s">
        <v>2729</v>
      </c>
      <c r="B1262" t="s">
        <v>2730</v>
      </c>
      <c r="E1262" t="b">
        <v>1</v>
      </c>
    </row>
    <row r="1263" spans="1:5" x14ac:dyDescent="0.25">
      <c r="A1263" t="s">
        <v>2731</v>
      </c>
      <c r="B1263" t="s">
        <v>2732</v>
      </c>
      <c r="E1263" t="b">
        <v>1</v>
      </c>
    </row>
    <row r="1264" spans="1:5" x14ac:dyDescent="0.25">
      <c r="A1264" t="s">
        <v>2733</v>
      </c>
      <c r="B1264" t="s">
        <v>2734</v>
      </c>
      <c r="E1264" t="b">
        <v>1</v>
      </c>
    </row>
    <row r="1265" spans="1:5" x14ac:dyDescent="0.25">
      <c r="A1265" t="s">
        <v>2735</v>
      </c>
      <c r="B1265" t="s">
        <v>2736</v>
      </c>
      <c r="E1265" t="b">
        <v>1</v>
      </c>
    </row>
    <row r="1266" spans="1:5" x14ac:dyDescent="0.25">
      <c r="A1266" t="s">
        <v>2737</v>
      </c>
      <c r="B1266" t="s">
        <v>2738</v>
      </c>
      <c r="E1266" t="b">
        <v>1</v>
      </c>
    </row>
    <row r="1267" spans="1:5" x14ac:dyDescent="0.25">
      <c r="A1267" t="s">
        <v>2739</v>
      </c>
      <c r="B1267" t="s">
        <v>2740</v>
      </c>
      <c r="E1267" t="b">
        <v>1</v>
      </c>
    </row>
    <row r="1268" spans="1:5" x14ac:dyDescent="0.25">
      <c r="A1268" t="s">
        <v>2741</v>
      </c>
      <c r="B1268" t="s">
        <v>2742</v>
      </c>
      <c r="E1268" t="b">
        <v>1</v>
      </c>
    </row>
    <row r="1269" spans="1:5" x14ac:dyDescent="0.25">
      <c r="A1269" t="s">
        <v>2743</v>
      </c>
      <c r="B1269" t="s">
        <v>2744</v>
      </c>
      <c r="E1269" t="b">
        <v>1</v>
      </c>
    </row>
    <row r="1270" spans="1:5" x14ac:dyDescent="0.25">
      <c r="A1270" t="s">
        <v>2745</v>
      </c>
      <c r="B1270" t="s">
        <v>2746</v>
      </c>
      <c r="E1270" t="b">
        <v>1</v>
      </c>
    </row>
    <row r="1271" spans="1:5" x14ac:dyDescent="0.25">
      <c r="A1271" t="s">
        <v>2747</v>
      </c>
      <c r="B1271" t="s">
        <v>2748</v>
      </c>
      <c r="E1271" t="b">
        <v>1</v>
      </c>
    </row>
    <row r="1272" spans="1:5" x14ac:dyDescent="0.25">
      <c r="A1272" t="s">
        <v>2749</v>
      </c>
      <c r="B1272" t="s">
        <v>2750</v>
      </c>
      <c r="E1272" t="b">
        <v>1</v>
      </c>
    </row>
    <row r="1273" spans="1:5" x14ac:dyDescent="0.25">
      <c r="A1273" t="s">
        <v>2751</v>
      </c>
      <c r="B1273" t="s">
        <v>2752</v>
      </c>
      <c r="E1273" t="b">
        <v>1</v>
      </c>
    </row>
    <row r="1274" spans="1:5" x14ac:dyDescent="0.25">
      <c r="A1274" t="s">
        <v>2753</v>
      </c>
      <c r="B1274" t="s">
        <v>2754</v>
      </c>
      <c r="E1274" t="b">
        <v>1</v>
      </c>
    </row>
    <row r="1275" spans="1:5" x14ac:dyDescent="0.25">
      <c r="A1275" t="s">
        <v>2755</v>
      </c>
      <c r="B1275" t="s">
        <v>2756</v>
      </c>
      <c r="E1275" t="b">
        <v>1</v>
      </c>
    </row>
    <row r="1276" spans="1:5" x14ac:dyDescent="0.25">
      <c r="A1276" t="s">
        <v>2757</v>
      </c>
      <c r="B1276" t="s">
        <v>2758</v>
      </c>
      <c r="E1276" t="b">
        <v>1</v>
      </c>
    </row>
    <row r="1277" spans="1:5" x14ac:dyDescent="0.25">
      <c r="A1277" t="s">
        <v>2759</v>
      </c>
      <c r="B1277" t="s">
        <v>2760</v>
      </c>
      <c r="E1277" t="b">
        <v>1</v>
      </c>
    </row>
    <row r="1278" spans="1:5" x14ac:dyDescent="0.25">
      <c r="A1278" t="s">
        <v>2761</v>
      </c>
      <c r="B1278" t="s">
        <v>2762</v>
      </c>
      <c r="E1278" t="b">
        <v>1</v>
      </c>
    </row>
    <row r="1279" spans="1:5" x14ac:dyDescent="0.25">
      <c r="A1279" t="s">
        <v>2763</v>
      </c>
      <c r="B1279" t="s">
        <v>2764</v>
      </c>
      <c r="E1279" t="b">
        <v>1</v>
      </c>
    </row>
    <row r="1280" spans="1:5" x14ac:dyDescent="0.25">
      <c r="A1280" t="s">
        <v>2765</v>
      </c>
      <c r="B1280" t="s">
        <v>2766</v>
      </c>
      <c r="E1280" t="b">
        <v>1</v>
      </c>
    </row>
    <row r="1281" spans="1:5" x14ac:dyDescent="0.25">
      <c r="A1281" t="s">
        <v>2767</v>
      </c>
      <c r="B1281" t="s">
        <v>2768</v>
      </c>
      <c r="E1281" t="b">
        <v>1</v>
      </c>
    </row>
    <row r="1282" spans="1:5" x14ac:dyDescent="0.25">
      <c r="A1282" t="s">
        <v>2769</v>
      </c>
      <c r="B1282" t="s">
        <v>2770</v>
      </c>
      <c r="E1282" t="b">
        <v>1</v>
      </c>
    </row>
    <row r="1283" spans="1:5" x14ac:dyDescent="0.25">
      <c r="A1283" t="s">
        <v>2771</v>
      </c>
      <c r="B1283" t="s">
        <v>2772</v>
      </c>
      <c r="E1283" t="b">
        <v>1</v>
      </c>
    </row>
    <row r="1284" spans="1:5" x14ac:dyDescent="0.25">
      <c r="A1284" t="s">
        <v>2773</v>
      </c>
      <c r="B1284" t="s">
        <v>2774</v>
      </c>
      <c r="E1284" t="b">
        <v>1</v>
      </c>
    </row>
    <row r="1285" spans="1:5" x14ac:dyDescent="0.25">
      <c r="A1285" t="s">
        <v>2775</v>
      </c>
      <c r="B1285" t="s">
        <v>2776</v>
      </c>
      <c r="E1285" t="b">
        <v>1</v>
      </c>
    </row>
    <row r="1286" spans="1:5" x14ac:dyDescent="0.25">
      <c r="A1286" t="s">
        <v>2777</v>
      </c>
      <c r="B1286" t="s">
        <v>2778</v>
      </c>
      <c r="E1286" t="b">
        <v>1</v>
      </c>
    </row>
    <row r="1287" spans="1:5" x14ac:dyDescent="0.25">
      <c r="A1287" t="s">
        <v>2779</v>
      </c>
      <c r="B1287" t="s">
        <v>2780</v>
      </c>
      <c r="E1287" t="b">
        <v>1</v>
      </c>
    </row>
    <row r="1288" spans="1:5" x14ac:dyDescent="0.25">
      <c r="A1288" t="s">
        <v>2781</v>
      </c>
      <c r="B1288" t="s">
        <v>2782</v>
      </c>
      <c r="E1288" t="b">
        <v>1</v>
      </c>
    </row>
    <row r="1289" spans="1:5" x14ac:dyDescent="0.25">
      <c r="A1289" t="s">
        <v>2783</v>
      </c>
      <c r="B1289" t="s">
        <v>2784</v>
      </c>
      <c r="E1289" t="b">
        <v>1</v>
      </c>
    </row>
    <row r="1290" spans="1:5" x14ac:dyDescent="0.25">
      <c r="A1290" t="s">
        <v>2785</v>
      </c>
      <c r="B1290" t="s">
        <v>2786</v>
      </c>
      <c r="E1290" t="b">
        <v>1</v>
      </c>
    </row>
    <row r="1291" spans="1:5" x14ac:dyDescent="0.25">
      <c r="A1291" t="s">
        <v>2787</v>
      </c>
      <c r="B1291" t="s">
        <v>2788</v>
      </c>
      <c r="E1291" t="b">
        <v>1</v>
      </c>
    </row>
    <row r="1292" spans="1:5" x14ac:dyDescent="0.25">
      <c r="A1292" t="s">
        <v>2789</v>
      </c>
      <c r="B1292" t="s">
        <v>2790</v>
      </c>
      <c r="E1292" t="b">
        <v>1</v>
      </c>
    </row>
    <row r="1293" spans="1:5" x14ac:dyDescent="0.25">
      <c r="A1293" t="s">
        <v>2791</v>
      </c>
      <c r="B1293" t="s">
        <v>2792</v>
      </c>
      <c r="E1293" t="b">
        <v>1</v>
      </c>
    </row>
    <row r="1294" spans="1:5" x14ac:dyDescent="0.25">
      <c r="A1294" t="s">
        <v>2793</v>
      </c>
      <c r="B1294" t="s">
        <v>2794</v>
      </c>
      <c r="E1294" t="b">
        <v>1</v>
      </c>
    </row>
    <row r="1295" spans="1:5" x14ac:dyDescent="0.25">
      <c r="A1295" t="s">
        <v>2795</v>
      </c>
      <c r="B1295" t="s">
        <v>2796</v>
      </c>
      <c r="E1295" t="b">
        <v>1</v>
      </c>
    </row>
    <row r="1296" spans="1:5" x14ac:dyDescent="0.25">
      <c r="A1296" t="s">
        <v>2797</v>
      </c>
      <c r="B1296" t="s">
        <v>2798</v>
      </c>
      <c r="E1296" t="b">
        <v>1</v>
      </c>
    </row>
    <row r="1297" spans="1:5" x14ac:dyDescent="0.25">
      <c r="A1297" t="s">
        <v>2799</v>
      </c>
      <c r="B1297" t="s">
        <v>2800</v>
      </c>
      <c r="E1297" t="b">
        <v>1</v>
      </c>
    </row>
    <row r="1298" spans="1:5" x14ac:dyDescent="0.25">
      <c r="A1298" t="s">
        <v>2801</v>
      </c>
      <c r="B1298" t="s">
        <v>2802</v>
      </c>
      <c r="E1298" t="b">
        <v>1</v>
      </c>
    </row>
    <row r="1299" spans="1:5" x14ac:dyDescent="0.25">
      <c r="A1299" t="s">
        <v>2803</v>
      </c>
      <c r="B1299" t="s">
        <v>2804</v>
      </c>
      <c r="E1299" t="b">
        <v>1</v>
      </c>
    </row>
    <row r="1300" spans="1:5" x14ac:dyDescent="0.25">
      <c r="A1300" t="s">
        <v>2805</v>
      </c>
      <c r="B1300" t="s">
        <v>2806</v>
      </c>
      <c r="E1300" t="b">
        <v>1</v>
      </c>
    </row>
    <row r="1301" spans="1:5" x14ac:dyDescent="0.25">
      <c r="A1301" t="s">
        <v>2807</v>
      </c>
      <c r="B1301" t="s">
        <v>2808</v>
      </c>
      <c r="E1301" t="b">
        <v>1</v>
      </c>
    </row>
    <row r="1302" spans="1:5" x14ac:dyDescent="0.25">
      <c r="A1302" t="s">
        <v>2809</v>
      </c>
      <c r="B1302" t="s">
        <v>2810</v>
      </c>
      <c r="E1302" t="b">
        <v>1</v>
      </c>
    </row>
    <row r="1303" spans="1:5" x14ac:dyDescent="0.25">
      <c r="A1303" t="s">
        <v>2811</v>
      </c>
      <c r="B1303" t="s">
        <v>2812</v>
      </c>
      <c r="E1303" t="b">
        <v>1</v>
      </c>
    </row>
    <row r="1304" spans="1:5" x14ac:dyDescent="0.25">
      <c r="A1304" t="s">
        <v>2813</v>
      </c>
      <c r="B1304" t="s">
        <v>2814</v>
      </c>
      <c r="E1304" t="b">
        <v>1</v>
      </c>
    </row>
    <row r="1305" spans="1:5" x14ac:dyDescent="0.25">
      <c r="A1305" t="s">
        <v>2815</v>
      </c>
      <c r="B1305" t="s">
        <v>2816</v>
      </c>
      <c r="E1305" t="b">
        <v>1</v>
      </c>
    </row>
    <row r="1306" spans="1:5" x14ac:dyDescent="0.25">
      <c r="A1306" t="s">
        <v>2817</v>
      </c>
      <c r="B1306" t="s">
        <v>2818</v>
      </c>
      <c r="E1306" t="b">
        <v>1</v>
      </c>
    </row>
    <row r="1307" spans="1:5" x14ac:dyDescent="0.25">
      <c r="A1307" t="s">
        <v>2819</v>
      </c>
      <c r="B1307" t="s">
        <v>2820</v>
      </c>
      <c r="E1307" t="b">
        <v>1</v>
      </c>
    </row>
    <row r="1308" spans="1:5" x14ac:dyDescent="0.25">
      <c r="A1308" t="s">
        <v>2821</v>
      </c>
      <c r="B1308" t="s">
        <v>2822</v>
      </c>
      <c r="E1308" t="b">
        <v>1</v>
      </c>
    </row>
    <row r="1309" spans="1:5" x14ac:dyDescent="0.25">
      <c r="A1309" t="s">
        <v>2823</v>
      </c>
      <c r="B1309" t="s">
        <v>2824</v>
      </c>
      <c r="E1309" t="b">
        <v>1</v>
      </c>
    </row>
    <row r="1310" spans="1:5" x14ac:dyDescent="0.25">
      <c r="A1310" t="s">
        <v>2825</v>
      </c>
      <c r="B1310" t="s">
        <v>2826</v>
      </c>
      <c r="E1310" t="b">
        <v>1</v>
      </c>
    </row>
    <row r="1311" spans="1:5" x14ac:dyDescent="0.25">
      <c r="A1311" t="s">
        <v>2827</v>
      </c>
      <c r="B1311" t="s">
        <v>2828</v>
      </c>
      <c r="E1311" t="b">
        <v>1</v>
      </c>
    </row>
    <row r="1312" spans="1:5" x14ac:dyDescent="0.25">
      <c r="A1312" t="s">
        <v>2829</v>
      </c>
      <c r="B1312" t="s">
        <v>2830</v>
      </c>
      <c r="E1312" t="b">
        <v>1</v>
      </c>
    </row>
    <row r="1313" spans="1:5" x14ac:dyDescent="0.25">
      <c r="A1313" t="s">
        <v>2831</v>
      </c>
      <c r="B1313" t="s">
        <v>2832</v>
      </c>
      <c r="E1313" t="b">
        <v>1</v>
      </c>
    </row>
    <row r="1314" spans="1:5" x14ac:dyDescent="0.25">
      <c r="A1314" t="s">
        <v>2833</v>
      </c>
      <c r="B1314" t="s">
        <v>2834</v>
      </c>
      <c r="E1314" t="b">
        <v>1</v>
      </c>
    </row>
    <row r="1315" spans="1:5" x14ac:dyDescent="0.25">
      <c r="A1315" t="s">
        <v>2835</v>
      </c>
      <c r="B1315" t="s">
        <v>2836</v>
      </c>
      <c r="E1315" t="b">
        <v>1</v>
      </c>
    </row>
    <row r="1316" spans="1:5" x14ac:dyDescent="0.25">
      <c r="A1316" t="s">
        <v>2837</v>
      </c>
      <c r="B1316" t="s">
        <v>2838</v>
      </c>
      <c r="E1316" t="b">
        <v>1</v>
      </c>
    </row>
    <row r="1317" spans="1:5" x14ac:dyDescent="0.25">
      <c r="A1317" t="s">
        <v>2839</v>
      </c>
      <c r="B1317" t="s">
        <v>2840</v>
      </c>
      <c r="E1317" t="b">
        <v>1</v>
      </c>
    </row>
    <row r="1318" spans="1:5" x14ac:dyDescent="0.25">
      <c r="A1318" t="s">
        <v>2841</v>
      </c>
      <c r="B1318" t="s">
        <v>2842</v>
      </c>
      <c r="E1318" t="b">
        <v>1</v>
      </c>
    </row>
    <row r="1319" spans="1:5" x14ac:dyDescent="0.25">
      <c r="A1319" t="s">
        <v>2843</v>
      </c>
      <c r="B1319" t="s">
        <v>2844</v>
      </c>
      <c r="E1319" t="b">
        <v>1</v>
      </c>
    </row>
    <row r="1320" spans="1:5" x14ac:dyDescent="0.25">
      <c r="A1320" t="s">
        <v>2845</v>
      </c>
      <c r="B1320" t="s">
        <v>2846</v>
      </c>
      <c r="E1320" t="b">
        <v>1</v>
      </c>
    </row>
    <row r="1321" spans="1:5" x14ac:dyDescent="0.25">
      <c r="A1321" t="s">
        <v>2847</v>
      </c>
      <c r="B1321" t="s">
        <v>2848</v>
      </c>
      <c r="E1321" t="b">
        <v>1</v>
      </c>
    </row>
    <row r="1322" spans="1:5" x14ac:dyDescent="0.25">
      <c r="A1322" t="s">
        <v>2849</v>
      </c>
      <c r="B1322" t="s">
        <v>2850</v>
      </c>
      <c r="E1322" t="b">
        <v>1</v>
      </c>
    </row>
    <row r="1323" spans="1:5" x14ac:dyDescent="0.25">
      <c r="A1323" t="s">
        <v>2851</v>
      </c>
      <c r="B1323" t="s">
        <v>2852</v>
      </c>
      <c r="E1323" t="b">
        <v>1</v>
      </c>
    </row>
    <row r="1324" spans="1:5" x14ac:dyDescent="0.25">
      <c r="A1324" t="s">
        <v>2853</v>
      </c>
      <c r="B1324" t="s">
        <v>2854</v>
      </c>
      <c r="E1324" t="b">
        <v>1</v>
      </c>
    </row>
    <row r="1325" spans="1:5" x14ac:dyDescent="0.25">
      <c r="A1325" t="s">
        <v>2855</v>
      </c>
      <c r="B1325" t="s">
        <v>2856</v>
      </c>
      <c r="E1325" t="b">
        <v>1</v>
      </c>
    </row>
    <row r="1326" spans="1:5" x14ac:dyDescent="0.25">
      <c r="A1326" t="s">
        <v>2857</v>
      </c>
      <c r="B1326" t="s">
        <v>2858</v>
      </c>
      <c r="E1326" t="b">
        <v>1</v>
      </c>
    </row>
    <row r="1327" spans="1:5" x14ac:dyDescent="0.25">
      <c r="A1327" t="s">
        <v>2859</v>
      </c>
      <c r="B1327" t="s">
        <v>2860</v>
      </c>
      <c r="E1327" t="b">
        <v>1</v>
      </c>
    </row>
    <row r="1328" spans="1:5" x14ac:dyDescent="0.25">
      <c r="A1328" t="s">
        <v>2861</v>
      </c>
      <c r="B1328" t="s">
        <v>2862</v>
      </c>
      <c r="E1328" t="b">
        <v>1</v>
      </c>
    </row>
    <row r="1329" spans="1:5" x14ac:dyDescent="0.25">
      <c r="A1329" t="s">
        <v>2863</v>
      </c>
      <c r="B1329" t="s">
        <v>2864</v>
      </c>
      <c r="E1329" t="b">
        <v>1</v>
      </c>
    </row>
    <row r="1330" spans="1:5" x14ac:dyDescent="0.25">
      <c r="A1330" t="s">
        <v>2865</v>
      </c>
      <c r="B1330" t="s">
        <v>2866</v>
      </c>
      <c r="E1330" t="b">
        <v>1</v>
      </c>
    </row>
    <row r="1331" spans="1:5" x14ac:dyDescent="0.25">
      <c r="A1331" t="s">
        <v>2867</v>
      </c>
      <c r="B1331" t="s">
        <v>2868</v>
      </c>
      <c r="E1331" t="b">
        <v>1</v>
      </c>
    </row>
    <row r="1332" spans="1:5" x14ac:dyDescent="0.25">
      <c r="A1332" t="s">
        <v>2869</v>
      </c>
      <c r="B1332" t="s">
        <v>2870</v>
      </c>
      <c r="E1332" t="b">
        <v>1</v>
      </c>
    </row>
    <row r="1333" spans="1:5" x14ac:dyDescent="0.25">
      <c r="A1333" t="s">
        <v>2871</v>
      </c>
      <c r="B1333" t="s">
        <v>2872</v>
      </c>
      <c r="E1333" t="b">
        <v>1</v>
      </c>
    </row>
    <row r="1334" spans="1:5" x14ac:dyDescent="0.25">
      <c r="A1334" t="s">
        <v>2873</v>
      </c>
      <c r="B1334" t="s">
        <v>2874</v>
      </c>
      <c r="E1334" t="b">
        <v>1</v>
      </c>
    </row>
    <row r="1335" spans="1:5" x14ac:dyDescent="0.25">
      <c r="A1335" t="s">
        <v>2875</v>
      </c>
      <c r="B1335" t="s">
        <v>2876</v>
      </c>
      <c r="E1335" t="b">
        <v>1</v>
      </c>
    </row>
    <row r="1336" spans="1:5" x14ac:dyDescent="0.25">
      <c r="A1336" t="s">
        <v>2877</v>
      </c>
      <c r="B1336" t="s">
        <v>2878</v>
      </c>
      <c r="E1336" t="b">
        <v>1</v>
      </c>
    </row>
    <row r="1337" spans="1:5" x14ac:dyDescent="0.25">
      <c r="A1337" t="s">
        <v>2879</v>
      </c>
      <c r="B1337" t="s">
        <v>2880</v>
      </c>
      <c r="E1337" t="b">
        <v>1</v>
      </c>
    </row>
    <row r="1338" spans="1:5" x14ac:dyDescent="0.25">
      <c r="A1338" t="s">
        <v>2881</v>
      </c>
      <c r="B1338" t="s">
        <v>2882</v>
      </c>
      <c r="E1338" t="b">
        <v>1</v>
      </c>
    </row>
    <row r="1339" spans="1:5" x14ac:dyDescent="0.25">
      <c r="A1339" t="s">
        <v>2883</v>
      </c>
      <c r="B1339" t="s">
        <v>2884</v>
      </c>
      <c r="E1339" t="b">
        <v>1</v>
      </c>
    </row>
    <row r="1340" spans="1:5" x14ac:dyDescent="0.25">
      <c r="A1340" t="s">
        <v>2885</v>
      </c>
      <c r="B1340" t="s">
        <v>2886</v>
      </c>
      <c r="E1340" t="b">
        <v>1</v>
      </c>
    </row>
    <row r="1341" spans="1:5" x14ac:dyDescent="0.25">
      <c r="A1341" t="s">
        <v>2887</v>
      </c>
      <c r="B1341" t="s">
        <v>2888</v>
      </c>
      <c r="E1341" t="b">
        <v>1</v>
      </c>
    </row>
    <row r="1342" spans="1:5" x14ac:dyDescent="0.25">
      <c r="A1342" t="s">
        <v>2889</v>
      </c>
      <c r="B1342" t="s">
        <v>2890</v>
      </c>
      <c r="E1342" t="b">
        <v>1</v>
      </c>
    </row>
    <row r="1343" spans="1:5" x14ac:dyDescent="0.25">
      <c r="A1343" t="s">
        <v>2891</v>
      </c>
      <c r="B1343" t="s">
        <v>2892</v>
      </c>
      <c r="E1343" t="b">
        <v>1</v>
      </c>
    </row>
    <row r="1344" spans="1:5" x14ac:dyDescent="0.25">
      <c r="A1344" t="s">
        <v>2893</v>
      </c>
      <c r="B1344" t="s">
        <v>2894</v>
      </c>
      <c r="E1344" t="b">
        <v>1</v>
      </c>
    </row>
    <row r="1345" spans="1:5" x14ac:dyDescent="0.25">
      <c r="A1345" t="s">
        <v>2895</v>
      </c>
      <c r="B1345" t="s">
        <v>2896</v>
      </c>
      <c r="E1345" t="b">
        <v>1</v>
      </c>
    </row>
    <row r="1346" spans="1:5" x14ac:dyDescent="0.25">
      <c r="A1346" t="s">
        <v>2897</v>
      </c>
      <c r="B1346" t="s">
        <v>2898</v>
      </c>
      <c r="E1346" t="b">
        <v>1</v>
      </c>
    </row>
    <row r="1347" spans="1:5" x14ac:dyDescent="0.25">
      <c r="A1347" t="s">
        <v>2899</v>
      </c>
      <c r="B1347" t="s">
        <v>2900</v>
      </c>
      <c r="E1347" t="b">
        <v>1</v>
      </c>
    </row>
    <row r="1348" spans="1:5" x14ac:dyDescent="0.25">
      <c r="A1348" t="s">
        <v>2901</v>
      </c>
      <c r="B1348" t="s">
        <v>2902</v>
      </c>
      <c r="E1348" t="b">
        <v>1</v>
      </c>
    </row>
    <row r="1349" spans="1:5" x14ac:dyDescent="0.25">
      <c r="A1349" t="s">
        <v>2903</v>
      </c>
      <c r="B1349" t="s">
        <v>2904</v>
      </c>
      <c r="E1349" t="b">
        <v>1</v>
      </c>
    </row>
    <row r="1350" spans="1:5" x14ac:dyDescent="0.25">
      <c r="A1350" t="s">
        <v>2905</v>
      </c>
      <c r="B1350" t="s">
        <v>2906</v>
      </c>
      <c r="E1350" t="b">
        <v>1</v>
      </c>
    </row>
    <row r="1351" spans="1:5" x14ac:dyDescent="0.25">
      <c r="A1351" t="s">
        <v>2907</v>
      </c>
      <c r="B1351" t="s">
        <v>2908</v>
      </c>
      <c r="E1351" t="b">
        <v>1</v>
      </c>
    </row>
    <row r="1352" spans="1:5" x14ac:dyDescent="0.25">
      <c r="A1352" t="s">
        <v>2909</v>
      </c>
      <c r="B1352" t="s">
        <v>2910</v>
      </c>
      <c r="E1352" t="b">
        <v>1</v>
      </c>
    </row>
    <row r="1353" spans="1:5" x14ac:dyDescent="0.25">
      <c r="A1353" t="s">
        <v>2911</v>
      </c>
      <c r="B1353" t="s">
        <v>2912</v>
      </c>
      <c r="E1353" t="b">
        <v>1</v>
      </c>
    </row>
    <row r="1354" spans="1:5" x14ac:dyDescent="0.25">
      <c r="A1354" t="s">
        <v>2913</v>
      </c>
      <c r="B1354" t="s">
        <v>2914</v>
      </c>
      <c r="E1354" t="b">
        <v>1</v>
      </c>
    </row>
    <row r="1355" spans="1:5" x14ac:dyDescent="0.25">
      <c r="A1355" t="s">
        <v>2915</v>
      </c>
      <c r="B1355" t="s">
        <v>2916</v>
      </c>
      <c r="E1355" t="b">
        <v>1</v>
      </c>
    </row>
    <row r="1356" spans="1:5" x14ac:dyDescent="0.25">
      <c r="A1356" t="s">
        <v>2917</v>
      </c>
      <c r="B1356" t="s">
        <v>2918</v>
      </c>
      <c r="E1356" t="b">
        <v>1</v>
      </c>
    </row>
    <row r="1357" spans="1:5" x14ac:dyDescent="0.25">
      <c r="A1357" t="s">
        <v>2919</v>
      </c>
      <c r="B1357" t="s">
        <v>2920</v>
      </c>
      <c r="E1357" t="b">
        <v>1</v>
      </c>
    </row>
    <row r="1358" spans="1:5" x14ac:dyDescent="0.25">
      <c r="A1358" t="s">
        <v>2921</v>
      </c>
      <c r="B1358" t="s">
        <v>2922</v>
      </c>
      <c r="E1358" t="b">
        <v>1</v>
      </c>
    </row>
    <row r="1359" spans="1:5" x14ac:dyDescent="0.25">
      <c r="A1359" t="s">
        <v>2923</v>
      </c>
      <c r="B1359" t="s">
        <v>2924</v>
      </c>
      <c r="E1359" t="b">
        <v>1</v>
      </c>
    </row>
    <row r="1360" spans="1:5" x14ac:dyDescent="0.25">
      <c r="A1360" t="s">
        <v>2925</v>
      </c>
      <c r="B1360" t="s">
        <v>2926</v>
      </c>
      <c r="E1360" t="b">
        <v>1</v>
      </c>
    </row>
    <row r="1361" spans="1:5" x14ac:dyDescent="0.25">
      <c r="A1361" t="s">
        <v>2927</v>
      </c>
      <c r="B1361" t="s">
        <v>2928</v>
      </c>
      <c r="E1361" t="b">
        <v>1</v>
      </c>
    </row>
    <row r="1362" spans="1:5" x14ac:dyDescent="0.25">
      <c r="A1362" t="s">
        <v>2929</v>
      </c>
      <c r="B1362" t="s">
        <v>2930</v>
      </c>
      <c r="E1362" t="b">
        <v>1</v>
      </c>
    </row>
    <row r="1363" spans="1:5" x14ac:dyDescent="0.25">
      <c r="A1363" t="s">
        <v>2931</v>
      </c>
      <c r="B1363" t="s">
        <v>2932</v>
      </c>
      <c r="E1363" t="b">
        <v>1</v>
      </c>
    </row>
    <row r="1364" spans="1:5" x14ac:dyDescent="0.25">
      <c r="A1364" t="s">
        <v>2933</v>
      </c>
      <c r="B1364" t="s">
        <v>2934</v>
      </c>
      <c r="E1364" t="b">
        <v>1</v>
      </c>
    </row>
    <row r="1365" spans="1:5" x14ac:dyDescent="0.25">
      <c r="A1365" t="s">
        <v>2935</v>
      </c>
      <c r="B1365" t="s">
        <v>2936</v>
      </c>
      <c r="E1365" t="b">
        <v>1</v>
      </c>
    </row>
    <row r="1366" spans="1:5" x14ac:dyDescent="0.25">
      <c r="A1366" t="s">
        <v>2937</v>
      </c>
      <c r="B1366" t="s">
        <v>2938</v>
      </c>
      <c r="E1366" t="b">
        <v>1</v>
      </c>
    </row>
    <row r="1367" spans="1:5" x14ac:dyDescent="0.25">
      <c r="A1367" t="s">
        <v>2939</v>
      </c>
      <c r="B1367" t="s">
        <v>2940</v>
      </c>
      <c r="E1367" t="b">
        <v>1</v>
      </c>
    </row>
    <row r="1368" spans="1:5" x14ac:dyDescent="0.25">
      <c r="A1368" t="s">
        <v>2941</v>
      </c>
      <c r="B1368" t="s">
        <v>2942</v>
      </c>
      <c r="E1368" t="b">
        <v>1</v>
      </c>
    </row>
    <row r="1369" spans="1:5" x14ac:dyDescent="0.25">
      <c r="A1369" t="s">
        <v>2943</v>
      </c>
      <c r="B1369" t="s">
        <v>2944</v>
      </c>
      <c r="E1369" t="b">
        <v>1</v>
      </c>
    </row>
    <row r="1370" spans="1:5" x14ac:dyDescent="0.25">
      <c r="A1370" t="s">
        <v>2945</v>
      </c>
      <c r="B1370" t="s">
        <v>2946</v>
      </c>
      <c r="E1370" t="b">
        <v>1</v>
      </c>
    </row>
    <row r="1371" spans="1:5" x14ac:dyDescent="0.25">
      <c r="A1371" t="s">
        <v>2947</v>
      </c>
      <c r="B1371" t="s">
        <v>2948</v>
      </c>
      <c r="E1371" t="b">
        <v>1</v>
      </c>
    </row>
    <row r="1372" spans="1:5" x14ac:dyDescent="0.25">
      <c r="A1372" t="s">
        <v>2949</v>
      </c>
      <c r="B1372" t="s">
        <v>2950</v>
      </c>
      <c r="E1372" t="b">
        <v>1</v>
      </c>
    </row>
    <row r="1373" spans="1:5" x14ac:dyDescent="0.25">
      <c r="A1373" t="s">
        <v>2951</v>
      </c>
      <c r="B1373" t="s">
        <v>2952</v>
      </c>
      <c r="E1373" t="b">
        <v>1</v>
      </c>
    </row>
    <row r="1374" spans="1:5" x14ac:dyDescent="0.25">
      <c r="A1374" t="s">
        <v>2953</v>
      </c>
      <c r="B1374" t="s">
        <v>2954</v>
      </c>
      <c r="E1374" t="b">
        <v>1</v>
      </c>
    </row>
    <row r="1375" spans="1:5" x14ac:dyDescent="0.25">
      <c r="A1375" t="s">
        <v>2955</v>
      </c>
      <c r="B1375" t="s">
        <v>2956</v>
      </c>
      <c r="E1375" t="b">
        <v>1</v>
      </c>
    </row>
    <row r="1376" spans="1:5" x14ac:dyDescent="0.25">
      <c r="A1376" t="s">
        <v>2957</v>
      </c>
      <c r="B1376" t="s">
        <v>2958</v>
      </c>
      <c r="E1376" t="b">
        <v>1</v>
      </c>
    </row>
    <row r="1377" spans="1:5" x14ac:dyDescent="0.25">
      <c r="A1377" t="s">
        <v>2959</v>
      </c>
      <c r="B1377" t="s">
        <v>2960</v>
      </c>
      <c r="E1377" t="b">
        <v>1</v>
      </c>
    </row>
    <row r="1378" spans="1:5" x14ac:dyDescent="0.25">
      <c r="A1378" t="s">
        <v>2961</v>
      </c>
      <c r="B1378" t="s">
        <v>2962</v>
      </c>
      <c r="E1378" t="b">
        <v>1</v>
      </c>
    </row>
    <row r="1379" spans="1:5" x14ac:dyDescent="0.25">
      <c r="A1379" t="s">
        <v>2963</v>
      </c>
      <c r="B1379" t="s">
        <v>2964</v>
      </c>
      <c r="E1379" t="b">
        <v>1</v>
      </c>
    </row>
    <row r="1380" spans="1:5" x14ac:dyDescent="0.25">
      <c r="A1380" t="s">
        <v>2965</v>
      </c>
      <c r="B1380" t="s">
        <v>2966</v>
      </c>
      <c r="E1380" t="b">
        <v>1</v>
      </c>
    </row>
    <row r="1381" spans="1:5" x14ac:dyDescent="0.25">
      <c r="A1381" t="s">
        <v>2967</v>
      </c>
      <c r="B1381" t="s">
        <v>2968</v>
      </c>
      <c r="E1381" t="b">
        <v>1</v>
      </c>
    </row>
    <row r="1382" spans="1:5" x14ac:dyDescent="0.25">
      <c r="A1382" t="s">
        <v>2969</v>
      </c>
      <c r="B1382" t="s">
        <v>2970</v>
      </c>
      <c r="E1382" t="b">
        <v>1</v>
      </c>
    </row>
    <row r="1383" spans="1:5" x14ac:dyDescent="0.25">
      <c r="A1383" t="s">
        <v>2971</v>
      </c>
      <c r="B1383" t="s">
        <v>2972</v>
      </c>
      <c r="E1383" t="b">
        <v>1</v>
      </c>
    </row>
    <row r="1384" spans="1:5" x14ac:dyDescent="0.25">
      <c r="A1384" t="s">
        <v>2973</v>
      </c>
      <c r="B1384" t="s">
        <v>2974</v>
      </c>
      <c r="E1384" t="b">
        <v>1</v>
      </c>
    </row>
    <row r="1385" spans="1:5" x14ac:dyDescent="0.25">
      <c r="A1385" t="s">
        <v>2975</v>
      </c>
      <c r="B1385" t="s">
        <v>2976</v>
      </c>
      <c r="E1385" t="b">
        <v>1</v>
      </c>
    </row>
    <row r="1386" spans="1:5" x14ac:dyDescent="0.25">
      <c r="A1386" t="s">
        <v>2977</v>
      </c>
      <c r="B1386" t="s">
        <v>2978</v>
      </c>
      <c r="E1386" t="b">
        <v>1</v>
      </c>
    </row>
    <row r="1387" spans="1:5" x14ac:dyDescent="0.25">
      <c r="A1387" t="s">
        <v>2979</v>
      </c>
      <c r="B1387" t="s">
        <v>2980</v>
      </c>
      <c r="E1387" t="b">
        <v>1</v>
      </c>
    </row>
    <row r="1388" spans="1:5" x14ac:dyDescent="0.25">
      <c r="A1388" t="s">
        <v>2981</v>
      </c>
      <c r="B1388" t="s">
        <v>2982</v>
      </c>
      <c r="E1388" t="b">
        <v>1</v>
      </c>
    </row>
    <row r="1389" spans="1:5" x14ac:dyDescent="0.25">
      <c r="A1389" t="s">
        <v>2983</v>
      </c>
      <c r="B1389" t="s">
        <v>2984</v>
      </c>
      <c r="E1389" t="b">
        <v>1</v>
      </c>
    </row>
    <row r="1390" spans="1:5" x14ac:dyDescent="0.25">
      <c r="A1390" t="s">
        <v>2985</v>
      </c>
      <c r="B1390" t="s">
        <v>2986</v>
      </c>
      <c r="E1390" t="b">
        <v>1</v>
      </c>
    </row>
    <row r="1391" spans="1:5" x14ac:dyDescent="0.25">
      <c r="A1391" t="s">
        <v>2987</v>
      </c>
      <c r="B1391" t="s">
        <v>2988</v>
      </c>
      <c r="E1391" t="b">
        <v>1</v>
      </c>
    </row>
    <row r="1392" spans="1:5" x14ac:dyDescent="0.25">
      <c r="A1392" t="s">
        <v>2989</v>
      </c>
      <c r="B1392" t="s">
        <v>2990</v>
      </c>
      <c r="E1392" t="b">
        <v>1</v>
      </c>
    </row>
    <row r="1393" spans="1:5" x14ac:dyDescent="0.25">
      <c r="A1393" t="s">
        <v>2991</v>
      </c>
      <c r="B1393" t="s">
        <v>2992</v>
      </c>
      <c r="E1393" t="b">
        <v>1</v>
      </c>
    </row>
    <row r="1394" spans="1:5" x14ac:dyDescent="0.25">
      <c r="A1394" t="s">
        <v>2993</v>
      </c>
      <c r="B1394" t="s">
        <v>2994</v>
      </c>
      <c r="E1394" t="b">
        <v>1</v>
      </c>
    </row>
    <row r="1395" spans="1:5" x14ac:dyDescent="0.25">
      <c r="A1395" t="s">
        <v>2995</v>
      </c>
      <c r="B1395" t="s">
        <v>2996</v>
      </c>
      <c r="E1395" t="b">
        <v>1</v>
      </c>
    </row>
    <row r="1396" spans="1:5" x14ac:dyDescent="0.25">
      <c r="A1396" t="s">
        <v>2997</v>
      </c>
      <c r="B1396" t="s">
        <v>2998</v>
      </c>
      <c r="E1396" t="b">
        <v>1</v>
      </c>
    </row>
    <row r="1397" spans="1:5" x14ac:dyDescent="0.25">
      <c r="A1397" t="s">
        <v>2999</v>
      </c>
      <c r="B1397" t="s">
        <v>3000</v>
      </c>
      <c r="E1397" t="b">
        <v>1</v>
      </c>
    </row>
    <row r="1398" spans="1:5" x14ac:dyDescent="0.25">
      <c r="A1398" t="s">
        <v>3001</v>
      </c>
      <c r="B1398" t="s">
        <v>3002</v>
      </c>
      <c r="E1398" t="b">
        <v>1</v>
      </c>
    </row>
    <row r="1399" spans="1:5" x14ac:dyDescent="0.25">
      <c r="A1399" t="s">
        <v>3003</v>
      </c>
      <c r="B1399" t="s">
        <v>3004</v>
      </c>
      <c r="E1399" t="b">
        <v>1</v>
      </c>
    </row>
    <row r="1400" spans="1:5" x14ac:dyDescent="0.25">
      <c r="A1400" t="s">
        <v>3005</v>
      </c>
      <c r="B1400" t="s">
        <v>3006</v>
      </c>
      <c r="E1400" t="b">
        <v>1</v>
      </c>
    </row>
    <row r="1401" spans="1:5" x14ac:dyDescent="0.25">
      <c r="A1401" t="s">
        <v>3007</v>
      </c>
      <c r="B1401" t="s">
        <v>3008</v>
      </c>
      <c r="E1401" t="b">
        <v>1</v>
      </c>
    </row>
    <row r="1402" spans="1:5" x14ac:dyDescent="0.25">
      <c r="A1402" t="s">
        <v>3009</v>
      </c>
      <c r="B1402" t="s">
        <v>3010</v>
      </c>
      <c r="E1402" t="b">
        <v>1</v>
      </c>
    </row>
    <row r="1403" spans="1:5" x14ac:dyDescent="0.25">
      <c r="A1403" t="s">
        <v>3011</v>
      </c>
      <c r="B1403" t="s">
        <v>3012</v>
      </c>
      <c r="E1403" t="b">
        <v>1</v>
      </c>
    </row>
    <row r="1404" spans="1:5" x14ac:dyDescent="0.25">
      <c r="A1404" t="s">
        <v>3013</v>
      </c>
      <c r="B1404" t="s">
        <v>3014</v>
      </c>
      <c r="E1404" t="b">
        <v>1</v>
      </c>
    </row>
    <row r="1405" spans="1:5" x14ac:dyDescent="0.25">
      <c r="A1405" t="s">
        <v>3015</v>
      </c>
      <c r="B1405" t="s">
        <v>3016</v>
      </c>
      <c r="E1405" t="b">
        <v>1</v>
      </c>
    </row>
    <row r="1406" spans="1:5" x14ac:dyDescent="0.25">
      <c r="A1406" t="s">
        <v>3017</v>
      </c>
      <c r="B1406" t="s">
        <v>3018</v>
      </c>
      <c r="E1406" t="b">
        <v>1</v>
      </c>
    </row>
    <row r="1407" spans="1:5" x14ac:dyDescent="0.25">
      <c r="A1407" t="s">
        <v>3019</v>
      </c>
      <c r="B1407" t="s">
        <v>3020</v>
      </c>
      <c r="E1407" t="b">
        <v>1</v>
      </c>
    </row>
    <row r="1408" spans="1:5" x14ac:dyDescent="0.25">
      <c r="A1408" t="s">
        <v>3021</v>
      </c>
      <c r="B1408" t="s">
        <v>3022</v>
      </c>
      <c r="E1408" t="b">
        <v>1</v>
      </c>
    </row>
    <row r="1409" spans="1:5" x14ac:dyDescent="0.25">
      <c r="A1409" t="s">
        <v>3023</v>
      </c>
      <c r="B1409" t="s">
        <v>3024</v>
      </c>
      <c r="E1409" t="b">
        <v>1</v>
      </c>
    </row>
    <row r="1410" spans="1:5" x14ac:dyDescent="0.25">
      <c r="A1410" t="s">
        <v>3025</v>
      </c>
      <c r="B1410" t="s">
        <v>3026</v>
      </c>
      <c r="E1410" t="b">
        <v>1</v>
      </c>
    </row>
    <row r="1411" spans="1:5" x14ac:dyDescent="0.25">
      <c r="A1411" t="s">
        <v>3027</v>
      </c>
      <c r="B1411" t="s">
        <v>3028</v>
      </c>
      <c r="E1411" t="b">
        <v>1</v>
      </c>
    </row>
    <row r="1412" spans="1:5" x14ac:dyDescent="0.25">
      <c r="A1412" t="s">
        <v>3029</v>
      </c>
      <c r="B1412" t="s">
        <v>3030</v>
      </c>
      <c r="E1412" t="b">
        <v>1</v>
      </c>
    </row>
    <row r="1413" spans="1:5" x14ac:dyDescent="0.25">
      <c r="A1413" t="s">
        <v>3031</v>
      </c>
      <c r="B1413" t="s">
        <v>3032</v>
      </c>
      <c r="E1413" t="b">
        <v>1</v>
      </c>
    </row>
    <row r="1414" spans="1:5" x14ac:dyDescent="0.25">
      <c r="A1414" t="s">
        <v>3033</v>
      </c>
      <c r="B1414" t="s">
        <v>3034</v>
      </c>
      <c r="E1414" t="b">
        <v>1</v>
      </c>
    </row>
    <row r="1415" spans="1:5" x14ac:dyDescent="0.25">
      <c r="A1415" t="s">
        <v>3035</v>
      </c>
      <c r="B1415" t="s">
        <v>3036</v>
      </c>
      <c r="E1415" t="b">
        <v>1</v>
      </c>
    </row>
    <row r="1416" spans="1:5" x14ac:dyDescent="0.25">
      <c r="A1416" t="s">
        <v>3037</v>
      </c>
      <c r="B1416" t="s">
        <v>3038</v>
      </c>
      <c r="E1416" t="b">
        <v>1</v>
      </c>
    </row>
    <row r="1417" spans="1:5" x14ac:dyDescent="0.25">
      <c r="A1417" t="s">
        <v>3039</v>
      </c>
      <c r="B1417" t="s">
        <v>3040</v>
      </c>
      <c r="E1417" t="b">
        <v>1</v>
      </c>
    </row>
    <row r="1418" spans="1:5" x14ac:dyDescent="0.25">
      <c r="A1418" t="s">
        <v>3041</v>
      </c>
      <c r="B1418" t="s">
        <v>3042</v>
      </c>
      <c r="E1418" t="b">
        <v>1</v>
      </c>
    </row>
    <row r="1419" spans="1:5" x14ac:dyDescent="0.25">
      <c r="A1419" t="s">
        <v>3043</v>
      </c>
      <c r="B1419" t="s">
        <v>3044</v>
      </c>
      <c r="E1419" t="b">
        <v>1</v>
      </c>
    </row>
    <row r="1420" spans="1:5" x14ac:dyDescent="0.25">
      <c r="A1420" t="s">
        <v>3045</v>
      </c>
      <c r="B1420" t="s">
        <v>3046</v>
      </c>
      <c r="E1420" t="b">
        <v>1</v>
      </c>
    </row>
    <row r="1421" spans="1:5" x14ac:dyDescent="0.25">
      <c r="A1421" t="s">
        <v>3047</v>
      </c>
      <c r="B1421" t="s">
        <v>3048</v>
      </c>
      <c r="E1421" t="b">
        <v>1</v>
      </c>
    </row>
    <row r="1422" spans="1:5" x14ac:dyDescent="0.25">
      <c r="A1422" t="s">
        <v>3049</v>
      </c>
      <c r="B1422" t="s">
        <v>3050</v>
      </c>
      <c r="E1422" t="b">
        <v>1</v>
      </c>
    </row>
    <row r="1423" spans="1:5" x14ac:dyDescent="0.25">
      <c r="A1423" t="s">
        <v>3051</v>
      </c>
      <c r="B1423" t="s">
        <v>3052</v>
      </c>
      <c r="E1423" t="b">
        <v>1</v>
      </c>
    </row>
    <row r="1424" spans="1:5" x14ac:dyDescent="0.25">
      <c r="A1424" t="s">
        <v>3053</v>
      </c>
      <c r="B1424" t="s">
        <v>3054</v>
      </c>
      <c r="E1424" t="b">
        <v>1</v>
      </c>
    </row>
    <row r="1425" spans="1:5" x14ac:dyDescent="0.25">
      <c r="A1425" t="s">
        <v>3055</v>
      </c>
      <c r="B1425" t="s">
        <v>3056</v>
      </c>
      <c r="E1425" t="b">
        <v>1</v>
      </c>
    </row>
    <row r="1426" spans="1:5" x14ac:dyDescent="0.25">
      <c r="A1426" t="s">
        <v>3057</v>
      </c>
      <c r="B1426" t="s">
        <v>3058</v>
      </c>
      <c r="E1426" t="b">
        <v>1</v>
      </c>
    </row>
    <row r="1427" spans="1:5" x14ac:dyDescent="0.25">
      <c r="A1427" t="s">
        <v>3059</v>
      </c>
      <c r="B1427" t="s">
        <v>3060</v>
      </c>
      <c r="E1427" t="b">
        <v>1</v>
      </c>
    </row>
    <row r="1428" spans="1:5" x14ac:dyDescent="0.25">
      <c r="A1428" t="s">
        <v>3061</v>
      </c>
      <c r="B1428" t="s">
        <v>3062</v>
      </c>
      <c r="E1428" t="b">
        <v>1</v>
      </c>
    </row>
    <row r="1429" spans="1:5" x14ac:dyDescent="0.25">
      <c r="A1429" t="s">
        <v>3063</v>
      </c>
      <c r="B1429" t="s">
        <v>3064</v>
      </c>
      <c r="E1429" t="b">
        <v>1</v>
      </c>
    </row>
    <row r="1430" spans="1:5" x14ac:dyDescent="0.25">
      <c r="A1430" t="s">
        <v>3065</v>
      </c>
      <c r="B1430" t="s">
        <v>3066</v>
      </c>
      <c r="E1430" t="b">
        <v>1</v>
      </c>
    </row>
    <row r="1431" spans="1:5" x14ac:dyDescent="0.25">
      <c r="A1431" t="s">
        <v>3067</v>
      </c>
      <c r="B1431" t="s">
        <v>3068</v>
      </c>
      <c r="E1431" t="b">
        <v>1</v>
      </c>
    </row>
    <row r="1432" spans="1:5" x14ac:dyDescent="0.25">
      <c r="A1432" t="s">
        <v>3069</v>
      </c>
      <c r="B1432" t="s">
        <v>3070</v>
      </c>
      <c r="E1432" t="b">
        <v>1</v>
      </c>
    </row>
    <row r="1433" spans="1:5" x14ac:dyDescent="0.25">
      <c r="A1433" t="s">
        <v>3071</v>
      </c>
      <c r="B1433" t="s">
        <v>3072</v>
      </c>
      <c r="E1433" t="b">
        <v>1</v>
      </c>
    </row>
    <row r="1434" spans="1:5" x14ac:dyDescent="0.25">
      <c r="A1434" t="s">
        <v>3073</v>
      </c>
      <c r="B1434" t="s">
        <v>3074</v>
      </c>
      <c r="E1434" t="b">
        <v>1</v>
      </c>
    </row>
    <row r="1435" spans="1:5" x14ac:dyDescent="0.25">
      <c r="A1435" t="s">
        <v>3075</v>
      </c>
      <c r="B1435" t="s">
        <v>3076</v>
      </c>
      <c r="E1435" t="b">
        <v>1</v>
      </c>
    </row>
    <row r="1436" spans="1:5" x14ac:dyDescent="0.25">
      <c r="A1436" t="s">
        <v>3077</v>
      </c>
      <c r="B1436" t="s">
        <v>3078</v>
      </c>
      <c r="E1436" t="b">
        <v>1</v>
      </c>
    </row>
    <row r="1437" spans="1:5" x14ac:dyDescent="0.25">
      <c r="A1437" t="s">
        <v>3079</v>
      </c>
      <c r="B1437" t="s">
        <v>3080</v>
      </c>
      <c r="E1437" t="b">
        <v>1</v>
      </c>
    </row>
    <row r="1438" spans="1:5" x14ac:dyDescent="0.25">
      <c r="A1438" t="s">
        <v>3081</v>
      </c>
      <c r="B1438" t="s">
        <v>3082</v>
      </c>
      <c r="E1438" t="b">
        <v>1</v>
      </c>
    </row>
    <row r="1439" spans="1:5" x14ac:dyDescent="0.25">
      <c r="A1439" t="s">
        <v>3083</v>
      </c>
      <c r="B1439" t="s">
        <v>3084</v>
      </c>
      <c r="E1439" t="b">
        <v>1</v>
      </c>
    </row>
    <row r="1440" spans="1:5" x14ac:dyDescent="0.25">
      <c r="A1440" t="s">
        <v>3085</v>
      </c>
      <c r="B1440" t="s">
        <v>3086</v>
      </c>
      <c r="E1440" t="b">
        <v>1</v>
      </c>
    </row>
    <row r="1441" spans="1:5" x14ac:dyDescent="0.25">
      <c r="A1441" t="s">
        <v>3087</v>
      </c>
      <c r="B1441" t="s">
        <v>3088</v>
      </c>
      <c r="E1441" t="b">
        <v>1</v>
      </c>
    </row>
    <row r="1442" spans="1:5" x14ac:dyDescent="0.25">
      <c r="A1442" t="s">
        <v>3089</v>
      </c>
      <c r="B1442" t="s">
        <v>3090</v>
      </c>
      <c r="E1442" t="b">
        <v>1</v>
      </c>
    </row>
    <row r="1443" spans="1:5" x14ac:dyDescent="0.25">
      <c r="A1443" t="s">
        <v>3091</v>
      </c>
      <c r="B1443" t="s">
        <v>3092</v>
      </c>
      <c r="E1443" t="b">
        <v>1</v>
      </c>
    </row>
    <row r="1444" spans="1:5" x14ac:dyDescent="0.25">
      <c r="A1444" t="s">
        <v>3093</v>
      </c>
      <c r="B1444" t="s">
        <v>3094</v>
      </c>
      <c r="E1444" t="b">
        <v>1</v>
      </c>
    </row>
    <row r="1445" spans="1:5" x14ac:dyDescent="0.25">
      <c r="A1445" t="s">
        <v>3095</v>
      </c>
      <c r="B1445" t="s">
        <v>3096</v>
      </c>
      <c r="E1445" t="b">
        <v>1</v>
      </c>
    </row>
    <row r="1446" spans="1:5" x14ac:dyDescent="0.25">
      <c r="A1446" t="s">
        <v>3097</v>
      </c>
      <c r="B1446" t="s">
        <v>3098</v>
      </c>
      <c r="E1446" t="b">
        <v>1</v>
      </c>
    </row>
    <row r="1447" spans="1:5" x14ac:dyDescent="0.25">
      <c r="A1447" t="s">
        <v>3099</v>
      </c>
      <c r="B1447" t="s">
        <v>3100</v>
      </c>
      <c r="E1447" t="b">
        <v>1</v>
      </c>
    </row>
    <row r="1448" spans="1:5" x14ac:dyDescent="0.25">
      <c r="A1448" t="s">
        <v>3101</v>
      </c>
      <c r="B1448" t="s">
        <v>3102</v>
      </c>
      <c r="E1448" t="b">
        <v>1</v>
      </c>
    </row>
    <row r="1449" spans="1:5" x14ac:dyDescent="0.25">
      <c r="A1449" t="s">
        <v>3103</v>
      </c>
      <c r="B1449" t="s">
        <v>3104</v>
      </c>
      <c r="E1449" t="b">
        <v>1</v>
      </c>
    </row>
    <row r="1450" spans="1:5" x14ac:dyDescent="0.25">
      <c r="A1450" t="s">
        <v>3105</v>
      </c>
      <c r="B1450" t="s">
        <v>3106</v>
      </c>
      <c r="E1450" t="b">
        <v>1</v>
      </c>
    </row>
    <row r="1451" spans="1:5" x14ac:dyDescent="0.25">
      <c r="A1451" t="s">
        <v>3107</v>
      </c>
      <c r="B1451" t="s">
        <v>3108</v>
      </c>
      <c r="E1451" t="b">
        <v>1</v>
      </c>
    </row>
    <row r="1452" spans="1:5" x14ac:dyDescent="0.25">
      <c r="A1452" t="s">
        <v>3109</v>
      </c>
      <c r="B1452" t="s">
        <v>3110</v>
      </c>
      <c r="E1452" t="b">
        <v>1</v>
      </c>
    </row>
    <row r="1453" spans="1:5" x14ac:dyDescent="0.25">
      <c r="A1453" t="s">
        <v>3111</v>
      </c>
      <c r="B1453" t="s">
        <v>3112</v>
      </c>
      <c r="E1453" t="b">
        <v>1</v>
      </c>
    </row>
    <row r="1454" spans="1:5" x14ac:dyDescent="0.25">
      <c r="A1454" t="s">
        <v>3113</v>
      </c>
      <c r="B1454" t="s">
        <v>3114</v>
      </c>
      <c r="E1454" t="b">
        <v>1</v>
      </c>
    </row>
    <row r="1455" spans="1:5" x14ac:dyDescent="0.25">
      <c r="A1455" t="s">
        <v>3115</v>
      </c>
      <c r="B1455" t="s">
        <v>3116</v>
      </c>
      <c r="E1455" t="b">
        <v>1</v>
      </c>
    </row>
    <row r="1456" spans="1:5" x14ac:dyDescent="0.25">
      <c r="A1456" t="s">
        <v>3117</v>
      </c>
      <c r="B1456" t="s">
        <v>3118</v>
      </c>
      <c r="E1456" t="b">
        <v>1</v>
      </c>
    </row>
    <row r="1457" spans="1:5" x14ac:dyDescent="0.25">
      <c r="A1457" t="s">
        <v>3119</v>
      </c>
      <c r="B1457" t="s">
        <v>3120</v>
      </c>
      <c r="E1457" t="b">
        <v>1</v>
      </c>
    </row>
    <row r="1458" spans="1:5" x14ac:dyDescent="0.25">
      <c r="A1458" t="s">
        <v>3121</v>
      </c>
      <c r="B1458" t="s">
        <v>3122</v>
      </c>
      <c r="E1458" t="b">
        <v>1</v>
      </c>
    </row>
    <row r="1459" spans="1:5" x14ac:dyDescent="0.25">
      <c r="A1459" t="s">
        <v>3123</v>
      </c>
      <c r="B1459" t="s">
        <v>3124</v>
      </c>
      <c r="E1459" t="b">
        <v>1</v>
      </c>
    </row>
    <row r="1460" spans="1:5" x14ac:dyDescent="0.25">
      <c r="A1460" t="s">
        <v>3125</v>
      </c>
      <c r="B1460" t="s">
        <v>3126</v>
      </c>
      <c r="E1460" t="b">
        <v>1</v>
      </c>
    </row>
    <row r="1461" spans="1:5" x14ac:dyDescent="0.25">
      <c r="A1461" t="s">
        <v>3127</v>
      </c>
      <c r="B1461" t="s">
        <v>3128</v>
      </c>
      <c r="E1461" t="b">
        <v>1</v>
      </c>
    </row>
    <row r="1462" spans="1:5" x14ac:dyDescent="0.25">
      <c r="A1462" t="s">
        <v>3129</v>
      </c>
      <c r="B1462" t="s">
        <v>3130</v>
      </c>
      <c r="E1462" t="b">
        <v>1</v>
      </c>
    </row>
    <row r="1463" spans="1:5" x14ac:dyDescent="0.25">
      <c r="A1463" t="s">
        <v>3131</v>
      </c>
      <c r="B1463" t="s">
        <v>3132</v>
      </c>
      <c r="E1463" t="b">
        <v>1</v>
      </c>
    </row>
    <row r="1464" spans="1:5" x14ac:dyDescent="0.25">
      <c r="A1464" t="s">
        <v>3133</v>
      </c>
      <c r="B1464" t="s">
        <v>3134</v>
      </c>
      <c r="E1464" t="b">
        <v>1</v>
      </c>
    </row>
    <row r="1465" spans="1:5" x14ac:dyDescent="0.25">
      <c r="A1465" t="s">
        <v>3135</v>
      </c>
      <c r="B1465" t="s">
        <v>3136</v>
      </c>
      <c r="E1465" t="b">
        <v>1</v>
      </c>
    </row>
    <row r="1466" spans="1:5" x14ac:dyDescent="0.25">
      <c r="A1466" t="s">
        <v>3137</v>
      </c>
      <c r="B1466" t="s">
        <v>3138</v>
      </c>
      <c r="E1466" t="b">
        <v>1</v>
      </c>
    </row>
    <row r="1467" spans="1:5" x14ac:dyDescent="0.25">
      <c r="A1467" t="s">
        <v>3139</v>
      </c>
      <c r="B1467" t="s">
        <v>3140</v>
      </c>
      <c r="E1467" t="b">
        <v>1</v>
      </c>
    </row>
    <row r="1468" spans="1:5" x14ac:dyDescent="0.25">
      <c r="A1468" t="s">
        <v>3141</v>
      </c>
      <c r="B1468" t="s">
        <v>3142</v>
      </c>
      <c r="E1468" t="b">
        <v>1</v>
      </c>
    </row>
    <row r="1469" spans="1:5" x14ac:dyDescent="0.25">
      <c r="A1469" t="s">
        <v>3143</v>
      </c>
      <c r="B1469" t="s">
        <v>3144</v>
      </c>
      <c r="E1469" t="b">
        <v>1</v>
      </c>
    </row>
    <row r="1470" spans="1:5" x14ac:dyDescent="0.25">
      <c r="A1470" t="s">
        <v>3145</v>
      </c>
      <c r="B1470" t="s">
        <v>3146</v>
      </c>
      <c r="E1470" t="b">
        <v>1</v>
      </c>
    </row>
    <row r="1471" spans="1:5" x14ac:dyDescent="0.25">
      <c r="A1471" t="s">
        <v>3147</v>
      </c>
      <c r="B1471" t="s">
        <v>3148</v>
      </c>
      <c r="E1471" t="b">
        <v>1</v>
      </c>
    </row>
    <row r="1472" spans="1:5" x14ac:dyDescent="0.25">
      <c r="A1472" t="s">
        <v>3149</v>
      </c>
      <c r="B1472" t="s">
        <v>3150</v>
      </c>
      <c r="E1472" t="b">
        <v>1</v>
      </c>
    </row>
    <row r="1473" spans="1:5" x14ac:dyDescent="0.25">
      <c r="A1473" t="s">
        <v>3151</v>
      </c>
      <c r="B1473" t="s">
        <v>3152</v>
      </c>
      <c r="E1473" t="b">
        <v>1</v>
      </c>
    </row>
    <row r="1474" spans="1:5" x14ac:dyDescent="0.25">
      <c r="A1474" t="s">
        <v>3153</v>
      </c>
      <c r="B1474" t="s">
        <v>3154</v>
      </c>
      <c r="E1474" t="b">
        <v>1</v>
      </c>
    </row>
    <row r="1475" spans="1:5" x14ac:dyDescent="0.25">
      <c r="A1475" t="s">
        <v>3155</v>
      </c>
      <c r="B1475" t="s">
        <v>3156</v>
      </c>
      <c r="E1475" t="b">
        <v>1</v>
      </c>
    </row>
    <row r="1476" spans="1:5" x14ac:dyDescent="0.25">
      <c r="A1476" t="s">
        <v>3157</v>
      </c>
      <c r="B1476" t="s">
        <v>3158</v>
      </c>
      <c r="E1476" t="b">
        <v>1</v>
      </c>
    </row>
    <row r="1477" spans="1:5" x14ac:dyDescent="0.25">
      <c r="A1477" t="s">
        <v>3159</v>
      </c>
      <c r="B1477" t="s">
        <v>3160</v>
      </c>
      <c r="E1477" t="b">
        <v>1</v>
      </c>
    </row>
    <row r="1478" spans="1:5" x14ac:dyDescent="0.25">
      <c r="A1478" t="s">
        <v>3161</v>
      </c>
      <c r="B1478" t="s">
        <v>3162</v>
      </c>
      <c r="E1478" t="b">
        <v>1</v>
      </c>
    </row>
    <row r="1479" spans="1:5" x14ac:dyDescent="0.25">
      <c r="A1479" t="s">
        <v>3163</v>
      </c>
      <c r="B1479" t="s">
        <v>3164</v>
      </c>
      <c r="E1479" t="b">
        <v>1</v>
      </c>
    </row>
    <row r="1480" spans="1:5" x14ac:dyDescent="0.25">
      <c r="A1480" t="s">
        <v>3165</v>
      </c>
      <c r="B1480" t="s">
        <v>3166</v>
      </c>
      <c r="E1480" t="b">
        <v>1</v>
      </c>
    </row>
    <row r="1481" spans="1:5" x14ac:dyDescent="0.25">
      <c r="A1481" t="s">
        <v>3167</v>
      </c>
      <c r="B1481" t="s">
        <v>3168</v>
      </c>
      <c r="E1481" t="b">
        <v>1</v>
      </c>
    </row>
    <row r="1482" spans="1:5" x14ac:dyDescent="0.25">
      <c r="A1482" t="s">
        <v>3169</v>
      </c>
      <c r="B1482" t="s">
        <v>3170</v>
      </c>
      <c r="E1482" t="b">
        <v>1</v>
      </c>
    </row>
    <row r="1483" spans="1:5" x14ac:dyDescent="0.25">
      <c r="A1483" t="s">
        <v>3171</v>
      </c>
      <c r="B1483" t="s">
        <v>3172</v>
      </c>
      <c r="E1483" t="b">
        <v>1</v>
      </c>
    </row>
    <row r="1484" spans="1:5" x14ac:dyDescent="0.25">
      <c r="A1484" t="s">
        <v>3173</v>
      </c>
      <c r="B1484" t="s">
        <v>3174</v>
      </c>
      <c r="E1484" t="b">
        <v>1</v>
      </c>
    </row>
    <row r="1485" spans="1:5" x14ac:dyDescent="0.25">
      <c r="A1485" t="s">
        <v>3175</v>
      </c>
      <c r="B1485" t="s">
        <v>3176</v>
      </c>
      <c r="E1485" t="b">
        <v>1</v>
      </c>
    </row>
    <row r="1486" spans="1:5" x14ac:dyDescent="0.25">
      <c r="A1486" t="s">
        <v>3177</v>
      </c>
      <c r="B1486" t="s">
        <v>3178</v>
      </c>
      <c r="E1486" t="b">
        <v>1</v>
      </c>
    </row>
    <row r="1487" spans="1:5" x14ac:dyDescent="0.25">
      <c r="A1487" t="s">
        <v>3179</v>
      </c>
      <c r="B1487" t="s">
        <v>3180</v>
      </c>
      <c r="E1487" t="b">
        <v>1</v>
      </c>
    </row>
    <row r="1488" spans="1:5" x14ac:dyDescent="0.25">
      <c r="A1488" t="s">
        <v>3181</v>
      </c>
      <c r="B1488" t="s">
        <v>3182</v>
      </c>
      <c r="E1488" t="b">
        <v>1</v>
      </c>
    </row>
    <row r="1489" spans="1:5" x14ac:dyDescent="0.25">
      <c r="A1489" t="s">
        <v>3183</v>
      </c>
      <c r="B1489" t="s">
        <v>3184</v>
      </c>
      <c r="E1489" t="b">
        <v>1</v>
      </c>
    </row>
    <row r="1490" spans="1:5" x14ac:dyDescent="0.25">
      <c r="A1490" t="s">
        <v>3185</v>
      </c>
      <c r="B1490" t="s">
        <v>3186</v>
      </c>
      <c r="E1490" t="b">
        <v>1</v>
      </c>
    </row>
    <row r="1491" spans="1:5" x14ac:dyDescent="0.25">
      <c r="A1491" t="s">
        <v>3187</v>
      </c>
      <c r="B1491" t="s">
        <v>3188</v>
      </c>
      <c r="E1491" t="b">
        <v>1</v>
      </c>
    </row>
    <row r="1492" spans="1:5" x14ac:dyDescent="0.25">
      <c r="A1492" t="s">
        <v>3189</v>
      </c>
      <c r="B1492" t="s">
        <v>3190</v>
      </c>
      <c r="E1492" t="b">
        <v>1</v>
      </c>
    </row>
    <row r="1493" spans="1:5" x14ac:dyDescent="0.25">
      <c r="A1493" t="s">
        <v>3191</v>
      </c>
      <c r="B1493" t="s">
        <v>3192</v>
      </c>
      <c r="E1493" t="b">
        <v>1</v>
      </c>
    </row>
    <row r="1494" spans="1:5" x14ac:dyDescent="0.25">
      <c r="A1494" t="s">
        <v>3193</v>
      </c>
      <c r="B1494" t="s">
        <v>3194</v>
      </c>
      <c r="E1494" t="b">
        <v>1</v>
      </c>
    </row>
    <row r="1495" spans="1:5" x14ac:dyDescent="0.25">
      <c r="A1495" t="s">
        <v>3195</v>
      </c>
      <c r="B1495" t="s">
        <v>3196</v>
      </c>
      <c r="E1495" t="b">
        <v>1</v>
      </c>
    </row>
    <row r="1496" spans="1:5" x14ac:dyDescent="0.25">
      <c r="A1496" t="s">
        <v>3197</v>
      </c>
      <c r="B1496" t="s">
        <v>3198</v>
      </c>
      <c r="E1496" t="b">
        <v>1</v>
      </c>
    </row>
    <row r="1497" spans="1:5" x14ac:dyDescent="0.25">
      <c r="A1497" t="s">
        <v>3199</v>
      </c>
      <c r="B1497" t="s">
        <v>3200</v>
      </c>
      <c r="E1497" t="b">
        <v>1</v>
      </c>
    </row>
    <row r="1498" spans="1:5" x14ac:dyDescent="0.25">
      <c r="A1498" t="s">
        <v>3201</v>
      </c>
      <c r="B1498" t="s">
        <v>3202</v>
      </c>
      <c r="E1498" t="b">
        <v>1</v>
      </c>
    </row>
    <row r="1499" spans="1:5" x14ac:dyDescent="0.25">
      <c r="A1499" t="s">
        <v>3203</v>
      </c>
      <c r="B1499" t="s">
        <v>3204</v>
      </c>
      <c r="E1499" t="b">
        <v>1</v>
      </c>
    </row>
    <row r="1500" spans="1:5" x14ac:dyDescent="0.25">
      <c r="A1500" t="s">
        <v>3205</v>
      </c>
      <c r="B1500" t="s">
        <v>3206</v>
      </c>
      <c r="E1500" t="b">
        <v>1</v>
      </c>
    </row>
    <row r="1501" spans="1:5" x14ac:dyDescent="0.25">
      <c r="A1501" t="s">
        <v>3207</v>
      </c>
      <c r="B1501" t="s">
        <v>3208</v>
      </c>
      <c r="E1501" t="b">
        <v>1</v>
      </c>
    </row>
    <row r="1502" spans="1:5" x14ac:dyDescent="0.25">
      <c r="A1502" t="s">
        <v>3209</v>
      </c>
      <c r="B1502" t="s">
        <v>3210</v>
      </c>
      <c r="E1502" t="b">
        <v>1</v>
      </c>
    </row>
    <row r="1503" spans="1:5" x14ac:dyDescent="0.25">
      <c r="A1503" t="s">
        <v>3211</v>
      </c>
      <c r="B1503" t="s">
        <v>3212</v>
      </c>
      <c r="E1503" t="b">
        <v>1</v>
      </c>
    </row>
    <row r="1504" spans="1:5" x14ac:dyDescent="0.25">
      <c r="A1504" t="s">
        <v>3213</v>
      </c>
      <c r="B1504" t="s">
        <v>3214</v>
      </c>
      <c r="E1504" t="b">
        <v>1</v>
      </c>
    </row>
    <row r="1505" spans="1:5" x14ac:dyDescent="0.25">
      <c r="A1505" t="s">
        <v>3215</v>
      </c>
      <c r="B1505" t="s">
        <v>3216</v>
      </c>
      <c r="E1505" t="b">
        <v>1</v>
      </c>
    </row>
    <row r="1506" spans="1:5" x14ac:dyDescent="0.25">
      <c r="A1506" t="s">
        <v>3217</v>
      </c>
      <c r="B1506" t="s">
        <v>3218</v>
      </c>
      <c r="E1506" t="b">
        <v>1</v>
      </c>
    </row>
    <row r="1507" spans="1:5" x14ac:dyDescent="0.25">
      <c r="A1507" t="s">
        <v>3219</v>
      </c>
      <c r="B1507" t="s">
        <v>3220</v>
      </c>
      <c r="E1507" t="b">
        <v>1</v>
      </c>
    </row>
    <row r="1508" spans="1:5" x14ac:dyDescent="0.25">
      <c r="A1508" t="s">
        <v>3221</v>
      </c>
      <c r="B1508" t="s">
        <v>3222</v>
      </c>
      <c r="E1508" t="b">
        <v>1</v>
      </c>
    </row>
    <row r="1509" spans="1:5" x14ac:dyDescent="0.25">
      <c r="A1509" t="s">
        <v>3223</v>
      </c>
      <c r="B1509" t="s">
        <v>3224</v>
      </c>
      <c r="E1509" t="b">
        <v>1</v>
      </c>
    </row>
    <row r="1510" spans="1:5" x14ac:dyDescent="0.25">
      <c r="A1510" t="s">
        <v>3225</v>
      </c>
      <c r="B1510" t="s">
        <v>3226</v>
      </c>
      <c r="E1510" t="b">
        <v>1</v>
      </c>
    </row>
    <row r="1511" spans="1:5" x14ac:dyDescent="0.25">
      <c r="A1511" t="s">
        <v>3227</v>
      </c>
      <c r="B1511" t="s">
        <v>3228</v>
      </c>
      <c r="E1511" t="b">
        <v>1</v>
      </c>
    </row>
    <row r="1512" spans="1:5" x14ac:dyDescent="0.25">
      <c r="A1512" t="s">
        <v>3229</v>
      </c>
      <c r="B1512" t="s">
        <v>3230</v>
      </c>
      <c r="E1512" t="b">
        <v>1</v>
      </c>
    </row>
    <row r="1513" spans="1:5" x14ac:dyDescent="0.25">
      <c r="A1513" t="s">
        <v>3231</v>
      </c>
      <c r="B1513" t="s">
        <v>3232</v>
      </c>
      <c r="E1513" t="b">
        <v>1</v>
      </c>
    </row>
    <row r="1514" spans="1:5" x14ac:dyDescent="0.25">
      <c r="A1514" t="s">
        <v>3233</v>
      </c>
      <c r="B1514" t="s">
        <v>3234</v>
      </c>
      <c r="E1514" t="b">
        <v>1</v>
      </c>
    </row>
    <row r="1515" spans="1:5" x14ac:dyDescent="0.25">
      <c r="A1515" t="s">
        <v>3235</v>
      </c>
      <c r="B1515" t="s">
        <v>3236</v>
      </c>
      <c r="E1515" t="b">
        <v>1</v>
      </c>
    </row>
    <row r="1516" spans="1:5" x14ac:dyDescent="0.25">
      <c r="A1516" t="s">
        <v>3237</v>
      </c>
      <c r="B1516" t="s">
        <v>3238</v>
      </c>
      <c r="E1516" t="b">
        <v>1</v>
      </c>
    </row>
    <row r="1517" spans="1:5" x14ac:dyDescent="0.25">
      <c r="A1517" t="s">
        <v>3239</v>
      </c>
      <c r="B1517" t="s">
        <v>3240</v>
      </c>
      <c r="E1517" t="b">
        <v>1</v>
      </c>
    </row>
    <row r="1518" spans="1:5" x14ac:dyDescent="0.25">
      <c r="A1518" t="s">
        <v>3241</v>
      </c>
      <c r="B1518" t="s">
        <v>3242</v>
      </c>
      <c r="E1518" t="b">
        <v>1</v>
      </c>
    </row>
    <row r="1519" spans="1:5" x14ac:dyDescent="0.25">
      <c r="A1519" t="s">
        <v>3243</v>
      </c>
      <c r="B1519" t="s">
        <v>3244</v>
      </c>
      <c r="E1519" t="b">
        <v>1</v>
      </c>
    </row>
    <row r="1520" spans="1:5" x14ac:dyDescent="0.25">
      <c r="A1520" t="s">
        <v>3245</v>
      </c>
      <c r="B1520" t="s">
        <v>3246</v>
      </c>
      <c r="E1520" t="b">
        <v>1</v>
      </c>
    </row>
    <row r="1521" spans="1:5" x14ac:dyDescent="0.25">
      <c r="A1521" t="s">
        <v>3247</v>
      </c>
      <c r="B1521" t="s">
        <v>3248</v>
      </c>
      <c r="E1521" t="b">
        <v>1</v>
      </c>
    </row>
    <row r="1522" spans="1:5" x14ac:dyDescent="0.25">
      <c r="A1522" t="s">
        <v>3249</v>
      </c>
      <c r="B1522" t="s">
        <v>3250</v>
      </c>
      <c r="E1522" t="b">
        <v>1</v>
      </c>
    </row>
    <row r="1523" spans="1:5" x14ac:dyDescent="0.25">
      <c r="A1523" t="s">
        <v>3251</v>
      </c>
      <c r="B1523" t="s">
        <v>3252</v>
      </c>
      <c r="E1523" t="b">
        <v>1</v>
      </c>
    </row>
    <row r="1524" spans="1:5" x14ac:dyDescent="0.25">
      <c r="A1524" t="s">
        <v>3253</v>
      </c>
      <c r="B1524" t="s">
        <v>3254</v>
      </c>
      <c r="E1524" t="b">
        <v>1</v>
      </c>
    </row>
    <row r="1525" spans="1:5" x14ac:dyDescent="0.25">
      <c r="A1525" t="s">
        <v>3255</v>
      </c>
      <c r="B1525" t="s">
        <v>3256</v>
      </c>
      <c r="E1525" t="b">
        <v>1</v>
      </c>
    </row>
    <row r="1526" spans="1:5" x14ac:dyDescent="0.25">
      <c r="A1526" t="s">
        <v>3257</v>
      </c>
      <c r="B1526" t="s">
        <v>3258</v>
      </c>
      <c r="E1526" t="b">
        <v>1</v>
      </c>
    </row>
    <row r="1527" spans="1:5" x14ac:dyDescent="0.25">
      <c r="A1527" t="s">
        <v>3259</v>
      </c>
      <c r="B1527" t="s">
        <v>3260</v>
      </c>
      <c r="E1527" t="b">
        <v>1</v>
      </c>
    </row>
    <row r="1528" spans="1:5" x14ac:dyDescent="0.25">
      <c r="A1528" t="s">
        <v>3261</v>
      </c>
      <c r="B1528" t="s">
        <v>3262</v>
      </c>
      <c r="E1528" t="b">
        <v>1</v>
      </c>
    </row>
    <row r="1529" spans="1:5" x14ac:dyDescent="0.25">
      <c r="A1529" t="s">
        <v>3263</v>
      </c>
      <c r="B1529" t="s">
        <v>3264</v>
      </c>
      <c r="E1529" t="b">
        <v>1</v>
      </c>
    </row>
    <row r="1530" spans="1:5" x14ac:dyDescent="0.25">
      <c r="A1530" t="s">
        <v>3265</v>
      </c>
      <c r="B1530" t="s">
        <v>3266</v>
      </c>
      <c r="E1530" t="b">
        <v>1</v>
      </c>
    </row>
    <row r="1531" spans="1:5" x14ac:dyDescent="0.25">
      <c r="A1531" t="s">
        <v>3267</v>
      </c>
      <c r="B1531" t="s">
        <v>3268</v>
      </c>
      <c r="E1531" t="b">
        <v>1</v>
      </c>
    </row>
    <row r="1532" spans="1:5" x14ac:dyDescent="0.25">
      <c r="A1532" t="s">
        <v>3269</v>
      </c>
      <c r="B1532" t="s">
        <v>3270</v>
      </c>
      <c r="E1532" t="b">
        <v>1</v>
      </c>
    </row>
    <row r="1533" spans="1:5" x14ac:dyDescent="0.25">
      <c r="A1533" t="s">
        <v>3271</v>
      </c>
      <c r="B1533" t="s">
        <v>3272</v>
      </c>
      <c r="E1533" t="b">
        <v>1</v>
      </c>
    </row>
    <row r="1534" spans="1:5" x14ac:dyDescent="0.25">
      <c r="A1534" t="s">
        <v>3273</v>
      </c>
      <c r="B1534" t="s">
        <v>3274</v>
      </c>
      <c r="E1534" t="b">
        <v>1</v>
      </c>
    </row>
    <row r="1535" spans="1:5" x14ac:dyDescent="0.25">
      <c r="A1535" t="s">
        <v>3275</v>
      </c>
      <c r="B1535" t="s">
        <v>3276</v>
      </c>
      <c r="E1535" t="b">
        <v>1</v>
      </c>
    </row>
    <row r="1536" spans="1:5" x14ac:dyDescent="0.25">
      <c r="A1536" t="s">
        <v>3277</v>
      </c>
      <c r="B1536" t="s">
        <v>3278</v>
      </c>
      <c r="E1536" t="b">
        <v>1</v>
      </c>
    </row>
    <row r="1537" spans="1:5" x14ac:dyDescent="0.25">
      <c r="A1537" t="s">
        <v>3279</v>
      </c>
      <c r="B1537" t="s">
        <v>3280</v>
      </c>
      <c r="E1537" t="b">
        <v>1</v>
      </c>
    </row>
    <row r="1538" spans="1:5" x14ac:dyDescent="0.25">
      <c r="A1538" t="s">
        <v>3281</v>
      </c>
      <c r="B1538" t="s">
        <v>3282</v>
      </c>
      <c r="E1538" t="b">
        <v>1</v>
      </c>
    </row>
    <row r="1539" spans="1:5" x14ac:dyDescent="0.25">
      <c r="A1539" t="s">
        <v>3283</v>
      </c>
      <c r="B1539" t="s">
        <v>3284</v>
      </c>
      <c r="E1539" t="b">
        <v>1</v>
      </c>
    </row>
    <row r="1540" spans="1:5" x14ac:dyDescent="0.25">
      <c r="A1540" t="s">
        <v>3285</v>
      </c>
      <c r="B1540" t="s">
        <v>3286</v>
      </c>
      <c r="E1540" t="b">
        <v>1</v>
      </c>
    </row>
    <row r="1541" spans="1:5" x14ac:dyDescent="0.25">
      <c r="A1541" t="s">
        <v>3287</v>
      </c>
      <c r="B1541" t="s">
        <v>3288</v>
      </c>
      <c r="E1541" t="b">
        <v>1</v>
      </c>
    </row>
    <row r="1542" spans="1:5" x14ac:dyDescent="0.25">
      <c r="A1542" t="s">
        <v>3289</v>
      </c>
      <c r="B1542" t="s">
        <v>3290</v>
      </c>
      <c r="E1542" t="b">
        <v>1</v>
      </c>
    </row>
    <row r="1543" spans="1:5" x14ac:dyDescent="0.25">
      <c r="A1543" t="s">
        <v>3291</v>
      </c>
      <c r="B1543" t="s">
        <v>3292</v>
      </c>
      <c r="E1543" t="b">
        <v>1</v>
      </c>
    </row>
    <row r="1544" spans="1:5" x14ac:dyDescent="0.25">
      <c r="A1544" t="s">
        <v>3293</v>
      </c>
      <c r="B1544" t="s">
        <v>3294</v>
      </c>
      <c r="E1544" t="b">
        <v>1</v>
      </c>
    </row>
    <row r="1545" spans="1:5" x14ac:dyDescent="0.25">
      <c r="A1545" t="s">
        <v>3295</v>
      </c>
      <c r="B1545" t="s">
        <v>3296</v>
      </c>
      <c r="E1545" t="b">
        <v>1</v>
      </c>
    </row>
    <row r="1546" spans="1:5" x14ac:dyDescent="0.25">
      <c r="A1546" t="s">
        <v>3297</v>
      </c>
      <c r="B1546" t="s">
        <v>3298</v>
      </c>
      <c r="E1546" t="b">
        <v>1</v>
      </c>
    </row>
    <row r="1547" spans="1:5" x14ac:dyDescent="0.25">
      <c r="A1547" t="s">
        <v>3299</v>
      </c>
      <c r="B1547" t="s">
        <v>3300</v>
      </c>
      <c r="E1547" t="b">
        <v>1</v>
      </c>
    </row>
    <row r="1548" spans="1:5" x14ac:dyDescent="0.25">
      <c r="A1548" t="s">
        <v>3301</v>
      </c>
      <c r="B1548" t="s">
        <v>3302</v>
      </c>
      <c r="E1548" t="b">
        <v>1</v>
      </c>
    </row>
    <row r="1549" spans="1:5" x14ac:dyDescent="0.25">
      <c r="A1549" t="s">
        <v>3303</v>
      </c>
      <c r="B1549" t="s">
        <v>3304</v>
      </c>
      <c r="E1549" t="b">
        <v>1</v>
      </c>
    </row>
    <row r="1550" spans="1:5" x14ac:dyDescent="0.25">
      <c r="A1550" t="s">
        <v>3305</v>
      </c>
      <c r="B1550" t="s">
        <v>3306</v>
      </c>
      <c r="E1550" t="b">
        <v>1</v>
      </c>
    </row>
    <row r="1551" spans="1:5" x14ac:dyDescent="0.25">
      <c r="A1551" t="s">
        <v>3307</v>
      </c>
      <c r="B1551" t="s">
        <v>3308</v>
      </c>
      <c r="E1551" t="b">
        <v>1</v>
      </c>
    </row>
    <row r="1552" spans="1:5" x14ac:dyDescent="0.25">
      <c r="A1552" t="s">
        <v>3309</v>
      </c>
      <c r="B1552" t="s">
        <v>3310</v>
      </c>
      <c r="E1552" t="b">
        <v>1</v>
      </c>
    </row>
    <row r="1553" spans="1:5" x14ac:dyDescent="0.25">
      <c r="A1553" t="s">
        <v>3311</v>
      </c>
      <c r="B1553" t="s">
        <v>3312</v>
      </c>
      <c r="E1553" t="b">
        <v>1</v>
      </c>
    </row>
    <row r="1554" spans="1:5" x14ac:dyDescent="0.25">
      <c r="A1554" t="s">
        <v>3313</v>
      </c>
      <c r="B1554" t="s">
        <v>3314</v>
      </c>
      <c r="E1554" t="b">
        <v>1</v>
      </c>
    </row>
    <row r="1555" spans="1:5" x14ac:dyDescent="0.25">
      <c r="A1555" t="s">
        <v>3315</v>
      </c>
      <c r="B1555" t="s">
        <v>3316</v>
      </c>
      <c r="E1555" t="b">
        <v>1</v>
      </c>
    </row>
    <row r="1556" spans="1:5" x14ac:dyDescent="0.25">
      <c r="A1556" t="s">
        <v>3317</v>
      </c>
      <c r="B1556" t="s">
        <v>3318</v>
      </c>
      <c r="E1556" t="b">
        <v>1</v>
      </c>
    </row>
    <row r="1557" spans="1:5" x14ac:dyDescent="0.25">
      <c r="A1557" t="s">
        <v>3319</v>
      </c>
      <c r="B1557" t="s">
        <v>3320</v>
      </c>
      <c r="E1557" t="b">
        <v>1</v>
      </c>
    </row>
    <row r="1558" spans="1:5" x14ac:dyDescent="0.25">
      <c r="A1558" t="s">
        <v>3321</v>
      </c>
      <c r="B1558" t="s">
        <v>3322</v>
      </c>
      <c r="E1558" t="b">
        <v>1</v>
      </c>
    </row>
    <row r="1559" spans="1:5" x14ac:dyDescent="0.25">
      <c r="A1559" t="s">
        <v>3323</v>
      </c>
      <c r="B1559" t="s">
        <v>3324</v>
      </c>
      <c r="E1559" t="b">
        <v>1</v>
      </c>
    </row>
    <row r="1560" spans="1:5" x14ac:dyDescent="0.25">
      <c r="A1560" t="s">
        <v>3325</v>
      </c>
      <c r="B1560" t="s">
        <v>3326</v>
      </c>
      <c r="E1560" t="b">
        <v>1</v>
      </c>
    </row>
    <row r="1561" spans="1:5" x14ac:dyDescent="0.25">
      <c r="A1561" t="s">
        <v>3327</v>
      </c>
      <c r="B1561" t="s">
        <v>3328</v>
      </c>
      <c r="E1561" t="b">
        <v>1</v>
      </c>
    </row>
    <row r="1562" spans="1:5" x14ac:dyDescent="0.25">
      <c r="A1562" t="s">
        <v>3329</v>
      </c>
      <c r="B1562" t="s">
        <v>3330</v>
      </c>
      <c r="E1562" t="b">
        <v>1</v>
      </c>
    </row>
    <row r="1563" spans="1:5" x14ac:dyDescent="0.25">
      <c r="A1563" t="s">
        <v>3331</v>
      </c>
      <c r="B1563" t="s">
        <v>3332</v>
      </c>
      <c r="E1563" t="b">
        <v>1</v>
      </c>
    </row>
    <row r="1564" spans="1:5" x14ac:dyDescent="0.25">
      <c r="A1564" t="s">
        <v>3333</v>
      </c>
      <c r="B1564" t="s">
        <v>3334</v>
      </c>
      <c r="E1564" t="b">
        <v>1</v>
      </c>
    </row>
    <row r="1565" spans="1:5" x14ac:dyDescent="0.25">
      <c r="A1565" t="s">
        <v>3335</v>
      </c>
      <c r="B1565" t="s">
        <v>3336</v>
      </c>
      <c r="E1565" t="b">
        <v>1</v>
      </c>
    </row>
    <row r="1566" spans="1:5" x14ac:dyDescent="0.25">
      <c r="A1566" t="s">
        <v>3337</v>
      </c>
      <c r="B1566" t="s">
        <v>3338</v>
      </c>
      <c r="E1566" t="b">
        <v>1</v>
      </c>
    </row>
    <row r="1567" spans="1:5" x14ac:dyDescent="0.25">
      <c r="A1567" t="s">
        <v>3339</v>
      </c>
      <c r="B1567" t="s">
        <v>3340</v>
      </c>
      <c r="E1567" t="b">
        <v>1</v>
      </c>
    </row>
    <row r="1568" spans="1:5" x14ac:dyDescent="0.25">
      <c r="A1568" t="s">
        <v>3341</v>
      </c>
      <c r="B1568" t="s">
        <v>3342</v>
      </c>
      <c r="E1568" t="b">
        <v>1</v>
      </c>
    </row>
    <row r="1569" spans="1:5" x14ac:dyDescent="0.25">
      <c r="A1569" t="s">
        <v>3343</v>
      </c>
      <c r="B1569" t="s">
        <v>3344</v>
      </c>
      <c r="E1569" t="b">
        <v>1</v>
      </c>
    </row>
    <row r="1570" spans="1:5" x14ac:dyDescent="0.25">
      <c r="A1570" t="s">
        <v>3345</v>
      </c>
      <c r="B1570" t="s">
        <v>3346</v>
      </c>
      <c r="E1570" t="b">
        <v>1</v>
      </c>
    </row>
    <row r="1571" spans="1:5" x14ac:dyDescent="0.25">
      <c r="A1571" t="s">
        <v>3347</v>
      </c>
      <c r="B1571" t="s">
        <v>3348</v>
      </c>
      <c r="E1571" t="b">
        <v>1</v>
      </c>
    </row>
    <row r="1572" spans="1:5" x14ac:dyDescent="0.25">
      <c r="A1572" t="s">
        <v>3349</v>
      </c>
      <c r="B1572" t="s">
        <v>3350</v>
      </c>
      <c r="E1572" t="b">
        <v>1</v>
      </c>
    </row>
    <row r="1573" spans="1:5" x14ac:dyDescent="0.25">
      <c r="A1573" t="s">
        <v>3351</v>
      </c>
      <c r="B1573" t="s">
        <v>3352</v>
      </c>
      <c r="E1573" t="b">
        <v>1</v>
      </c>
    </row>
    <row r="1574" spans="1:5" x14ac:dyDescent="0.25">
      <c r="A1574" t="s">
        <v>3353</v>
      </c>
      <c r="B1574" t="s">
        <v>3354</v>
      </c>
      <c r="E1574" t="b">
        <v>1</v>
      </c>
    </row>
    <row r="1575" spans="1:5" x14ac:dyDescent="0.25">
      <c r="A1575" t="s">
        <v>3355</v>
      </c>
      <c r="B1575" t="s">
        <v>3356</v>
      </c>
      <c r="E1575" t="b">
        <v>1</v>
      </c>
    </row>
    <row r="1576" spans="1:5" x14ac:dyDescent="0.25">
      <c r="A1576" t="s">
        <v>3357</v>
      </c>
      <c r="B1576" t="s">
        <v>3358</v>
      </c>
      <c r="E1576" t="b">
        <v>1</v>
      </c>
    </row>
    <row r="1577" spans="1:5" x14ac:dyDescent="0.25">
      <c r="A1577" t="s">
        <v>3359</v>
      </c>
      <c r="B1577" t="s">
        <v>3360</v>
      </c>
      <c r="E1577" t="b">
        <v>1</v>
      </c>
    </row>
    <row r="1578" spans="1:5" x14ac:dyDescent="0.25">
      <c r="A1578" t="s">
        <v>3361</v>
      </c>
      <c r="B1578" t="s">
        <v>3362</v>
      </c>
      <c r="E1578" t="b">
        <v>1</v>
      </c>
    </row>
    <row r="1579" spans="1:5" x14ac:dyDescent="0.25">
      <c r="A1579" t="s">
        <v>3363</v>
      </c>
      <c r="B1579" t="s">
        <v>3364</v>
      </c>
      <c r="E1579" t="b">
        <v>1</v>
      </c>
    </row>
    <row r="1580" spans="1:5" x14ac:dyDescent="0.25">
      <c r="A1580" t="s">
        <v>3365</v>
      </c>
      <c r="B1580" t="s">
        <v>3366</v>
      </c>
      <c r="E1580" t="b">
        <v>1</v>
      </c>
    </row>
    <row r="1581" spans="1:5" x14ac:dyDescent="0.25">
      <c r="A1581" t="s">
        <v>3367</v>
      </c>
      <c r="B1581" t="s">
        <v>3368</v>
      </c>
      <c r="E1581" t="b">
        <v>1</v>
      </c>
    </row>
    <row r="1582" spans="1:5" x14ac:dyDescent="0.25">
      <c r="A1582" t="s">
        <v>3369</v>
      </c>
      <c r="B1582" t="s">
        <v>3370</v>
      </c>
      <c r="E1582" t="b">
        <v>1</v>
      </c>
    </row>
    <row r="1583" spans="1:5" x14ac:dyDescent="0.25">
      <c r="A1583" t="s">
        <v>3371</v>
      </c>
      <c r="B1583" t="s">
        <v>3372</v>
      </c>
      <c r="E1583" t="b">
        <v>1</v>
      </c>
    </row>
    <row r="1584" spans="1:5" x14ac:dyDescent="0.25">
      <c r="A1584" t="s">
        <v>3373</v>
      </c>
      <c r="B1584" t="s">
        <v>3374</v>
      </c>
      <c r="E1584" t="b">
        <v>1</v>
      </c>
    </row>
    <row r="1585" spans="1:5" x14ac:dyDescent="0.25">
      <c r="A1585" t="s">
        <v>3375</v>
      </c>
      <c r="B1585" t="s">
        <v>3376</v>
      </c>
      <c r="E1585" t="b">
        <v>1</v>
      </c>
    </row>
    <row r="1586" spans="1:5" x14ac:dyDescent="0.25">
      <c r="A1586" t="s">
        <v>3377</v>
      </c>
      <c r="B1586" t="s">
        <v>3378</v>
      </c>
      <c r="E1586" t="b">
        <v>1</v>
      </c>
    </row>
    <row r="1587" spans="1:5" x14ac:dyDescent="0.25">
      <c r="A1587" t="s">
        <v>3379</v>
      </c>
      <c r="B1587" t="s">
        <v>3380</v>
      </c>
      <c r="E1587" t="b">
        <v>1</v>
      </c>
    </row>
    <row r="1588" spans="1:5" x14ac:dyDescent="0.25">
      <c r="A1588" t="s">
        <v>3381</v>
      </c>
      <c r="B1588" t="s">
        <v>3382</v>
      </c>
      <c r="E1588" t="b">
        <v>1</v>
      </c>
    </row>
    <row r="1589" spans="1:5" x14ac:dyDescent="0.25">
      <c r="A1589" t="s">
        <v>3383</v>
      </c>
      <c r="B1589" t="s">
        <v>3384</v>
      </c>
      <c r="E1589" t="b">
        <v>1</v>
      </c>
    </row>
    <row r="1590" spans="1:5" x14ac:dyDescent="0.25">
      <c r="A1590" t="s">
        <v>3385</v>
      </c>
      <c r="B1590" t="s">
        <v>3386</v>
      </c>
      <c r="E1590" t="b">
        <v>1</v>
      </c>
    </row>
    <row r="1591" spans="1:5" x14ac:dyDescent="0.25">
      <c r="A1591" t="s">
        <v>3387</v>
      </c>
      <c r="B1591" t="s">
        <v>3388</v>
      </c>
      <c r="E1591" t="b">
        <v>1</v>
      </c>
    </row>
    <row r="1592" spans="1:5" x14ac:dyDescent="0.25">
      <c r="A1592" t="s">
        <v>3389</v>
      </c>
      <c r="B1592" t="s">
        <v>3390</v>
      </c>
      <c r="E1592" t="b">
        <v>1</v>
      </c>
    </row>
    <row r="1593" spans="1:5" x14ac:dyDescent="0.25">
      <c r="A1593" t="s">
        <v>3391</v>
      </c>
      <c r="B1593" t="s">
        <v>3392</v>
      </c>
      <c r="E1593" t="b">
        <v>1</v>
      </c>
    </row>
    <row r="1594" spans="1:5" x14ac:dyDescent="0.25">
      <c r="A1594" t="s">
        <v>3393</v>
      </c>
      <c r="B1594" t="s">
        <v>3394</v>
      </c>
      <c r="E1594" t="b">
        <v>1</v>
      </c>
    </row>
    <row r="1595" spans="1:5" x14ac:dyDescent="0.25">
      <c r="A1595" t="s">
        <v>3395</v>
      </c>
      <c r="B1595" t="s">
        <v>3396</v>
      </c>
      <c r="E1595" t="b">
        <v>1</v>
      </c>
    </row>
    <row r="1596" spans="1:5" x14ac:dyDescent="0.25">
      <c r="A1596" t="s">
        <v>3397</v>
      </c>
      <c r="B1596" t="s">
        <v>3398</v>
      </c>
      <c r="E1596" t="b">
        <v>1</v>
      </c>
    </row>
    <row r="1597" spans="1:5" x14ac:dyDescent="0.25">
      <c r="A1597" t="s">
        <v>3399</v>
      </c>
      <c r="B1597" t="s">
        <v>3400</v>
      </c>
      <c r="E1597" t="b">
        <v>1</v>
      </c>
    </row>
    <row r="1598" spans="1:5" x14ac:dyDescent="0.25">
      <c r="A1598" t="s">
        <v>3401</v>
      </c>
      <c r="B1598" t="s">
        <v>3402</v>
      </c>
      <c r="E1598" t="b">
        <v>1</v>
      </c>
    </row>
    <row r="1599" spans="1:5" x14ac:dyDescent="0.25">
      <c r="A1599" t="s">
        <v>3403</v>
      </c>
      <c r="B1599" t="s">
        <v>3404</v>
      </c>
      <c r="E1599" t="b">
        <v>1</v>
      </c>
    </row>
    <row r="1600" spans="1:5" x14ac:dyDescent="0.25">
      <c r="A1600" t="s">
        <v>3405</v>
      </c>
      <c r="B1600" t="s">
        <v>3406</v>
      </c>
      <c r="E1600" t="b">
        <v>1</v>
      </c>
    </row>
    <row r="1601" spans="1:5" x14ac:dyDescent="0.25">
      <c r="A1601" t="s">
        <v>3407</v>
      </c>
      <c r="B1601" t="s">
        <v>3408</v>
      </c>
      <c r="E1601" t="b">
        <v>1</v>
      </c>
    </row>
    <row r="1602" spans="1:5" x14ac:dyDescent="0.25">
      <c r="A1602" t="s">
        <v>3409</v>
      </c>
      <c r="B1602" t="s">
        <v>3410</v>
      </c>
      <c r="E1602" t="b">
        <v>1</v>
      </c>
    </row>
    <row r="1603" spans="1:5" x14ac:dyDescent="0.25">
      <c r="A1603" t="s">
        <v>3411</v>
      </c>
      <c r="B1603" t="s">
        <v>3412</v>
      </c>
      <c r="E1603" t="b">
        <v>1</v>
      </c>
    </row>
    <row r="1604" spans="1:5" x14ac:dyDescent="0.25">
      <c r="A1604" t="s">
        <v>3413</v>
      </c>
      <c r="B1604" t="s">
        <v>3414</v>
      </c>
      <c r="E1604" t="b">
        <v>1</v>
      </c>
    </row>
    <row r="1605" spans="1:5" x14ac:dyDescent="0.25">
      <c r="A1605" t="s">
        <v>3415</v>
      </c>
      <c r="B1605" t="s">
        <v>3416</v>
      </c>
      <c r="E1605" t="b">
        <v>1</v>
      </c>
    </row>
    <row r="1606" spans="1:5" x14ac:dyDescent="0.25">
      <c r="A1606" t="s">
        <v>3417</v>
      </c>
      <c r="B1606" t="s">
        <v>3418</v>
      </c>
      <c r="E1606" t="b">
        <v>1</v>
      </c>
    </row>
    <row r="1607" spans="1:5" x14ac:dyDescent="0.25">
      <c r="A1607" t="s">
        <v>3419</v>
      </c>
      <c r="B1607" t="s">
        <v>3420</v>
      </c>
      <c r="E1607" t="b">
        <v>1</v>
      </c>
    </row>
    <row r="1608" spans="1:5" x14ac:dyDescent="0.25">
      <c r="A1608" t="s">
        <v>3421</v>
      </c>
      <c r="B1608" t="s">
        <v>3422</v>
      </c>
      <c r="E1608" t="b">
        <v>1</v>
      </c>
    </row>
    <row r="1609" spans="1:5" x14ac:dyDescent="0.25">
      <c r="A1609" t="s">
        <v>3423</v>
      </c>
      <c r="B1609" t="s">
        <v>3424</v>
      </c>
      <c r="E1609" t="b">
        <v>1</v>
      </c>
    </row>
    <row r="1610" spans="1:5" x14ac:dyDescent="0.25">
      <c r="A1610" t="s">
        <v>3425</v>
      </c>
      <c r="B1610" t="s">
        <v>3426</v>
      </c>
      <c r="E1610" t="b">
        <v>1</v>
      </c>
    </row>
    <row r="1611" spans="1:5" x14ac:dyDescent="0.25">
      <c r="A1611" t="s">
        <v>3427</v>
      </c>
      <c r="B1611" t="s">
        <v>3428</v>
      </c>
      <c r="E1611" t="b">
        <v>1</v>
      </c>
    </row>
    <row r="1612" spans="1:5" x14ac:dyDescent="0.25">
      <c r="A1612" t="s">
        <v>3429</v>
      </c>
      <c r="B1612" t="s">
        <v>3430</v>
      </c>
      <c r="E1612" t="b">
        <v>1</v>
      </c>
    </row>
    <row r="1613" spans="1:5" x14ac:dyDescent="0.25">
      <c r="A1613" t="s">
        <v>3431</v>
      </c>
      <c r="B1613" t="s">
        <v>3432</v>
      </c>
      <c r="E1613" t="b">
        <v>1</v>
      </c>
    </row>
    <row r="1614" spans="1:5" x14ac:dyDescent="0.25">
      <c r="A1614" t="s">
        <v>3433</v>
      </c>
      <c r="B1614" t="s">
        <v>3434</v>
      </c>
      <c r="E1614" t="b">
        <v>1</v>
      </c>
    </row>
    <row r="1615" spans="1:5" x14ac:dyDescent="0.25">
      <c r="A1615" t="s">
        <v>3435</v>
      </c>
      <c r="B1615" t="s">
        <v>3436</v>
      </c>
      <c r="E1615" t="b">
        <v>1</v>
      </c>
    </row>
    <row r="1616" spans="1:5" x14ac:dyDescent="0.25">
      <c r="A1616" t="s">
        <v>3437</v>
      </c>
      <c r="B1616" t="s">
        <v>3438</v>
      </c>
      <c r="E1616" t="b">
        <v>1</v>
      </c>
    </row>
    <row r="1617" spans="1:5" x14ac:dyDescent="0.25">
      <c r="A1617" t="s">
        <v>3439</v>
      </c>
      <c r="B1617" t="s">
        <v>3440</v>
      </c>
      <c r="E1617" t="b">
        <v>1</v>
      </c>
    </row>
    <row r="1618" spans="1:5" x14ac:dyDescent="0.25">
      <c r="A1618" t="s">
        <v>3441</v>
      </c>
      <c r="B1618" t="s">
        <v>3442</v>
      </c>
      <c r="E1618" t="b">
        <v>1</v>
      </c>
    </row>
    <row r="1619" spans="1:5" x14ac:dyDescent="0.25">
      <c r="A1619" t="s">
        <v>3443</v>
      </c>
      <c r="B1619" t="s">
        <v>3444</v>
      </c>
      <c r="E1619" t="b">
        <v>1</v>
      </c>
    </row>
    <row r="1620" spans="1:5" x14ac:dyDescent="0.25">
      <c r="A1620" t="s">
        <v>3445</v>
      </c>
      <c r="B1620" t="s">
        <v>3446</v>
      </c>
      <c r="E1620" t="b">
        <v>1</v>
      </c>
    </row>
    <row r="1621" spans="1:5" x14ac:dyDescent="0.25">
      <c r="A1621" t="s">
        <v>3447</v>
      </c>
      <c r="B1621" t="s">
        <v>3448</v>
      </c>
      <c r="E1621" t="b">
        <v>1</v>
      </c>
    </row>
    <row r="1622" spans="1:5" x14ac:dyDescent="0.25">
      <c r="A1622" t="s">
        <v>3449</v>
      </c>
      <c r="B1622" t="s">
        <v>3450</v>
      </c>
      <c r="E1622" t="b">
        <v>1</v>
      </c>
    </row>
    <row r="1623" spans="1:5" x14ac:dyDescent="0.25">
      <c r="A1623" t="s">
        <v>3451</v>
      </c>
      <c r="B1623" t="s">
        <v>3452</v>
      </c>
      <c r="E1623" t="b">
        <v>1</v>
      </c>
    </row>
    <row r="1624" spans="1:5" x14ac:dyDescent="0.25">
      <c r="A1624" t="s">
        <v>3453</v>
      </c>
      <c r="B1624" t="s">
        <v>3454</v>
      </c>
      <c r="E1624" t="b">
        <v>1</v>
      </c>
    </row>
    <row r="1625" spans="1:5" x14ac:dyDescent="0.25">
      <c r="A1625" t="s">
        <v>3455</v>
      </c>
      <c r="B1625" t="s">
        <v>3456</v>
      </c>
      <c r="E1625" t="b">
        <v>1</v>
      </c>
    </row>
    <row r="1626" spans="1:5" x14ac:dyDescent="0.25">
      <c r="A1626" t="s">
        <v>3457</v>
      </c>
      <c r="B1626" t="s">
        <v>3458</v>
      </c>
      <c r="E1626" t="b">
        <v>1</v>
      </c>
    </row>
    <row r="1627" spans="1:5" x14ac:dyDescent="0.25">
      <c r="A1627" t="s">
        <v>3459</v>
      </c>
      <c r="B1627" t="s">
        <v>3460</v>
      </c>
      <c r="E1627" t="b">
        <v>1</v>
      </c>
    </row>
    <row r="1628" spans="1:5" x14ac:dyDescent="0.25">
      <c r="A1628" t="s">
        <v>3461</v>
      </c>
      <c r="B1628" t="s">
        <v>3462</v>
      </c>
      <c r="E1628" t="b">
        <v>1</v>
      </c>
    </row>
    <row r="1629" spans="1:5" x14ac:dyDescent="0.25">
      <c r="A1629" t="s">
        <v>3463</v>
      </c>
      <c r="B1629" t="s">
        <v>3464</v>
      </c>
      <c r="E1629" t="b">
        <v>1</v>
      </c>
    </row>
    <row r="1630" spans="1:5" x14ac:dyDescent="0.25">
      <c r="A1630" t="s">
        <v>3465</v>
      </c>
      <c r="B1630" t="s">
        <v>3466</v>
      </c>
      <c r="E1630" t="b">
        <v>1</v>
      </c>
    </row>
    <row r="1631" spans="1:5" x14ac:dyDescent="0.25">
      <c r="A1631" t="s">
        <v>3467</v>
      </c>
      <c r="B1631" t="s">
        <v>3468</v>
      </c>
      <c r="E1631" t="b">
        <v>1</v>
      </c>
    </row>
    <row r="1632" spans="1:5" x14ac:dyDescent="0.25">
      <c r="A1632" t="s">
        <v>3469</v>
      </c>
      <c r="B1632" t="s">
        <v>3470</v>
      </c>
      <c r="E1632" t="b">
        <v>1</v>
      </c>
    </row>
    <row r="1633" spans="1:5" x14ac:dyDescent="0.25">
      <c r="A1633" t="s">
        <v>3471</v>
      </c>
      <c r="B1633" t="s">
        <v>3472</v>
      </c>
      <c r="E1633" t="b">
        <v>1</v>
      </c>
    </row>
    <row r="1634" spans="1:5" x14ac:dyDescent="0.25">
      <c r="A1634" t="s">
        <v>3473</v>
      </c>
      <c r="B1634" t="s">
        <v>3474</v>
      </c>
      <c r="E1634" t="b">
        <v>1</v>
      </c>
    </row>
    <row r="1635" spans="1:5" x14ac:dyDescent="0.25">
      <c r="A1635" t="s">
        <v>3475</v>
      </c>
      <c r="B1635" t="s">
        <v>3476</v>
      </c>
      <c r="E1635" t="b">
        <v>1</v>
      </c>
    </row>
    <row r="1636" spans="1:5" x14ac:dyDescent="0.25">
      <c r="A1636" t="s">
        <v>3477</v>
      </c>
      <c r="B1636" t="s">
        <v>3478</v>
      </c>
      <c r="E1636" t="b">
        <v>1</v>
      </c>
    </row>
    <row r="1637" spans="1:5" x14ac:dyDescent="0.25">
      <c r="A1637" t="s">
        <v>3479</v>
      </c>
      <c r="B1637" t="s">
        <v>3480</v>
      </c>
      <c r="E1637" t="b">
        <v>1</v>
      </c>
    </row>
    <row r="1638" spans="1:5" x14ac:dyDescent="0.25">
      <c r="A1638" t="s">
        <v>3481</v>
      </c>
      <c r="B1638" t="s">
        <v>3482</v>
      </c>
      <c r="E1638" t="b">
        <v>1</v>
      </c>
    </row>
    <row r="1639" spans="1:5" x14ac:dyDescent="0.25">
      <c r="A1639" t="s">
        <v>3483</v>
      </c>
      <c r="B1639" t="s">
        <v>3484</v>
      </c>
      <c r="E1639" t="b">
        <v>1</v>
      </c>
    </row>
    <row r="1640" spans="1:5" x14ac:dyDescent="0.25">
      <c r="A1640" t="s">
        <v>3485</v>
      </c>
      <c r="B1640" t="s">
        <v>3486</v>
      </c>
      <c r="E1640" t="b">
        <v>1</v>
      </c>
    </row>
    <row r="1641" spans="1:5" x14ac:dyDescent="0.25">
      <c r="A1641" t="s">
        <v>3487</v>
      </c>
      <c r="B1641" t="s">
        <v>3488</v>
      </c>
      <c r="E1641" t="b">
        <v>1</v>
      </c>
    </row>
    <row r="1642" spans="1:5" x14ac:dyDescent="0.25">
      <c r="A1642" t="s">
        <v>3489</v>
      </c>
      <c r="B1642" t="s">
        <v>3490</v>
      </c>
      <c r="E1642" t="b">
        <v>1</v>
      </c>
    </row>
    <row r="1643" spans="1:5" x14ac:dyDescent="0.25">
      <c r="A1643" t="s">
        <v>3491</v>
      </c>
      <c r="B1643" t="s">
        <v>3492</v>
      </c>
      <c r="E1643" t="b">
        <v>1</v>
      </c>
    </row>
    <row r="1644" spans="1:5" x14ac:dyDescent="0.25">
      <c r="A1644" t="s">
        <v>3493</v>
      </c>
      <c r="B1644" t="s">
        <v>3494</v>
      </c>
      <c r="E1644" t="b">
        <v>1</v>
      </c>
    </row>
    <row r="1645" spans="1:5" x14ac:dyDescent="0.25">
      <c r="A1645" t="s">
        <v>3495</v>
      </c>
      <c r="B1645" t="s">
        <v>3496</v>
      </c>
      <c r="E1645" t="b">
        <v>1</v>
      </c>
    </row>
    <row r="1646" spans="1:5" x14ac:dyDescent="0.25">
      <c r="A1646" t="s">
        <v>3497</v>
      </c>
      <c r="B1646" t="s">
        <v>3498</v>
      </c>
      <c r="E1646" t="b">
        <v>1</v>
      </c>
    </row>
    <row r="1647" spans="1:5" x14ac:dyDescent="0.25">
      <c r="A1647" t="s">
        <v>3499</v>
      </c>
      <c r="B1647" t="s">
        <v>3500</v>
      </c>
      <c r="E1647" t="b">
        <v>1</v>
      </c>
    </row>
    <row r="1648" spans="1:5" x14ac:dyDescent="0.25">
      <c r="A1648" t="s">
        <v>3501</v>
      </c>
      <c r="B1648" t="s">
        <v>3502</v>
      </c>
      <c r="E1648" t="b">
        <v>1</v>
      </c>
    </row>
    <row r="1649" spans="1:5" x14ac:dyDescent="0.25">
      <c r="A1649" t="s">
        <v>3503</v>
      </c>
      <c r="B1649" t="s">
        <v>3504</v>
      </c>
      <c r="E1649" t="b">
        <v>1</v>
      </c>
    </row>
    <row r="1650" spans="1:5" x14ac:dyDescent="0.25">
      <c r="A1650" t="s">
        <v>3505</v>
      </c>
      <c r="B1650" t="s">
        <v>3506</v>
      </c>
      <c r="E1650" t="b">
        <v>1</v>
      </c>
    </row>
    <row r="1651" spans="1:5" x14ac:dyDescent="0.25">
      <c r="A1651" t="s">
        <v>3507</v>
      </c>
      <c r="B1651" t="s">
        <v>3508</v>
      </c>
      <c r="E1651" t="b">
        <v>1</v>
      </c>
    </row>
    <row r="1652" spans="1:5" x14ac:dyDescent="0.25">
      <c r="A1652" t="s">
        <v>3509</v>
      </c>
      <c r="B1652" t="s">
        <v>3510</v>
      </c>
      <c r="E1652" t="b">
        <v>1</v>
      </c>
    </row>
    <row r="1653" spans="1:5" x14ac:dyDescent="0.25">
      <c r="A1653" t="s">
        <v>3511</v>
      </c>
      <c r="B1653" t="s">
        <v>3512</v>
      </c>
      <c r="E1653" t="b">
        <v>1</v>
      </c>
    </row>
    <row r="1654" spans="1:5" x14ac:dyDescent="0.25">
      <c r="A1654" t="s">
        <v>3513</v>
      </c>
      <c r="B1654" t="s">
        <v>3514</v>
      </c>
      <c r="E1654" t="b">
        <v>1</v>
      </c>
    </row>
    <row r="1655" spans="1:5" x14ac:dyDescent="0.25">
      <c r="A1655" t="s">
        <v>3515</v>
      </c>
      <c r="B1655" t="s">
        <v>3516</v>
      </c>
      <c r="E1655" t="b">
        <v>1</v>
      </c>
    </row>
    <row r="1656" spans="1:5" x14ac:dyDescent="0.25">
      <c r="A1656" t="s">
        <v>3517</v>
      </c>
      <c r="B1656" t="s">
        <v>3518</v>
      </c>
      <c r="E1656" t="b">
        <v>1</v>
      </c>
    </row>
    <row r="1657" spans="1:5" x14ac:dyDescent="0.25">
      <c r="A1657" t="s">
        <v>3519</v>
      </c>
      <c r="B1657" t="s">
        <v>3520</v>
      </c>
      <c r="E1657" t="b">
        <v>1</v>
      </c>
    </row>
    <row r="1658" spans="1:5" x14ac:dyDescent="0.25">
      <c r="A1658" t="s">
        <v>3521</v>
      </c>
      <c r="B1658" t="s">
        <v>3522</v>
      </c>
      <c r="E1658" t="b">
        <v>1</v>
      </c>
    </row>
    <row r="1659" spans="1:5" x14ac:dyDescent="0.25">
      <c r="A1659" t="s">
        <v>3523</v>
      </c>
      <c r="B1659" t="s">
        <v>3524</v>
      </c>
      <c r="E1659" t="b">
        <v>1</v>
      </c>
    </row>
    <row r="1660" spans="1:5" x14ac:dyDescent="0.25">
      <c r="A1660" t="s">
        <v>3525</v>
      </c>
      <c r="B1660" t="s">
        <v>3526</v>
      </c>
      <c r="E1660" t="b">
        <v>1</v>
      </c>
    </row>
    <row r="1661" spans="1:5" x14ac:dyDescent="0.25">
      <c r="A1661" t="s">
        <v>3527</v>
      </c>
      <c r="B1661" t="s">
        <v>3528</v>
      </c>
      <c r="E1661" t="b">
        <v>1</v>
      </c>
    </row>
    <row r="1662" spans="1:5" x14ac:dyDescent="0.25">
      <c r="A1662" t="s">
        <v>3529</v>
      </c>
      <c r="B1662" t="s">
        <v>3530</v>
      </c>
      <c r="E1662" t="b">
        <v>1</v>
      </c>
    </row>
    <row r="1663" spans="1:5" x14ac:dyDescent="0.25">
      <c r="A1663" t="s">
        <v>3531</v>
      </c>
      <c r="B1663" t="s">
        <v>3532</v>
      </c>
      <c r="E1663" t="b">
        <v>1</v>
      </c>
    </row>
    <row r="1664" spans="1:5" x14ac:dyDescent="0.25">
      <c r="A1664" t="s">
        <v>3533</v>
      </c>
      <c r="B1664" t="s">
        <v>3534</v>
      </c>
      <c r="E1664" t="b">
        <v>1</v>
      </c>
    </row>
    <row r="1665" spans="1:5" x14ac:dyDescent="0.25">
      <c r="A1665" t="s">
        <v>3535</v>
      </c>
      <c r="B1665" t="s">
        <v>3536</v>
      </c>
      <c r="E1665" t="b">
        <v>1</v>
      </c>
    </row>
    <row r="1666" spans="1:5" x14ac:dyDescent="0.25">
      <c r="A1666" t="s">
        <v>3537</v>
      </c>
      <c r="B1666" t="s">
        <v>3538</v>
      </c>
      <c r="E1666" t="b">
        <v>1</v>
      </c>
    </row>
    <row r="1667" spans="1:5" x14ac:dyDescent="0.25">
      <c r="A1667" t="s">
        <v>3539</v>
      </c>
      <c r="B1667" t="s">
        <v>3540</v>
      </c>
      <c r="E1667" t="b">
        <v>1</v>
      </c>
    </row>
    <row r="1668" spans="1:5" x14ac:dyDescent="0.25">
      <c r="A1668" t="s">
        <v>3541</v>
      </c>
      <c r="B1668" t="s">
        <v>3542</v>
      </c>
      <c r="E1668" t="b">
        <v>1</v>
      </c>
    </row>
    <row r="1669" spans="1:5" x14ac:dyDescent="0.25">
      <c r="A1669" t="s">
        <v>3543</v>
      </c>
      <c r="B1669" t="s">
        <v>3544</v>
      </c>
      <c r="E1669" t="b">
        <v>1</v>
      </c>
    </row>
    <row r="1670" spans="1:5" x14ac:dyDescent="0.25">
      <c r="A1670" t="s">
        <v>3545</v>
      </c>
      <c r="B1670" t="s">
        <v>3546</v>
      </c>
      <c r="E1670" t="b">
        <v>1</v>
      </c>
    </row>
    <row r="1671" spans="1:5" x14ac:dyDescent="0.25">
      <c r="A1671" t="s">
        <v>3547</v>
      </c>
      <c r="B1671" t="s">
        <v>3548</v>
      </c>
      <c r="E1671" t="b">
        <v>1</v>
      </c>
    </row>
    <row r="1672" spans="1:5" x14ac:dyDescent="0.25">
      <c r="A1672" t="s">
        <v>3549</v>
      </c>
      <c r="B1672" t="s">
        <v>3550</v>
      </c>
      <c r="E1672" t="b">
        <v>1</v>
      </c>
    </row>
    <row r="1673" spans="1:5" x14ac:dyDescent="0.25">
      <c r="A1673" t="s">
        <v>3551</v>
      </c>
      <c r="B1673" t="s">
        <v>3552</v>
      </c>
      <c r="E1673" t="b">
        <v>1</v>
      </c>
    </row>
    <row r="1674" spans="1:5" x14ac:dyDescent="0.25">
      <c r="A1674" t="s">
        <v>3553</v>
      </c>
      <c r="B1674" t="s">
        <v>3554</v>
      </c>
      <c r="E1674" t="b">
        <v>1</v>
      </c>
    </row>
    <row r="1675" spans="1:5" x14ac:dyDescent="0.25">
      <c r="A1675" t="s">
        <v>3555</v>
      </c>
      <c r="B1675" t="s">
        <v>3556</v>
      </c>
      <c r="E1675" t="b">
        <v>1</v>
      </c>
    </row>
    <row r="1676" spans="1:5" x14ac:dyDescent="0.25">
      <c r="A1676" t="s">
        <v>3557</v>
      </c>
      <c r="B1676" t="s">
        <v>3558</v>
      </c>
      <c r="E1676" t="b">
        <v>1</v>
      </c>
    </row>
    <row r="1677" spans="1:5" x14ac:dyDescent="0.25">
      <c r="A1677" t="s">
        <v>3559</v>
      </c>
      <c r="B1677" t="s">
        <v>3560</v>
      </c>
      <c r="E1677" t="b">
        <v>1</v>
      </c>
    </row>
    <row r="1678" spans="1:5" x14ac:dyDescent="0.25">
      <c r="A1678" t="s">
        <v>3561</v>
      </c>
      <c r="B1678" t="s">
        <v>3562</v>
      </c>
      <c r="E1678" t="b">
        <v>1</v>
      </c>
    </row>
    <row r="1679" spans="1:5" x14ac:dyDescent="0.25">
      <c r="A1679" t="s">
        <v>3563</v>
      </c>
      <c r="B1679" t="s">
        <v>3564</v>
      </c>
      <c r="E1679" t="b">
        <v>1</v>
      </c>
    </row>
    <row r="1680" spans="1:5" x14ac:dyDescent="0.25">
      <c r="A1680" t="s">
        <v>3565</v>
      </c>
      <c r="B1680" t="s">
        <v>3566</v>
      </c>
      <c r="E1680" t="b">
        <v>1</v>
      </c>
    </row>
    <row r="1681" spans="1:5" x14ac:dyDescent="0.25">
      <c r="A1681" t="s">
        <v>3567</v>
      </c>
      <c r="B1681" t="s">
        <v>3568</v>
      </c>
      <c r="E1681" t="b">
        <v>1</v>
      </c>
    </row>
    <row r="1682" spans="1:5" x14ac:dyDescent="0.25">
      <c r="A1682" t="s">
        <v>3569</v>
      </c>
      <c r="B1682" t="s">
        <v>3570</v>
      </c>
      <c r="E1682" t="b">
        <v>1</v>
      </c>
    </row>
    <row r="1683" spans="1:5" x14ac:dyDescent="0.25">
      <c r="A1683" t="s">
        <v>3571</v>
      </c>
      <c r="B1683" t="s">
        <v>3572</v>
      </c>
      <c r="E1683" t="b">
        <v>1</v>
      </c>
    </row>
    <row r="1684" spans="1:5" x14ac:dyDescent="0.25">
      <c r="A1684" t="s">
        <v>3573</v>
      </c>
      <c r="B1684" t="s">
        <v>3574</v>
      </c>
      <c r="E1684" t="b">
        <v>1</v>
      </c>
    </row>
    <row r="1685" spans="1:5" x14ac:dyDescent="0.25">
      <c r="A1685" t="s">
        <v>3575</v>
      </c>
      <c r="B1685" t="s">
        <v>3576</v>
      </c>
      <c r="E1685" t="b">
        <v>1</v>
      </c>
    </row>
    <row r="1686" spans="1:5" x14ac:dyDescent="0.25">
      <c r="A1686" t="s">
        <v>3577</v>
      </c>
      <c r="B1686" t="s">
        <v>3578</v>
      </c>
      <c r="E1686" t="b">
        <v>1</v>
      </c>
    </row>
    <row r="1687" spans="1:5" x14ac:dyDescent="0.25">
      <c r="A1687" t="s">
        <v>3579</v>
      </c>
      <c r="B1687" t="s">
        <v>3580</v>
      </c>
      <c r="E1687" t="b">
        <v>1</v>
      </c>
    </row>
    <row r="1688" spans="1:5" x14ac:dyDescent="0.25">
      <c r="A1688" t="s">
        <v>3581</v>
      </c>
      <c r="B1688" t="s">
        <v>3582</v>
      </c>
      <c r="E1688" t="b">
        <v>1</v>
      </c>
    </row>
    <row r="1689" spans="1:5" x14ac:dyDescent="0.25">
      <c r="A1689" t="s">
        <v>3583</v>
      </c>
      <c r="B1689" t="s">
        <v>3584</v>
      </c>
      <c r="E1689" t="b">
        <v>1</v>
      </c>
    </row>
    <row r="1690" spans="1:5" x14ac:dyDescent="0.25">
      <c r="A1690" t="s">
        <v>3585</v>
      </c>
      <c r="B1690" t="s">
        <v>3586</v>
      </c>
      <c r="E1690" t="b">
        <v>1</v>
      </c>
    </row>
    <row r="1691" spans="1:5" x14ac:dyDescent="0.25">
      <c r="A1691" t="s">
        <v>3587</v>
      </c>
      <c r="B1691" t="s">
        <v>3588</v>
      </c>
      <c r="E1691" t="b">
        <v>1</v>
      </c>
    </row>
    <row r="1692" spans="1:5" x14ac:dyDescent="0.25">
      <c r="A1692" t="s">
        <v>3589</v>
      </c>
      <c r="B1692" t="s">
        <v>3590</v>
      </c>
      <c r="E1692" t="b">
        <v>1</v>
      </c>
    </row>
    <row r="1693" spans="1:5" x14ac:dyDescent="0.25">
      <c r="A1693" t="s">
        <v>3591</v>
      </c>
      <c r="B1693" t="s">
        <v>3592</v>
      </c>
      <c r="E1693" t="b">
        <v>1</v>
      </c>
    </row>
    <row r="1694" spans="1:5" x14ac:dyDescent="0.25">
      <c r="A1694" t="s">
        <v>3593</v>
      </c>
      <c r="B1694" t="s">
        <v>3594</v>
      </c>
      <c r="E1694" t="b">
        <v>1</v>
      </c>
    </row>
    <row r="1695" spans="1:5" x14ac:dyDescent="0.25">
      <c r="A1695" t="s">
        <v>3595</v>
      </c>
      <c r="B1695" t="s">
        <v>3596</v>
      </c>
      <c r="E1695" t="b">
        <v>1</v>
      </c>
    </row>
    <row r="1696" spans="1:5" x14ac:dyDescent="0.25">
      <c r="A1696" t="s">
        <v>3597</v>
      </c>
      <c r="B1696" t="s">
        <v>3598</v>
      </c>
      <c r="E1696" t="b">
        <v>1</v>
      </c>
    </row>
    <row r="1697" spans="1:5" x14ac:dyDescent="0.25">
      <c r="A1697" t="s">
        <v>3599</v>
      </c>
      <c r="B1697" t="s">
        <v>3600</v>
      </c>
      <c r="E1697" t="b">
        <v>1</v>
      </c>
    </row>
    <row r="1698" spans="1:5" x14ac:dyDescent="0.25">
      <c r="A1698" t="s">
        <v>3601</v>
      </c>
      <c r="B1698" t="s">
        <v>3602</v>
      </c>
      <c r="E1698" t="b">
        <v>1</v>
      </c>
    </row>
    <row r="1699" spans="1:5" x14ac:dyDescent="0.25">
      <c r="A1699" t="s">
        <v>3603</v>
      </c>
      <c r="B1699" t="s">
        <v>3604</v>
      </c>
      <c r="E1699" t="b">
        <v>1</v>
      </c>
    </row>
    <row r="1700" spans="1:5" x14ac:dyDescent="0.25">
      <c r="A1700" t="s">
        <v>3605</v>
      </c>
      <c r="B1700" t="s">
        <v>3606</v>
      </c>
      <c r="E1700" t="b">
        <v>1</v>
      </c>
    </row>
    <row r="1701" spans="1:5" x14ac:dyDescent="0.25">
      <c r="A1701" t="s">
        <v>3607</v>
      </c>
      <c r="B1701" t="s">
        <v>3608</v>
      </c>
      <c r="E1701" t="b">
        <v>1</v>
      </c>
    </row>
    <row r="1702" spans="1:5" x14ac:dyDescent="0.25">
      <c r="A1702" t="s">
        <v>3609</v>
      </c>
      <c r="B1702" t="s">
        <v>3610</v>
      </c>
      <c r="E1702" t="b">
        <v>1</v>
      </c>
    </row>
    <row r="1703" spans="1:5" x14ac:dyDescent="0.25">
      <c r="A1703" t="s">
        <v>3611</v>
      </c>
      <c r="B1703" t="s">
        <v>3612</v>
      </c>
      <c r="E1703" t="b">
        <v>1</v>
      </c>
    </row>
    <row r="1704" spans="1:5" x14ac:dyDescent="0.25">
      <c r="A1704" t="s">
        <v>3613</v>
      </c>
      <c r="B1704" t="s">
        <v>3614</v>
      </c>
      <c r="E1704" t="b">
        <v>1</v>
      </c>
    </row>
    <row r="1705" spans="1:5" x14ac:dyDescent="0.25">
      <c r="A1705" t="s">
        <v>3615</v>
      </c>
      <c r="B1705" t="s">
        <v>3616</v>
      </c>
      <c r="E1705" t="b">
        <v>1</v>
      </c>
    </row>
    <row r="1706" spans="1:5" x14ac:dyDescent="0.25">
      <c r="A1706" t="s">
        <v>3617</v>
      </c>
      <c r="B1706" t="s">
        <v>3618</v>
      </c>
      <c r="E1706" t="b">
        <v>1</v>
      </c>
    </row>
    <row r="1707" spans="1:5" x14ac:dyDescent="0.25">
      <c r="A1707" t="s">
        <v>3619</v>
      </c>
      <c r="B1707" t="s">
        <v>3620</v>
      </c>
      <c r="E1707" t="b">
        <v>1</v>
      </c>
    </row>
    <row r="1708" spans="1:5" x14ac:dyDescent="0.25">
      <c r="A1708" t="s">
        <v>3621</v>
      </c>
      <c r="B1708" t="s">
        <v>3622</v>
      </c>
      <c r="E1708" t="b">
        <v>1</v>
      </c>
    </row>
    <row r="1709" spans="1:5" x14ac:dyDescent="0.25">
      <c r="A1709" t="s">
        <v>3623</v>
      </c>
      <c r="B1709" t="s">
        <v>3624</v>
      </c>
      <c r="E1709" t="b">
        <v>1</v>
      </c>
    </row>
    <row r="1710" spans="1:5" x14ac:dyDescent="0.25">
      <c r="A1710" t="s">
        <v>3625</v>
      </c>
      <c r="B1710" t="s">
        <v>3626</v>
      </c>
      <c r="E1710" t="b">
        <v>1</v>
      </c>
    </row>
    <row r="1711" spans="1:5" x14ac:dyDescent="0.25">
      <c r="A1711" t="s">
        <v>3627</v>
      </c>
      <c r="B1711" t="s">
        <v>3628</v>
      </c>
      <c r="E1711" t="b">
        <v>1</v>
      </c>
    </row>
    <row r="1712" spans="1:5" x14ac:dyDescent="0.25">
      <c r="A1712" t="s">
        <v>3629</v>
      </c>
      <c r="B1712" t="s">
        <v>3630</v>
      </c>
      <c r="E1712" t="b">
        <v>1</v>
      </c>
    </row>
    <row r="1713" spans="1:5" x14ac:dyDescent="0.25">
      <c r="A1713" t="s">
        <v>3631</v>
      </c>
      <c r="B1713" t="s">
        <v>3632</v>
      </c>
      <c r="E1713" t="b">
        <v>1</v>
      </c>
    </row>
    <row r="1714" spans="1:5" x14ac:dyDescent="0.25">
      <c r="A1714" t="s">
        <v>3633</v>
      </c>
      <c r="B1714" t="s">
        <v>3634</v>
      </c>
      <c r="E1714" t="b">
        <v>1</v>
      </c>
    </row>
    <row r="1715" spans="1:5" x14ac:dyDescent="0.25">
      <c r="A1715" t="s">
        <v>3635</v>
      </c>
      <c r="B1715" t="s">
        <v>3636</v>
      </c>
      <c r="E1715" t="b">
        <v>1</v>
      </c>
    </row>
    <row r="1716" spans="1:5" x14ac:dyDescent="0.25">
      <c r="A1716" t="s">
        <v>3637</v>
      </c>
      <c r="B1716" t="s">
        <v>3638</v>
      </c>
      <c r="E1716" t="b">
        <v>1</v>
      </c>
    </row>
    <row r="1717" spans="1:5" x14ac:dyDescent="0.25">
      <c r="A1717" t="s">
        <v>3639</v>
      </c>
      <c r="B1717" t="s">
        <v>3640</v>
      </c>
      <c r="E1717" t="b">
        <v>1</v>
      </c>
    </row>
    <row r="1718" spans="1:5" x14ac:dyDescent="0.25">
      <c r="A1718" t="s">
        <v>3641</v>
      </c>
      <c r="B1718" t="s">
        <v>3642</v>
      </c>
      <c r="E1718" t="b">
        <v>1</v>
      </c>
    </row>
    <row r="1719" spans="1:5" x14ac:dyDescent="0.25">
      <c r="A1719" t="s">
        <v>3643</v>
      </c>
      <c r="B1719" t="s">
        <v>3644</v>
      </c>
      <c r="E1719" t="b">
        <v>1</v>
      </c>
    </row>
    <row r="1720" spans="1:5" x14ac:dyDescent="0.25">
      <c r="A1720" t="s">
        <v>3645</v>
      </c>
      <c r="B1720" t="s">
        <v>3646</v>
      </c>
      <c r="E1720" t="b">
        <v>1</v>
      </c>
    </row>
    <row r="1721" spans="1:5" x14ac:dyDescent="0.25">
      <c r="A1721" t="s">
        <v>3647</v>
      </c>
      <c r="B1721" t="s">
        <v>3648</v>
      </c>
      <c r="E1721" t="b">
        <v>1</v>
      </c>
    </row>
    <row r="1722" spans="1:5" x14ac:dyDescent="0.25">
      <c r="A1722" t="s">
        <v>3649</v>
      </c>
      <c r="B1722" t="s">
        <v>3650</v>
      </c>
      <c r="E1722" t="b">
        <v>1</v>
      </c>
    </row>
    <row r="1723" spans="1:5" x14ac:dyDescent="0.25">
      <c r="A1723" t="s">
        <v>3651</v>
      </c>
      <c r="B1723" t="s">
        <v>3652</v>
      </c>
      <c r="E1723" t="b">
        <v>1</v>
      </c>
    </row>
    <row r="1724" spans="1:5" x14ac:dyDescent="0.25">
      <c r="A1724" t="s">
        <v>3653</v>
      </c>
      <c r="B1724" t="s">
        <v>3654</v>
      </c>
      <c r="E1724" t="b">
        <v>1</v>
      </c>
    </row>
    <row r="1725" spans="1:5" x14ac:dyDescent="0.25">
      <c r="A1725" t="s">
        <v>3655</v>
      </c>
      <c r="B1725" t="s">
        <v>3656</v>
      </c>
      <c r="E1725" t="b">
        <v>1</v>
      </c>
    </row>
    <row r="1726" spans="1:5" x14ac:dyDescent="0.25">
      <c r="A1726" t="s">
        <v>3657</v>
      </c>
      <c r="B1726" t="s">
        <v>3658</v>
      </c>
      <c r="E1726" t="b">
        <v>1</v>
      </c>
    </row>
    <row r="1727" spans="1:5" x14ac:dyDescent="0.25">
      <c r="A1727" t="s">
        <v>3659</v>
      </c>
      <c r="B1727" t="s">
        <v>3660</v>
      </c>
      <c r="E1727" t="b">
        <v>1</v>
      </c>
    </row>
    <row r="1728" spans="1:5" x14ac:dyDescent="0.25">
      <c r="A1728" t="s">
        <v>3661</v>
      </c>
      <c r="B1728" t="s">
        <v>3662</v>
      </c>
      <c r="E1728" t="b">
        <v>1</v>
      </c>
    </row>
    <row r="1729" spans="1:5" x14ac:dyDescent="0.25">
      <c r="A1729" t="s">
        <v>3663</v>
      </c>
      <c r="B1729" t="s">
        <v>3664</v>
      </c>
      <c r="E1729" t="b">
        <v>1</v>
      </c>
    </row>
    <row r="1730" spans="1:5" x14ac:dyDescent="0.25">
      <c r="A1730" t="s">
        <v>3665</v>
      </c>
      <c r="B1730" t="s">
        <v>3666</v>
      </c>
      <c r="E1730" t="b">
        <v>1</v>
      </c>
    </row>
    <row r="1731" spans="1:5" x14ac:dyDescent="0.25">
      <c r="A1731" t="s">
        <v>3667</v>
      </c>
      <c r="B1731" t="s">
        <v>3668</v>
      </c>
      <c r="E1731" t="b">
        <v>1</v>
      </c>
    </row>
    <row r="1732" spans="1:5" x14ac:dyDescent="0.25">
      <c r="A1732" t="s">
        <v>3669</v>
      </c>
      <c r="B1732" t="s">
        <v>3670</v>
      </c>
      <c r="E1732" t="b">
        <v>1</v>
      </c>
    </row>
    <row r="1733" spans="1:5" x14ac:dyDescent="0.25">
      <c r="A1733" t="s">
        <v>3671</v>
      </c>
      <c r="B1733" t="s">
        <v>3672</v>
      </c>
      <c r="E1733" t="b">
        <v>1</v>
      </c>
    </row>
    <row r="1734" spans="1:5" x14ac:dyDescent="0.25">
      <c r="A1734" t="s">
        <v>3673</v>
      </c>
      <c r="B1734" t="s">
        <v>3674</v>
      </c>
      <c r="E1734" t="b">
        <v>1</v>
      </c>
    </row>
    <row r="1735" spans="1:5" x14ac:dyDescent="0.25">
      <c r="A1735" t="s">
        <v>3675</v>
      </c>
      <c r="B1735" t="s">
        <v>3676</v>
      </c>
      <c r="E1735" t="b">
        <v>1</v>
      </c>
    </row>
    <row r="1736" spans="1:5" x14ac:dyDescent="0.25">
      <c r="A1736" t="s">
        <v>3677</v>
      </c>
      <c r="B1736" t="s">
        <v>3678</v>
      </c>
      <c r="E1736" t="b">
        <v>1</v>
      </c>
    </row>
    <row r="1737" spans="1:5" x14ac:dyDescent="0.25">
      <c r="A1737" t="s">
        <v>3679</v>
      </c>
      <c r="B1737" t="s">
        <v>3680</v>
      </c>
      <c r="E1737" t="b">
        <v>1</v>
      </c>
    </row>
    <row r="1738" spans="1:5" x14ac:dyDescent="0.25">
      <c r="A1738" t="s">
        <v>3681</v>
      </c>
      <c r="B1738" t="s">
        <v>3682</v>
      </c>
      <c r="E1738" t="b">
        <v>1</v>
      </c>
    </row>
    <row r="1739" spans="1:5" x14ac:dyDescent="0.25">
      <c r="A1739" t="s">
        <v>3683</v>
      </c>
      <c r="B1739" t="s">
        <v>3684</v>
      </c>
      <c r="E1739" t="b">
        <v>1</v>
      </c>
    </row>
    <row r="1740" spans="1:5" x14ac:dyDescent="0.25">
      <c r="A1740" t="s">
        <v>3685</v>
      </c>
      <c r="B1740" t="s">
        <v>3686</v>
      </c>
      <c r="E1740" t="b">
        <v>1</v>
      </c>
    </row>
    <row r="1741" spans="1:5" x14ac:dyDescent="0.25">
      <c r="A1741" t="s">
        <v>3687</v>
      </c>
      <c r="B1741" t="s">
        <v>3688</v>
      </c>
      <c r="E1741" t="b">
        <v>1</v>
      </c>
    </row>
    <row r="1742" spans="1:5" x14ac:dyDescent="0.25">
      <c r="A1742" t="s">
        <v>3689</v>
      </c>
      <c r="B1742" t="s">
        <v>3690</v>
      </c>
      <c r="E1742" t="b">
        <v>1</v>
      </c>
    </row>
    <row r="1743" spans="1:5" x14ac:dyDescent="0.25">
      <c r="A1743" t="s">
        <v>3691</v>
      </c>
      <c r="B1743" t="s">
        <v>3692</v>
      </c>
      <c r="E1743" t="b">
        <v>1</v>
      </c>
    </row>
    <row r="1744" spans="1:5" x14ac:dyDescent="0.25">
      <c r="A1744" t="s">
        <v>3693</v>
      </c>
      <c r="B1744" t="s">
        <v>3694</v>
      </c>
      <c r="E1744" t="b">
        <v>1</v>
      </c>
    </row>
    <row r="1745" spans="1:5" x14ac:dyDescent="0.25">
      <c r="A1745" t="s">
        <v>3695</v>
      </c>
      <c r="B1745" t="s">
        <v>3696</v>
      </c>
      <c r="E1745" t="b">
        <v>1</v>
      </c>
    </row>
    <row r="1746" spans="1:5" x14ac:dyDescent="0.25">
      <c r="A1746" t="s">
        <v>3697</v>
      </c>
      <c r="B1746" t="s">
        <v>3698</v>
      </c>
      <c r="E1746" t="b">
        <v>1</v>
      </c>
    </row>
    <row r="1747" spans="1:5" x14ac:dyDescent="0.25">
      <c r="A1747" t="s">
        <v>3699</v>
      </c>
      <c r="B1747" t="s">
        <v>3700</v>
      </c>
      <c r="E1747" t="b">
        <v>1</v>
      </c>
    </row>
    <row r="1748" spans="1:5" x14ac:dyDescent="0.25">
      <c r="A1748" t="s">
        <v>3701</v>
      </c>
      <c r="B1748" t="s">
        <v>3702</v>
      </c>
      <c r="E1748" t="b">
        <v>1</v>
      </c>
    </row>
    <row r="1749" spans="1:5" x14ac:dyDescent="0.25">
      <c r="A1749" t="s">
        <v>3703</v>
      </c>
      <c r="B1749" t="s">
        <v>3704</v>
      </c>
      <c r="E1749" t="b">
        <v>1</v>
      </c>
    </row>
    <row r="1750" spans="1:5" x14ac:dyDescent="0.25">
      <c r="A1750" t="s">
        <v>3705</v>
      </c>
      <c r="B1750" t="s">
        <v>3706</v>
      </c>
      <c r="E1750" t="b">
        <v>1</v>
      </c>
    </row>
    <row r="1751" spans="1:5" x14ac:dyDescent="0.25">
      <c r="A1751" t="s">
        <v>3707</v>
      </c>
      <c r="B1751" t="s">
        <v>3708</v>
      </c>
      <c r="E1751" t="b">
        <v>1</v>
      </c>
    </row>
    <row r="1752" spans="1:5" x14ac:dyDescent="0.25">
      <c r="A1752" t="s">
        <v>3709</v>
      </c>
      <c r="B1752" t="s">
        <v>3710</v>
      </c>
      <c r="E1752" t="b">
        <v>1</v>
      </c>
    </row>
    <row r="1753" spans="1:5" x14ac:dyDescent="0.25">
      <c r="A1753" t="s">
        <v>3711</v>
      </c>
      <c r="B1753" t="s">
        <v>3712</v>
      </c>
      <c r="E1753" t="b">
        <v>1</v>
      </c>
    </row>
    <row r="1754" spans="1:5" x14ac:dyDescent="0.25">
      <c r="A1754" t="s">
        <v>3713</v>
      </c>
      <c r="B1754" t="s">
        <v>3714</v>
      </c>
      <c r="E1754" t="b">
        <v>1</v>
      </c>
    </row>
    <row r="1755" spans="1:5" x14ac:dyDescent="0.25">
      <c r="A1755" t="s">
        <v>3715</v>
      </c>
      <c r="B1755" t="s">
        <v>3716</v>
      </c>
      <c r="E1755" t="b">
        <v>1</v>
      </c>
    </row>
    <row r="1756" spans="1:5" x14ac:dyDescent="0.25">
      <c r="A1756" t="s">
        <v>3717</v>
      </c>
      <c r="B1756" t="s">
        <v>3718</v>
      </c>
      <c r="E1756" t="b">
        <v>1</v>
      </c>
    </row>
    <row r="1757" spans="1:5" x14ac:dyDescent="0.25">
      <c r="A1757" t="s">
        <v>3719</v>
      </c>
      <c r="B1757" t="s">
        <v>3720</v>
      </c>
      <c r="E1757" t="b">
        <v>1</v>
      </c>
    </row>
    <row r="1758" spans="1:5" x14ac:dyDescent="0.25">
      <c r="A1758" t="s">
        <v>3721</v>
      </c>
      <c r="B1758" t="s">
        <v>3722</v>
      </c>
      <c r="E1758" t="b">
        <v>1</v>
      </c>
    </row>
    <row r="1759" spans="1:5" x14ac:dyDescent="0.25">
      <c r="A1759" t="s">
        <v>3723</v>
      </c>
      <c r="B1759" t="s">
        <v>3724</v>
      </c>
      <c r="E1759" t="b">
        <v>1</v>
      </c>
    </row>
    <row r="1760" spans="1:5" x14ac:dyDescent="0.25">
      <c r="A1760" t="s">
        <v>3725</v>
      </c>
      <c r="B1760" t="s">
        <v>3726</v>
      </c>
      <c r="E1760" t="b">
        <v>1</v>
      </c>
    </row>
    <row r="1761" spans="1:5" x14ac:dyDescent="0.25">
      <c r="A1761" t="s">
        <v>3727</v>
      </c>
      <c r="B1761" t="s">
        <v>3728</v>
      </c>
      <c r="E1761" t="b">
        <v>1</v>
      </c>
    </row>
    <row r="1762" spans="1:5" x14ac:dyDescent="0.25">
      <c r="A1762" t="s">
        <v>3729</v>
      </c>
      <c r="B1762" t="s">
        <v>3730</v>
      </c>
      <c r="E1762" t="b">
        <v>1</v>
      </c>
    </row>
    <row r="1763" spans="1:5" x14ac:dyDescent="0.25">
      <c r="A1763" t="s">
        <v>3731</v>
      </c>
      <c r="B1763" t="s">
        <v>3732</v>
      </c>
      <c r="E1763" t="b">
        <v>1</v>
      </c>
    </row>
    <row r="1764" spans="1:5" x14ac:dyDescent="0.25">
      <c r="A1764" t="s">
        <v>3733</v>
      </c>
      <c r="B1764" t="s">
        <v>3734</v>
      </c>
      <c r="E1764" t="b">
        <v>1</v>
      </c>
    </row>
    <row r="1765" spans="1:5" x14ac:dyDescent="0.25">
      <c r="A1765" t="s">
        <v>3735</v>
      </c>
      <c r="B1765" t="s">
        <v>3736</v>
      </c>
      <c r="E1765" t="b">
        <v>1</v>
      </c>
    </row>
    <row r="1766" spans="1:5" x14ac:dyDescent="0.25">
      <c r="A1766" t="s">
        <v>3737</v>
      </c>
      <c r="B1766" t="s">
        <v>3738</v>
      </c>
      <c r="E1766" t="b">
        <v>1</v>
      </c>
    </row>
    <row r="1767" spans="1:5" x14ac:dyDescent="0.25">
      <c r="A1767" t="s">
        <v>3739</v>
      </c>
      <c r="B1767" t="s">
        <v>3740</v>
      </c>
      <c r="E1767" t="b">
        <v>1</v>
      </c>
    </row>
    <row r="1768" spans="1:5" x14ac:dyDescent="0.25">
      <c r="A1768" t="s">
        <v>3741</v>
      </c>
      <c r="B1768" t="s">
        <v>3742</v>
      </c>
      <c r="E1768" t="b">
        <v>1</v>
      </c>
    </row>
    <row r="1769" spans="1:5" x14ac:dyDescent="0.25">
      <c r="A1769" t="s">
        <v>3743</v>
      </c>
      <c r="B1769" t="s">
        <v>3744</v>
      </c>
      <c r="E1769" t="b">
        <v>1</v>
      </c>
    </row>
    <row r="1770" spans="1:5" x14ac:dyDescent="0.25">
      <c r="A1770" t="s">
        <v>3745</v>
      </c>
      <c r="B1770" t="s">
        <v>3746</v>
      </c>
      <c r="E1770" t="b">
        <v>1</v>
      </c>
    </row>
    <row r="1771" spans="1:5" x14ac:dyDescent="0.25">
      <c r="A1771" t="s">
        <v>3747</v>
      </c>
      <c r="B1771" t="s">
        <v>3748</v>
      </c>
      <c r="E1771" t="b">
        <v>1</v>
      </c>
    </row>
    <row r="1772" spans="1:5" x14ac:dyDescent="0.25">
      <c r="A1772" t="s">
        <v>3749</v>
      </c>
      <c r="B1772" t="s">
        <v>3750</v>
      </c>
      <c r="E1772" t="b">
        <v>1</v>
      </c>
    </row>
    <row r="1773" spans="1:5" x14ac:dyDescent="0.25">
      <c r="A1773" t="s">
        <v>3751</v>
      </c>
      <c r="B1773" t="s">
        <v>3752</v>
      </c>
      <c r="E1773" t="b">
        <v>1</v>
      </c>
    </row>
    <row r="1774" spans="1:5" x14ac:dyDescent="0.25">
      <c r="A1774" t="s">
        <v>3753</v>
      </c>
      <c r="B1774" t="s">
        <v>3754</v>
      </c>
      <c r="E1774" t="b">
        <v>1</v>
      </c>
    </row>
    <row r="1775" spans="1:5" x14ac:dyDescent="0.25">
      <c r="A1775" t="s">
        <v>3755</v>
      </c>
      <c r="B1775" t="s">
        <v>3756</v>
      </c>
      <c r="E1775" t="b">
        <v>1</v>
      </c>
    </row>
    <row r="1776" spans="1:5" x14ac:dyDescent="0.25">
      <c r="A1776" t="s">
        <v>3757</v>
      </c>
      <c r="B1776" t="s">
        <v>3758</v>
      </c>
      <c r="E1776" t="b">
        <v>1</v>
      </c>
    </row>
    <row r="1777" spans="1:5" x14ac:dyDescent="0.25">
      <c r="A1777" t="s">
        <v>3759</v>
      </c>
      <c r="B1777" t="s">
        <v>3760</v>
      </c>
      <c r="E1777" t="b">
        <v>1</v>
      </c>
    </row>
    <row r="1778" spans="1:5" x14ac:dyDescent="0.25">
      <c r="A1778" t="s">
        <v>3761</v>
      </c>
      <c r="B1778" t="s">
        <v>3762</v>
      </c>
      <c r="E1778" t="b">
        <v>1</v>
      </c>
    </row>
    <row r="1779" spans="1:5" x14ac:dyDescent="0.25">
      <c r="A1779" t="s">
        <v>3763</v>
      </c>
      <c r="B1779" t="s">
        <v>3764</v>
      </c>
      <c r="E1779" t="b">
        <v>1</v>
      </c>
    </row>
    <row r="1780" spans="1:5" x14ac:dyDescent="0.25">
      <c r="A1780" t="s">
        <v>3765</v>
      </c>
      <c r="B1780" t="s">
        <v>3766</v>
      </c>
      <c r="E1780" t="b">
        <v>1</v>
      </c>
    </row>
    <row r="1781" spans="1:5" x14ac:dyDescent="0.25">
      <c r="A1781" t="s">
        <v>3767</v>
      </c>
      <c r="B1781" t="s">
        <v>3768</v>
      </c>
      <c r="E1781" t="b">
        <v>1</v>
      </c>
    </row>
    <row r="1782" spans="1:5" x14ac:dyDescent="0.25">
      <c r="A1782" t="s">
        <v>3769</v>
      </c>
      <c r="B1782" t="s">
        <v>3770</v>
      </c>
      <c r="E1782" t="b">
        <v>1</v>
      </c>
    </row>
    <row r="1783" spans="1:5" x14ac:dyDescent="0.25">
      <c r="A1783" t="s">
        <v>3771</v>
      </c>
      <c r="B1783" t="s">
        <v>3772</v>
      </c>
      <c r="E1783" t="b">
        <v>1</v>
      </c>
    </row>
    <row r="1784" spans="1:5" x14ac:dyDescent="0.25">
      <c r="A1784" t="s">
        <v>3773</v>
      </c>
      <c r="B1784" t="s">
        <v>3774</v>
      </c>
      <c r="E1784" t="b">
        <v>1</v>
      </c>
    </row>
    <row r="1785" spans="1:5" x14ac:dyDescent="0.25">
      <c r="A1785" t="s">
        <v>3775</v>
      </c>
      <c r="B1785" t="s">
        <v>3776</v>
      </c>
      <c r="E1785" t="b">
        <v>1</v>
      </c>
    </row>
    <row r="1786" spans="1:5" x14ac:dyDescent="0.25">
      <c r="A1786" t="s">
        <v>3777</v>
      </c>
      <c r="B1786" t="s">
        <v>3778</v>
      </c>
      <c r="E1786" t="b">
        <v>1</v>
      </c>
    </row>
    <row r="1787" spans="1:5" x14ac:dyDescent="0.25">
      <c r="A1787" t="s">
        <v>3779</v>
      </c>
      <c r="B1787" t="s">
        <v>3780</v>
      </c>
      <c r="E1787" t="b">
        <v>1</v>
      </c>
    </row>
    <row r="1788" spans="1:5" x14ac:dyDescent="0.25">
      <c r="A1788" t="s">
        <v>3781</v>
      </c>
      <c r="B1788" t="s">
        <v>3782</v>
      </c>
      <c r="E1788" t="b">
        <v>1</v>
      </c>
    </row>
    <row r="1789" spans="1:5" x14ac:dyDescent="0.25">
      <c r="A1789" t="s">
        <v>3783</v>
      </c>
      <c r="B1789" t="s">
        <v>3784</v>
      </c>
      <c r="E1789" t="b">
        <v>1</v>
      </c>
    </row>
    <row r="1790" spans="1:5" x14ac:dyDescent="0.25">
      <c r="A1790" t="s">
        <v>3785</v>
      </c>
      <c r="B1790" t="s">
        <v>3786</v>
      </c>
      <c r="E1790" t="b">
        <v>1</v>
      </c>
    </row>
    <row r="1791" spans="1:5" x14ac:dyDescent="0.25">
      <c r="A1791" t="s">
        <v>3787</v>
      </c>
      <c r="B1791" t="s">
        <v>3788</v>
      </c>
      <c r="E1791" t="b">
        <v>1</v>
      </c>
    </row>
    <row r="1792" spans="1:5" x14ac:dyDescent="0.25">
      <c r="A1792" t="s">
        <v>3789</v>
      </c>
      <c r="B1792" t="s">
        <v>3790</v>
      </c>
      <c r="E1792" t="b">
        <v>1</v>
      </c>
    </row>
    <row r="1793" spans="1:5" x14ac:dyDescent="0.25">
      <c r="A1793" t="s">
        <v>3791</v>
      </c>
      <c r="B1793" t="s">
        <v>3792</v>
      </c>
      <c r="E1793" t="b">
        <v>1</v>
      </c>
    </row>
    <row r="1794" spans="1:5" x14ac:dyDescent="0.25">
      <c r="A1794" t="s">
        <v>3793</v>
      </c>
      <c r="B1794" t="s">
        <v>3794</v>
      </c>
      <c r="E1794" t="b">
        <v>1</v>
      </c>
    </row>
    <row r="1795" spans="1:5" x14ac:dyDescent="0.25">
      <c r="A1795" t="s">
        <v>3795</v>
      </c>
      <c r="B1795" t="s">
        <v>3796</v>
      </c>
      <c r="E1795" t="b">
        <v>1</v>
      </c>
    </row>
    <row r="1796" spans="1:5" x14ac:dyDescent="0.25">
      <c r="A1796" t="s">
        <v>3797</v>
      </c>
      <c r="B1796" t="s">
        <v>3798</v>
      </c>
      <c r="E1796" t="b">
        <v>1</v>
      </c>
    </row>
    <row r="1797" spans="1:5" x14ac:dyDescent="0.25">
      <c r="A1797" t="s">
        <v>3799</v>
      </c>
      <c r="B1797" t="s">
        <v>3800</v>
      </c>
      <c r="E1797" t="b">
        <v>1</v>
      </c>
    </row>
    <row r="1798" spans="1:5" x14ac:dyDescent="0.25">
      <c r="A1798" t="s">
        <v>3801</v>
      </c>
      <c r="B1798" t="s">
        <v>3802</v>
      </c>
      <c r="E1798" t="b">
        <v>1</v>
      </c>
    </row>
    <row r="1799" spans="1:5" x14ac:dyDescent="0.25">
      <c r="A1799" t="s">
        <v>3803</v>
      </c>
      <c r="B1799" t="s">
        <v>3804</v>
      </c>
      <c r="E1799" t="b">
        <v>1</v>
      </c>
    </row>
    <row r="1800" spans="1:5" x14ac:dyDescent="0.25">
      <c r="A1800" t="s">
        <v>3805</v>
      </c>
      <c r="B1800" t="s">
        <v>3806</v>
      </c>
      <c r="E1800" t="b">
        <v>1</v>
      </c>
    </row>
    <row r="1801" spans="1:5" x14ac:dyDescent="0.25">
      <c r="A1801" t="s">
        <v>3807</v>
      </c>
      <c r="B1801" t="s">
        <v>3808</v>
      </c>
      <c r="E1801" t="b">
        <v>1</v>
      </c>
    </row>
    <row r="1802" spans="1:5" x14ac:dyDescent="0.25">
      <c r="A1802" t="s">
        <v>3809</v>
      </c>
      <c r="B1802" t="s">
        <v>3810</v>
      </c>
      <c r="E1802" t="b">
        <v>1</v>
      </c>
    </row>
    <row r="1803" spans="1:5" x14ac:dyDescent="0.25">
      <c r="A1803" t="s">
        <v>3811</v>
      </c>
      <c r="B1803" t="s">
        <v>3812</v>
      </c>
      <c r="E1803" t="b">
        <v>1</v>
      </c>
    </row>
    <row r="1804" spans="1:5" x14ac:dyDescent="0.25">
      <c r="A1804" t="s">
        <v>3813</v>
      </c>
      <c r="B1804" t="s">
        <v>3814</v>
      </c>
      <c r="E1804" t="b">
        <v>1</v>
      </c>
    </row>
    <row r="1805" spans="1:5" x14ac:dyDescent="0.25">
      <c r="A1805" t="s">
        <v>3815</v>
      </c>
      <c r="B1805" t="s">
        <v>3816</v>
      </c>
      <c r="E1805" t="b">
        <v>1</v>
      </c>
    </row>
    <row r="1806" spans="1:5" x14ac:dyDescent="0.25">
      <c r="A1806" t="s">
        <v>3817</v>
      </c>
      <c r="B1806" t="s">
        <v>3818</v>
      </c>
      <c r="E1806" t="b">
        <v>1</v>
      </c>
    </row>
    <row r="1807" spans="1:5" x14ac:dyDescent="0.25">
      <c r="A1807" t="s">
        <v>3819</v>
      </c>
      <c r="B1807" t="s">
        <v>3820</v>
      </c>
      <c r="E1807" t="b">
        <v>1</v>
      </c>
    </row>
    <row r="1808" spans="1:5" x14ac:dyDescent="0.25">
      <c r="A1808" t="s">
        <v>3821</v>
      </c>
      <c r="B1808" t="s">
        <v>3822</v>
      </c>
      <c r="E1808" t="b">
        <v>1</v>
      </c>
    </row>
    <row r="1809" spans="1:5" x14ac:dyDescent="0.25">
      <c r="A1809" t="s">
        <v>3823</v>
      </c>
      <c r="B1809" t="s">
        <v>3824</v>
      </c>
      <c r="E1809" t="b">
        <v>1</v>
      </c>
    </row>
    <row r="1810" spans="1:5" x14ac:dyDescent="0.25">
      <c r="A1810" t="s">
        <v>3825</v>
      </c>
      <c r="B1810" t="s">
        <v>3826</v>
      </c>
      <c r="E1810" t="b">
        <v>1</v>
      </c>
    </row>
    <row r="1811" spans="1:5" x14ac:dyDescent="0.25">
      <c r="A1811" t="s">
        <v>3827</v>
      </c>
      <c r="B1811" t="s">
        <v>3828</v>
      </c>
      <c r="E1811" t="b">
        <v>1</v>
      </c>
    </row>
    <row r="1812" spans="1:5" x14ac:dyDescent="0.25">
      <c r="A1812" t="s">
        <v>3829</v>
      </c>
      <c r="B1812" t="s">
        <v>3830</v>
      </c>
      <c r="E1812" t="b">
        <v>1</v>
      </c>
    </row>
    <row r="1813" spans="1:5" x14ac:dyDescent="0.25">
      <c r="A1813" t="s">
        <v>3831</v>
      </c>
      <c r="B1813" t="s">
        <v>3832</v>
      </c>
      <c r="E1813" t="b">
        <v>1</v>
      </c>
    </row>
    <row r="1814" spans="1:5" x14ac:dyDescent="0.25">
      <c r="A1814" t="s">
        <v>3833</v>
      </c>
      <c r="B1814" t="s">
        <v>3834</v>
      </c>
      <c r="E1814" t="b">
        <v>1</v>
      </c>
    </row>
    <row r="1815" spans="1:5" x14ac:dyDescent="0.25">
      <c r="A1815" t="s">
        <v>3835</v>
      </c>
      <c r="B1815" t="s">
        <v>3836</v>
      </c>
      <c r="E1815" t="b">
        <v>1</v>
      </c>
    </row>
    <row r="1816" spans="1:5" x14ac:dyDescent="0.25">
      <c r="A1816" t="s">
        <v>3837</v>
      </c>
      <c r="B1816" t="s">
        <v>3838</v>
      </c>
      <c r="E1816" t="b">
        <v>1</v>
      </c>
    </row>
    <row r="1817" spans="1:5" x14ac:dyDescent="0.25">
      <c r="A1817" t="s">
        <v>3839</v>
      </c>
      <c r="B1817" t="s">
        <v>3840</v>
      </c>
      <c r="E1817" t="b">
        <v>1</v>
      </c>
    </row>
    <row r="1818" spans="1:5" x14ac:dyDescent="0.25">
      <c r="A1818" t="s">
        <v>3841</v>
      </c>
      <c r="B1818" t="s">
        <v>3842</v>
      </c>
      <c r="E1818" t="b">
        <v>1</v>
      </c>
    </row>
    <row r="1819" spans="1:5" x14ac:dyDescent="0.25">
      <c r="A1819" t="s">
        <v>3843</v>
      </c>
      <c r="B1819" t="s">
        <v>3844</v>
      </c>
      <c r="E1819" t="b">
        <v>1</v>
      </c>
    </row>
    <row r="1820" spans="1:5" x14ac:dyDescent="0.25">
      <c r="A1820" t="s">
        <v>3845</v>
      </c>
      <c r="B1820" t="s">
        <v>3846</v>
      </c>
      <c r="E1820" t="b">
        <v>1</v>
      </c>
    </row>
    <row r="1821" spans="1:5" x14ac:dyDescent="0.25">
      <c r="A1821" t="s">
        <v>3847</v>
      </c>
      <c r="B1821" t="s">
        <v>3848</v>
      </c>
      <c r="E1821" t="b">
        <v>1</v>
      </c>
    </row>
    <row r="1822" spans="1:5" x14ac:dyDescent="0.25">
      <c r="A1822" t="s">
        <v>3849</v>
      </c>
      <c r="B1822" t="s">
        <v>3850</v>
      </c>
      <c r="E1822" t="b">
        <v>1</v>
      </c>
    </row>
    <row r="1823" spans="1:5" x14ac:dyDescent="0.25">
      <c r="A1823" t="s">
        <v>3851</v>
      </c>
      <c r="B1823" t="s">
        <v>3852</v>
      </c>
      <c r="E1823" t="b">
        <v>1</v>
      </c>
    </row>
    <row r="1824" spans="1:5" x14ac:dyDescent="0.25">
      <c r="A1824" t="s">
        <v>3853</v>
      </c>
      <c r="B1824" t="s">
        <v>3854</v>
      </c>
      <c r="E1824" t="b">
        <v>1</v>
      </c>
    </row>
    <row r="1825" spans="1:5" x14ac:dyDescent="0.25">
      <c r="A1825" t="s">
        <v>3855</v>
      </c>
      <c r="B1825" t="s">
        <v>3856</v>
      </c>
      <c r="E1825" t="b">
        <v>1</v>
      </c>
    </row>
    <row r="1826" spans="1:5" x14ac:dyDescent="0.25">
      <c r="A1826" t="s">
        <v>3857</v>
      </c>
      <c r="B1826" t="s">
        <v>3858</v>
      </c>
      <c r="E1826" t="b">
        <v>1</v>
      </c>
    </row>
    <row r="1827" spans="1:5" x14ac:dyDescent="0.25">
      <c r="A1827" t="s">
        <v>3859</v>
      </c>
      <c r="B1827" t="s">
        <v>3860</v>
      </c>
      <c r="E1827" t="b">
        <v>1</v>
      </c>
    </row>
    <row r="1828" spans="1:5" x14ac:dyDescent="0.25">
      <c r="A1828" t="s">
        <v>3861</v>
      </c>
      <c r="B1828" t="s">
        <v>3862</v>
      </c>
      <c r="E1828" t="b">
        <v>1</v>
      </c>
    </row>
    <row r="1829" spans="1:5" x14ac:dyDescent="0.25">
      <c r="A1829" t="s">
        <v>3863</v>
      </c>
      <c r="B1829" t="s">
        <v>3864</v>
      </c>
      <c r="E1829" t="b">
        <v>1</v>
      </c>
    </row>
    <row r="1830" spans="1:5" x14ac:dyDescent="0.25">
      <c r="A1830" t="s">
        <v>3865</v>
      </c>
      <c r="B1830" t="s">
        <v>3866</v>
      </c>
      <c r="E1830" t="b">
        <v>1</v>
      </c>
    </row>
    <row r="1831" spans="1:5" x14ac:dyDescent="0.25">
      <c r="A1831" t="s">
        <v>3867</v>
      </c>
      <c r="B1831" t="s">
        <v>3868</v>
      </c>
      <c r="E1831" t="b">
        <v>1</v>
      </c>
    </row>
    <row r="1832" spans="1:5" x14ac:dyDescent="0.25">
      <c r="A1832" t="s">
        <v>3869</v>
      </c>
      <c r="B1832" t="s">
        <v>3870</v>
      </c>
      <c r="E1832" t="b">
        <v>1</v>
      </c>
    </row>
    <row r="1833" spans="1:5" x14ac:dyDescent="0.25">
      <c r="A1833" t="s">
        <v>3871</v>
      </c>
      <c r="B1833" t="s">
        <v>3872</v>
      </c>
      <c r="E1833" t="b">
        <v>1</v>
      </c>
    </row>
    <row r="1834" spans="1:5" x14ac:dyDescent="0.25">
      <c r="A1834" t="s">
        <v>3873</v>
      </c>
      <c r="B1834" t="s">
        <v>3874</v>
      </c>
      <c r="E1834" t="b">
        <v>1</v>
      </c>
    </row>
    <row r="1835" spans="1:5" x14ac:dyDescent="0.25">
      <c r="A1835" t="s">
        <v>3875</v>
      </c>
      <c r="B1835" t="s">
        <v>3876</v>
      </c>
      <c r="E1835" t="b">
        <v>1</v>
      </c>
    </row>
    <row r="1836" spans="1:5" x14ac:dyDescent="0.25">
      <c r="A1836" t="s">
        <v>3877</v>
      </c>
      <c r="B1836" t="s">
        <v>3878</v>
      </c>
      <c r="E1836" t="b">
        <v>1</v>
      </c>
    </row>
    <row r="1837" spans="1:5" x14ac:dyDescent="0.25">
      <c r="A1837" t="s">
        <v>3879</v>
      </c>
      <c r="B1837" t="s">
        <v>3880</v>
      </c>
      <c r="E1837" t="b">
        <v>1</v>
      </c>
    </row>
    <row r="1838" spans="1:5" x14ac:dyDescent="0.25">
      <c r="A1838" t="s">
        <v>3881</v>
      </c>
      <c r="B1838" t="s">
        <v>3882</v>
      </c>
      <c r="E1838" t="b">
        <v>1</v>
      </c>
    </row>
    <row r="1839" spans="1:5" x14ac:dyDescent="0.25">
      <c r="A1839" t="s">
        <v>3883</v>
      </c>
      <c r="B1839" t="s">
        <v>3884</v>
      </c>
      <c r="E1839" t="b">
        <v>1</v>
      </c>
    </row>
    <row r="1840" spans="1:5" x14ac:dyDescent="0.25">
      <c r="A1840" t="s">
        <v>3885</v>
      </c>
      <c r="B1840" t="s">
        <v>3886</v>
      </c>
      <c r="E1840" t="b">
        <v>1</v>
      </c>
    </row>
    <row r="1841" spans="1:5" x14ac:dyDescent="0.25">
      <c r="A1841" t="s">
        <v>3887</v>
      </c>
      <c r="B1841" t="s">
        <v>3888</v>
      </c>
      <c r="E1841" t="b">
        <v>1</v>
      </c>
    </row>
    <row r="1842" spans="1:5" x14ac:dyDescent="0.25">
      <c r="A1842" t="s">
        <v>3889</v>
      </c>
      <c r="B1842" t="s">
        <v>3890</v>
      </c>
      <c r="E1842" t="b">
        <v>1</v>
      </c>
    </row>
    <row r="1843" spans="1:5" x14ac:dyDescent="0.25">
      <c r="A1843" t="s">
        <v>3891</v>
      </c>
      <c r="B1843" t="s">
        <v>3892</v>
      </c>
      <c r="E1843" t="b">
        <v>1</v>
      </c>
    </row>
    <row r="1844" spans="1:5" x14ac:dyDescent="0.25">
      <c r="A1844" t="s">
        <v>3893</v>
      </c>
      <c r="B1844" t="s">
        <v>3894</v>
      </c>
      <c r="E1844" t="b">
        <v>1</v>
      </c>
    </row>
    <row r="1845" spans="1:5" x14ac:dyDescent="0.25">
      <c r="A1845" t="s">
        <v>3895</v>
      </c>
      <c r="B1845" t="s">
        <v>3896</v>
      </c>
      <c r="E1845" t="b">
        <v>1</v>
      </c>
    </row>
    <row r="1846" spans="1:5" x14ac:dyDescent="0.25">
      <c r="A1846" t="s">
        <v>3897</v>
      </c>
      <c r="B1846" t="s">
        <v>3898</v>
      </c>
      <c r="E1846" t="b">
        <v>1</v>
      </c>
    </row>
    <row r="1847" spans="1:5" x14ac:dyDescent="0.25">
      <c r="A1847" t="s">
        <v>3899</v>
      </c>
      <c r="B1847" t="s">
        <v>3900</v>
      </c>
      <c r="E1847" t="b">
        <v>1</v>
      </c>
    </row>
    <row r="1848" spans="1:5" x14ac:dyDescent="0.25">
      <c r="A1848" t="s">
        <v>3901</v>
      </c>
      <c r="B1848" t="s">
        <v>3902</v>
      </c>
      <c r="E1848" t="b">
        <v>1</v>
      </c>
    </row>
    <row r="1849" spans="1:5" x14ac:dyDescent="0.25">
      <c r="A1849" t="s">
        <v>3903</v>
      </c>
      <c r="B1849" t="s">
        <v>3904</v>
      </c>
      <c r="E1849" t="b">
        <v>1</v>
      </c>
    </row>
    <row r="1850" spans="1:5" x14ac:dyDescent="0.25">
      <c r="A1850" t="s">
        <v>3905</v>
      </c>
      <c r="B1850" t="s">
        <v>3906</v>
      </c>
      <c r="E1850" t="b">
        <v>1</v>
      </c>
    </row>
    <row r="1851" spans="1:5" x14ac:dyDescent="0.25">
      <c r="A1851" t="s">
        <v>3907</v>
      </c>
      <c r="B1851" t="s">
        <v>3908</v>
      </c>
      <c r="E1851" t="b">
        <v>1</v>
      </c>
    </row>
    <row r="1852" spans="1:5" x14ac:dyDescent="0.25">
      <c r="A1852" t="s">
        <v>3909</v>
      </c>
      <c r="B1852" t="s">
        <v>3910</v>
      </c>
      <c r="E1852" t="b">
        <v>1</v>
      </c>
    </row>
    <row r="1853" spans="1:5" x14ac:dyDescent="0.25">
      <c r="A1853" t="s">
        <v>3911</v>
      </c>
      <c r="B1853" t="s">
        <v>3912</v>
      </c>
      <c r="E1853" t="b">
        <v>1</v>
      </c>
    </row>
    <row r="1854" spans="1:5" x14ac:dyDescent="0.25">
      <c r="A1854" t="s">
        <v>3913</v>
      </c>
      <c r="B1854" t="s">
        <v>3914</v>
      </c>
      <c r="E1854" t="b">
        <v>1</v>
      </c>
    </row>
    <row r="1855" spans="1:5" x14ac:dyDescent="0.25">
      <c r="A1855" t="s">
        <v>3915</v>
      </c>
      <c r="B1855" t="s">
        <v>3916</v>
      </c>
      <c r="E1855" t="b">
        <v>1</v>
      </c>
    </row>
    <row r="1856" spans="1:5" x14ac:dyDescent="0.25">
      <c r="A1856" t="s">
        <v>3917</v>
      </c>
      <c r="B1856" t="s">
        <v>3918</v>
      </c>
      <c r="E1856" t="b">
        <v>1</v>
      </c>
    </row>
    <row r="1857" spans="1:5" x14ac:dyDescent="0.25">
      <c r="A1857" t="s">
        <v>3919</v>
      </c>
      <c r="B1857" t="s">
        <v>3920</v>
      </c>
      <c r="E1857" t="b">
        <v>1</v>
      </c>
    </row>
    <row r="1858" spans="1:5" x14ac:dyDescent="0.25">
      <c r="A1858" t="s">
        <v>3921</v>
      </c>
      <c r="B1858" t="s">
        <v>3922</v>
      </c>
      <c r="E1858" t="b">
        <v>1</v>
      </c>
    </row>
    <row r="1859" spans="1:5" x14ac:dyDescent="0.25">
      <c r="A1859" t="s">
        <v>3923</v>
      </c>
      <c r="B1859" t="s">
        <v>3924</v>
      </c>
      <c r="E1859" t="b">
        <v>1</v>
      </c>
    </row>
    <row r="1860" spans="1:5" x14ac:dyDescent="0.25">
      <c r="A1860" t="s">
        <v>3925</v>
      </c>
      <c r="B1860" t="s">
        <v>3926</v>
      </c>
      <c r="E1860" t="b">
        <v>1</v>
      </c>
    </row>
    <row r="1861" spans="1:5" x14ac:dyDescent="0.25">
      <c r="A1861" t="s">
        <v>3927</v>
      </c>
      <c r="B1861" t="s">
        <v>3928</v>
      </c>
      <c r="E1861" t="b">
        <v>1</v>
      </c>
    </row>
    <row r="1862" spans="1:5" x14ac:dyDescent="0.25">
      <c r="A1862" t="s">
        <v>3929</v>
      </c>
      <c r="B1862" t="s">
        <v>3930</v>
      </c>
      <c r="E1862" t="b">
        <v>1</v>
      </c>
    </row>
    <row r="1863" spans="1:5" x14ac:dyDescent="0.25">
      <c r="A1863" t="s">
        <v>3931</v>
      </c>
      <c r="B1863" t="s">
        <v>3932</v>
      </c>
      <c r="E1863" t="b">
        <v>1</v>
      </c>
    </row>
    <row r="1864" spans="1:5" x14ac:dyDescent="0.25">
      <c r="A1864" t="s">
        <v>3933</v>
      </c>
      <c r="B1864" t="s">
        <v>3934</v>
      </c>
      <c r="E1864" t="b">
        <v>1</v>
      </c>
    </row>
    <row r="1865" spans="1:5" x14ac:dyDescent="0.25">
      <c r="A1865" t="s">
        <v>3935</v>
      </c>
      <c r="B1865" t="s">
        <v>3936</v>
      </c>
      <c r="E1865" t="b">
        <v>1</v>
      </c>
    </row>
    <row r="1866" spans="1:5" x14ac:dyDescent="0.25">
      <c r="A1866" t="s">
        <v>3937</v>
      </c>
      <c r="B1866" t="s">
        <v>3938</v>
      </c>
      <c r="E1866" t="b">
        <v>1</v>
      </c>
    </row>
    <row r="1867" spans="1:5" x14ac:dyDescent="0.25">
      <c r="A1867" t="s">
        <v>3939</v>
      </c>
      <c r="B1867" t="s">
        <v>3940</v>
      </c>
      <c r="E1867" t="b">
        <v>1</v>
      </c>
    </row>
    <row r="1868" spans="1:5" x14ac:dyDescent="0.25">
      <c r="A1868" t="s">
        <v>3941</v>
      </c>
      <c r="B1868" t="s">
        <v>3942</v>
      </c>
      <c r="E1868" t="b">
        <v>1</v>
      </c>
    </row>
    <row r="1869" spans="1:5" x14ac:dyDescent="0.25">
      <c r="A1869" t="s">
        <v>3943</v>
      </c>
      <c r="B1869" t="s">
        <v>3944</v>
      </c>
      <c r="E1869" t="b">
        <v>1</v>
      </c>
    </row>
    <row r="1870" spans="1:5" x14ac:dyDescent="0.25">
      <c r="A1870" t="s">
        <v>3945</v>
      </c>
      <c r="B1870" t="s">
        <v>3946</v>
      </c>
      <c r="E1870" t="b">
        <v>1</v>
      </c>
    </row>
    <row r="1871" spans="1:5" x14ac:dyDescent="0.25">
      <c r="A1871" t="s">
        <v>3947</v>
      </c>
      <c r="B1871" t="s">
        <v>3948</v>
      </c>
      <c r="E1871" t="b">
        <v>1</v>
      </c>
    </row>
    <row r="1872" spans="1:5" x14ac:dyDescent="0.25">
      <c r="A1872" t="s">
        <v>3949</v>
      </c>
      <c r="B1872" t="s">
        <v>3950</v>
      </c>
      <c r="E1872" t="b">
        <v>1</v>
      </c>
    </row>
    <row r="1873" spans="1:5" x14ac:dyDescent="0.25">
      <c r="A1873" t="s">
        <v>3951</v>
      </c>
      <c r="B1873" t="s">
        <v>3952</v>
      </c>
      <c r="E1873" t="b">
        <v>1</v>
      </c>
    </row>
    <row r="1874" spans="1:5" x14ac:dyDescent="0.25">
      <c r="A1874" t="s">
        <v>3953</v>
      </c>
      <c r="B1874" t="s">
        <v>3954</v>
      </c>
      <c r="E1874" t="b">
        <v>1</v>
      </c>
    </row>
    <row r="1875" spans="1:5" x14ac:dyDescent="0.25">
      <c r="A1875" t="s">
        <v>3955</v>
      </c>
      <c r="B1875" t="s">
        <v>3956</v>
      </c>
      <c r="E1875" t="b">
        <v>1</v>
      </c>
    </row>
    <row r="1876" spans="1:5" x14ac:dyDescent="0.25">
      <c r="A1876" t="s">
        <v>3957</v>
      </c>
      <c r="B1876" t="s">
        <v>3958</v>
      </c>
      <c r="E1876" t="b">
        <v>1</v>
      </c>
    </row>
    <row r="1877" spans="1:5" x14ac:dyDescent="0.25">
      <c r="A1877" t="s">
        <v>3959</v>
      </c>
      <c r="B1877" t="s">
        <v>3960</v>
      </c>
      <c r="E1877" t="b">
        <v>1</v>
      </c>
    </row>
    <row r="1878" spans="1:5" x14ac:dyDescent="0.25">
      <c r="A1878" t="s">
        <v>3961</v>
      </c>
      <c r="B1878" t="s">
        <v>3962</v>
      </c>
      <c r="E1878" t="b">
        <v>1</v>
      </c>
    </row>
    <row r="1879" spans="1:5" x14ac:dyDescent="0.25">
      <c r="A1879" t="s">
        <v>3963</v>
      </c>
      <c r="B1879" t="s">
        <v>3964</v>
      </c>
      <c r="E1879" t="b">
        <v>1</v>
      </c>
    </row>
    <row r="1880" spans="1:5" x14ac:dyDescent="0.25">
      <c r="A1880" t="s">
        <v>3965</v>
      </c>
      <c r="B1880" t="s">
        <v>3966</v>
      </c>
      <c r="E1880" t="b">
        <v>1</v>
      </c>
    </row>
    <row r="1881" spans="1:5" x14ac:dyDescent="0.25">
      <c r="A1881" t="s">
        <v>3967</v>
      </c>
      <c r="B1881" t="s">
        <v>3968</v>
      </c>
      <c r="E1881" t="b">
        <v>1</v>
      </c>
    </row>
    <row r="1882" spans="1:5" x14ac:dyDescent="0.25">
      <c r="A1882" t="s">
        <v>3969</v>
      </c>
      <c r="B1882" t="s">
        <v>3970</v>
      </c>
      <c r="E1882" t="b">
        <v>1</v>
      </c>
    </row>
    <row r="1883" spans="1:5" x14ac:dyDescent="0.25">
      <c r="A1883" t="s">
        <v>3971</v>
      </c>
      <c r="B1883" t="s">
        <v>3972</v>
      </c>
      <c r="E1883" t="b">
        <v>1</v>
      </c>
    </row>
    <row r="1884" spans="1:5" x14ac:dyDescent="0.25">
      <c r="A1884" t="s">
        <v>3973</v>
      </c>
      <c r="B1884" t="s">
        <v>3974</v>
      </c>
      <c r="E1884" t="b">
        <v>1</v>
      </c>
    </row>
    <row r="1885" spans="1:5" x14ac:dyDescent="0.25">
      <c r="A1885" t="s">
        <v>3975</v>
      </c>
      <c r="B1885" t="s">
        <v>3976</v>
      </c>
      <c r="E1885" t="b">
        <v>1</v>
      </c>
    </row>
    <row r="1886" spans="1:5" x14ac:dyDescent="0.25">
      <c r="A1886" t="s">
        <v>3977</v>
      </c>
      <c r="B1886" t="s">
        <v>3978</v>
      </c>
      <c r="E1886" t="b">
        <v>1</v>
      </c>
    </row>
    <row r="1887" spans="1:5" x14ac:dyDescent="0.25">
      <c r="A1887" t="s">
        <v>3979</v>
      </c>
      <c r="B1887" t="s">
        <v>3980</v>
      </c>
      <c r="E1887" t="b">
        <v>1</v>
      </c>
    </row>
    <row r="1888" spans="1:5" x14ac:dyDescent="0.25">
      <c r="A1888" t="s">
        <v>3981</v>
      </c>
      <c r="B1888" t="s">
        <v>3982</v>
      </c>
      <c r="E1888" t="b">
        <v>1</v>
      </c>
    </row>
    <row r="1889" spans="1:5" x14ac:dyDescent="0.25">
      <c r="A1889" t="s">
        <v>3983</v>
      </c>
      <c r="B1889" t="s">
        <v>3984</v>
      </c>
      <c r="E1889" t="b">
        <v>1</v>
      </c>
    </row>
    <row r="1890" spans="1:5" x14ac:dyDescent="0.25">
      <c r="A1890" t="s">
        <v>3985</v>
      </c>
      <c r="B1890" t="s">
        <v>3986</v>
      </c>
      <c r="E1890" t="b">
        <v>1</v>
      </c>
    </row>
    <row r="1891" spans="1:5" x14ac:dyDescent="0.25">
      <c r="A1891" t="s">
        <v>3987</v>
      </c>
      <c r="B1891" t="s">
        <v>3988</v>
      </c>
      <c r="E1891" t="b">
        <v>1</v>
      </c>
    </row>
    <row r="1892" spans="1:5" x14ac:dyDescent="0.25">
      <c r="A1892" t="s">
        <v>3989</v>
      </c>
      <c r="B1892" t="s">
        <v>3990</v>
      </c>
      <c r="E1892" t="b">
        <v>1</v>
      </c>
    </row>
    <row r="1893" spans="1:5" x14ac:dyDescent="0.25">
      <c r="A1893" t="s">
        <v>3991</v>
      </c>
      <c r="B1893" t="s">
        <v>3992</v>
      </c>
      <c r="E1893" t="b">
        <v>1</v>
      </c>
    </row>
    <row r="1894" spans="1:5" x14ac:dyDescent="0.25">
      <c r="A1894" t="s">
        <v>3993</v>
      </c>
      <c r="B1894" t="s">
        <v>3994</v>
      </c>
      <c r="E1894" t="b">
        <v>1</v>
      </c>
    </row>
    <row r="1895" spans="1:5" x14ac:dyDescent="0.25">
      <c r="A1895" t="s">
        <v>3995</v>
      </c>
      <c r="B1895" t="s">
        <v>3996</v>
      </c>
      <c r="E1895" t="b">
        <v>1</v>
      </c>
    </row>
    <row r="1896" spans="1:5" x14ac:dyDescent="0.25">
      <c r="A1896" t="s">
        <v>3997</v>
      </c>
      <c r="B1896" t="s">
        <v>3998</v>
      </c>
      <c r="E1896" t="b">
        <v>1</v>
      </c>
    </row>
    <row r="1897" spans="1:5" x14ac:dyDescent="0.25">
      <c r="A1897" t="s">
        <v>3999</v>
      </c>
      <c r="B1897" t="s">
        <v>4000</v>
      </c>
      <c r="E1897" t="b">
        <v>1</v>
      </c>
    </row>
    <row r="1898" spans="1:5" x14ac:dyDescent="0.25">
      <c r="A1898" t="s">
        <v>4001</v>
      </c>
      <c r="B1898" t="s">
        <v>4002</v>
      </c>
      <c r="E1898" t="b">
        <v>1</v>
      </c>
    </row>
    <row r="1899" spans="1:5" x14ac:dyDescent="0.25">
      <c r="A1899" t="s">
        <v>4003</v>
      </c>
      <c r="B1899" t="s">
        <v>4004</v>
      </c>
      <c r="E1899" t="b">
        <v>1</v>
      </c>
    </row>
    <row r="1900" spans="1:5" x14ac:dyDescent="0.25">
      <c r="A1900" t="s">
        <v>4005</v>
      </c>
      <c r="B1900" t="s">
        <v>4006</v>
      </c>
      <c r="E1900" t="b">
        <v>1</v>
      </c>
    </row>
    <row r="1901" spans="1:5" x14ac:dyDescent="0.25">
      <c r="A1901" t="s">
        <v>4007</v>
      </c>
      <c r="B1901" t="s">
        <v>4008</v>
      </c>
      <c r="E1901" t="b">
        <v>1</v>
      </c>
    </row>
    <row r="1902" spans="1:5" x14ac:dyDescent="0.25">
      <c r="A1902" t="s">
        <v>4009</v>
      </c>
      <c r="B1902" t="s">
        <v>4010</v>
      </c>
      <c r="E1902" t="b">
        <v>1</v>
      </c>
    </row>
    <row r="1903" spans="1:5" x14ac:dyDescent="0.25">
      <c r="A1903" t="s">
        <v>4011</v>
      </c>
      <c r="B1903" t="s">
        <v>4012</v>
      </c>
      <c r="E1903" t="b">
        <v>1</v>
      </c>
    </row>
    <row r="1904" spans="1:5" x14ac:dyDescent="0.25">
      <c r="A1904" t="s">
        <v>4013</v>
      </c>
      <c r="B1904" t="s">
        <v>4014</v>
      </c>
      <c r="E1904" t="b">
        <v>1</v>
      </c>
    </row>
    <row r="1905" spans="1:5" x14ac:dyDescent="0.25">
      <c r="A1905" t="s">
        <v>4015</v>
      </c>
      <c r="B1905" t="s">
        <v>4016</v>
      </c>
      <c r="E1905" t="b">
        <v>1</v>
      </c>
    </row>
    <row r="1906" spans="1:5" x14ac:dyDescent="0.25">
      <c r="A1906" t="s">
        <v>4017</v>
      </c>
      <c r="B1906" t="s">
        <v>4018</v>
      </c>
      <c r="E1906" t="b">
        <v>1</v>
      </c>
    </row>
    <row r="1907" spans="1:5" x14ac:dyDescent="0.25">
      <c r="A1907" t="s">
        <v>4019</v>
      </c>
      <c r="B1907" t="s">
        <v>4020</v>
      </c>
      <c r="E1907" t="b">
        <v>1</v>
      </c>
    </row>
    <row r="1908" spans="1:5" x14ac:dyDescent="0.25">
      <c r="A1908" t="s">
        <v>4021</v>
      </c>
      <c r="B1908" t="s">
        <v>4022</v>
      </c>
      <c r="E1908" t="b">
        <v>1</v>
      </c>
    </row>
    <row r="1909" spans="1:5" x14ac:dyDescent="0.25">
      <c r="A1909" t="s">
        <v>4023</v>
      </c>
      <c r="B1909" t="s">
        <v>4024</v>
      </c>
      <c r="E1909" t="b">
        <v>1</v>
      </c>
    </row>
    <row r="1910" spans="1:5" x14ac:dyDescent="0.25">
      <c r="A1910" t="s">
        <v>4025</v>
      </c>
      <c r="B1910" t="s">
        <v>4026</v>
      </c>
      <c r="E1910" t="b">
        <v>1</v>
      </c>
    </row>
    <row r="1911" spans="1:5" x14ac:dyDescent="0.25">
      <c r="A1911" t="s">
        <v>4027</v>
      </c>
      <c r="B1911" t="s">
        <v>4028</v>
      </c>
      <c r="E1911" t="b">
        <v>1</v>
      </c>
    </row>
    <row r="1912" spans="1:5" x14ac:dyDescent="0.25">
      <c r="A1912" t="s">
        <v>4029</v>
      </c>
      <c r="B1912" t="s">
        <v>4030</v>
      </c>
      <c r="E1912" t="b">
        <v>1</v>
      </c>
    </row>
    <row r="1913" spans="1:5" x14ac:dyDescent="0.25">
      <c r="A1913" t="s">
        <v>4031</v>
      </c>
      <c r="B1913" t="s">
        <v>4032</v>
      </c>
      <c r="E1913" t="b">
        <v>1</v>
      </c>
    </row>
    <row r="1914" spans="1:5" x14ac:dyDescent="0.25">
      <c r="A1914" t="s">
        <v>4033</v>
      </c>
      <c r="B1914" t="s">
        <v>4034</v>
      </c>
      <c r="E1914" t="b">
        <v>1</v>
      </c>
    </row>
    <row r="1915" spans="1:5" x14ac:dyDescent="0.25">
      <c r="A1915" t="s">
        <v>4035</v>
      </c>
      <c r="B1915" t="s">
        <v>4036</v>
      </c>
      <c r="E1915" t="b">
        <v>1</v>
      </c>
    </row>
    <row r="1916" spans="1:5" x14ac:dyDescent="0.25">
      <c r="A1916" t="s">
        <v>4037</v>
      </c>
      <c r="B1916" t="s">
        <v>4038</v>
      </c>
      <c r="E1916" t="b">
        <v>1</v>
      </c>
    </row>
    <row r="1917" spans="1:5" x14ac:dyDescent="0.25">
      <c r="A1917" t="s">
        <v>4039</v>
      </c>
      <c r="B1917" t="s">
        <v>4040</v>
      </c>
      <c r="E1917" t="b">
        <v>1</v>
      </c>
    </row>
    <row r="1918" spans="1:5" x14ac:dyDescent="0.25">
      <c r="A1918" t="s">
        <v>4041</v>
      </c>
      <c r="B1918" t="s">
        <v>4042</v>
      </c>
      <c r="E1918" t="b">
        <v>1</v>
      </c>
    </row>
    <row r="1919" spans="1:5" x14ac:dyDescent="0.25">
      <c r="A1919" t="s">
        <v>4043</v>
      </c>
      <c r="B1919" t="s">
        <v>4044</v>
      </c>
      <c r="E1919" t="b">
        <v>1</v>
      </c>
    </row>
    <row r="1920" spans="1:5" x14ac:dyDescent="0.25">
      <c r="A1920" t="s">
        <v>4045</v>
      </c>
      <c r="B1920" t="s">
        <v>4046</v>
      </c>
      <c r="E1920" t="b">
        <v>1</v>
      </c>
    </row>
    <row r="1921" spans="1:5" x14ac:dyDescent="0.25">
      <c r="A1921" t="s">
        <v>4047</v>
      </c>
      <c r="B1921" t="s">
        <v>4048</v>
      </c>
      <c r="E1921" t="b">
        <v>1</v>
      </c>
    </row>
    <row r="1922" spans="1:5" x14ac:dyDescent="0.25">
      <c r="A1922" t="s">
        <v>4049</v>
      </c>
      <c r="B1922" t="s">
        <v>4050</v>
      </c>
      <c r="E1922" t="b">
        <v>1</v>
      </c>
    </row>
    <row r="1923" spans="1:5" x14ac:dyDescent="0.25">
      <c r="A1923" t="s">
        <v>4051</v>
      </c>
      <c r="B1923" t="s">
        <v>4052</v>
      </c>
      <c r="E1923" t="b">
        <v>1</v>
      </c>
    </row>
    <row r="1924" spans="1:5" x14ac:dyDescent="0.25">
      <c r="A1924" t="s">
        <v>4053</v>
      </c>
      <c r="B1924" t="s">
        <v>4054</v>
      </c>
      <c r="E1924" t="b">
        <v>1</v>
      </c>
    </row>
    <row r="1925" spans="1:5" x14ac:dyDescent="0.25">
      <c r="A1925" t="s">
        <v>4055</v>
      </c>
      <c r="B1925" t="s">
        <v>4056</v>
      </c>
      <c r="E1925" t="b">
        <v>1</v>
      </c>
    </row>
    <row r="1926" spans="1:5" x14ac:dyDescent="0.25">
      <c r="A1926" t="s">
        <v>4057</v>
      </c>
      <c r="B1926" t="s">
        <v>4058</v>
      </c>
      <c r="E1926" t="b">
        <v>1</v>
      </c>
    </row>
    <row r="1927" spans="1:5" x14ac:dyDescent="0.25">
      <c r="A1927" t="s">
        <v>4059</v>
      </c>
      <c r="B1927" t="s">
        <v>4060</v>
      </c>
      <c r="E1927" t="b">
        <v>1</v>
      </c>
    </row>
    <row r="1928" spans="1:5" x14ac:dyDescent="0.25">
      <c r="A1928" t="s">
        <v>4061</v>
      </c>
      <c r="B1928" t="s">
        <v>4062</v>
      </c>
      <c r="E1928" t="b">
        <v>1</v>
      </c>
    </row>
    <row r="1929" spans="1:5" x14ac:dyDescent="0.25">
      <c r="A1929" t="s">
        <v>4063</v>
      </c>
      <c r="B1929" t="s">
        <v>4064</v>
      </c>
      <c r="E1929" t="b">
        <v>1</v>
      </c>
    </row>
    <row r="1930" spans="1:5" x14ac:dyDescent="0.25">
      <c r="A1930" t="s">
        <v>4065</v>
      </c>
      <c r="B1930" t="s">
        <v>4066</v>
      </c>
      <c r="E1930" t="b">
        <v>1</v>
      </c>
    </row>
    <row r="1931" spans="1:5" x14ac:dyDescent="0.25">
      <c r="A1931" t="s">
        <v>4067</v>
      </c>
      <c r="B1931" t="s">
        <v>4068</v>
      </c>
      <c r="E1931" t="b">
        <v>1</v>
      </c>
    </row>
    <row r="1932" spans="1:5" x14ac:dyDescent="0.25">
      <c r="A1932" t="s">
        <v>4069</v>
      </c>
      <c r="B1932" t="s">
        <v>4070</v>
      </c>
      <c r="E1932" t="b">
        <v>1</v>
      </c>
    </row>
    <row r="1933" spans="1:5" x14ac:dyDescent="0.25">
      <c r="A1933" t="s">
        <v>4071</v>
      </c>
      <c r="B1933" t="s">
        <v>4072</v>
      </c>
      <c r="E1933" t="b">
        <v>1</v>
      </c>
    </row>
    <row r="1934" spans="1:5" x14ac:dyDescent="0.25">
      <c r="A1934" t="s">
        <v>4073</v>
      </c>
      <c r="B1934" t="s">
        <v>4074</v>
      </c>
      <c r="E1934" t="b">
        <v>1</v>
      </c>
    </row>
    <row r="1935" spans="1:5" x14ac:dyDescent="0.25">
      <c r="A1935" t="s">
        <v>4075</v>
      </c>
      <c r="B1935" t="s">
        <v>4076</v>
      </c>
      <c r="E1935" t="b">
        <v>1</v>
      </c>
    </row>
    <row r="1936" spans="1:5" x14ac:dyDescent="0.25">
      <c r="A1936" t="s">
        <v>4077</v>
      </c>
      <c r="B1936" t="s">
        <v>4078</v>
      </c>
      <c r="E1936" t="b">
        <v>1</v>
      </c>
    </row>
    <row r="1937" spans="1:5" x14ac:dyDescent="0.25">
      <c r="A1937" t="s">
        <v>4079</v>
      </c>
      <c r="B1937" t="s">
        <v>4080</v>
      </c>
      <c r="E1937" t="b">
        <v>1</v>
      </c>
    </row>
    <row r="1938" spans="1:5" x14ac:dyDescent="0.25">
      <c r="A1938" t="s">
        <v>4081</v>
      </c>
      <c r="B1938" t="s">
        <v>4082</v>
      </c>
      <c r="E1938" t="b">
        <v>1</v>
      </c>
    </row>
    <row r="1939" spans="1:5" x14ac:dyDescent="0.25">
      <c r="A1939" t="s">
        <v>4083</v>
      </c>
      <c r="B1939" t="s">
        <v>4084</v>
      </c>
      <c r="E1939" t="b">
        <v>1</v>
      </c>
    </row>
    <row r="1940" spans="1:5" x14ac:dyDescent="0.25">
      <c r="A1940" t="s">
        <v>4085</v>
      </c>
      <c r="B1940" t="s">
        <v>4086</v>
      </c>
      <c r="E1940" t="b">
        <v>1</v>
      </c>
    </row>
    <row r="1941" spans="1:5" x14ac:dyDescent="0.25">
      <c r="A1941" t="s">
        <v>4087</v>
      </c>
      <c r="B1941" t="s">
        <v>4088</v>
      </c>
      <c r="E1941" t="b">
        <v>1</v>
      </c>
    </row>
    <row r="1942" spans="1:5" x14ac:dyDescent="0.25">
      <c r="A1942" t="s">
        <v>4089</v>
      </c>
      <c r="B1942" t="s">
        <v>4090</v>
      </c>
      <c r="E1942" t="b">
        <v>1</v>
      </c>
    </row>
    <row r="1943" spans="1:5" x14ac:dyDescent="0.25">
      <c r="A1943" t="s">
        <v>4091</v>
      </c>
      <c r="B1943" t="s">
        <v>4092</v>
      </c>
      <c r="E1943" t="b">
        <v>1</v>
      </c>
    </row>
    <row r="1944" spans="1:5" x14ac:dyDescent="0.25">
      <c r="A1944" t="s">
        <v>4093</v>
      </c>
      <c r="B1944" t="s">
        <v>4094</v>
      </c>
      <c r="E1944" t="b">
        <v>1</v>
      </c>
    </row>
    <row r="1945" spans="1:5" x14ac:dyDescent="0.25">
      <c r="A1945" t="s">
        <v>4095</v>
      </c>
      <c r="B1945" t="s">
        <v>4096</v>
      </c>
      <c r="E1945" t="b">
        <v>1</v>
      </c>
    </row>
    <row r="1946" spans="1:5" x14ac:dyDescent="0.25">
      <c r="A1946" t="s">
        <v>4097</v>
      </c>
      <c r="B1946" t="s">
        <v>4098</v>
      </c>
      <c r="E1946" t="b">
        <v>1</v>
      </c>
    </row>
    <row r="1947" spans="1:5" x14ac:dyDescent="0.25">
      <c r="A1947" t="s">
        <v>4099</v>
      </c>
      <c r="B1947" t="s">
        <v>4100</v>
      </c>
      <c r="E1947" t="b">
        <v>1</v>
      </c>
    </row>
    <row r="1948" spans="1:5" x14ac:dyDescent="0.25">
      <c r="A1948" t="s">
        <v>4101</v>
      </c>
      <c r="B1948" t="s">
        <v>4102</v>
      </c>
      <c r="E1948" t="b">
        <v>1</v>
      </c>
    </row>
    <row r="1949" spans="1:5" x14ac:dyDescent="0.25">
      <c r="A1949" t="s">
        <v>4103</v>
      </c>
      <c r="B1949" t="s">
        <v>4104</v>
      </c>
      <c r="E1949" t="b">
        <v>1</v>
      </c>
    </row>
    <row r="1950" spans="1:5" x14ac:dyDescent="0.25">
      <c r="A1950" t="s">
        <v>4105</v>
      </c>
      <c r="B1950" t="s">
        <v>4106</v>
      </c>
      <c r="E1950" t="b">
        <v>1</v>
      </c>
    </row>
    <row r="1951" spans="1:5" x14ac:dyDescent="0.25">
      <c r="A1951" t="s">
        <v>4107</v>
      </c>
      <c r="B1951" t="s">
        <v>4108</v>
      </c>
      <c r="E1951" t="b">
        <v>1</v>
      </c>
    </row>
    <row r="1952" spans="1:5" x14ac:dyDescent="0.25">
      <c r="A1952" t="s">
        <v>4109</v>
      </c>
      <c r="B1952" t="s">
        <v>4110</v>
      </c>
      <c r="E1952" t="b">
        <v>1</v>
      </c>
    </row>
    <row r="1953" spans="1:5" x14ac:dyDescent="0.25">
      <c r="A1953" t="s">
        <v>4111</v>
      </c>
      <c r="B1953" t="s">
        <v>4112</v>
      </c>
      <c r="E1953" t="b">
        <v>1</v>
      </c>
    </row>
    <row r="1954" spans="1:5" x14ac:dyDescent="0.25">
      <c r="A1954" t="s">
        <v>4113</v>
      </c>
      <c r="B1954" t="s">
        <v>4114</v>
      </c>
      <c r="E1954" t="b">
        <v>1</v>
      </c>
    </row>
    <row r="1955" spans="1:5" x14ac:dyDescent="0.25">
      <c r="A1955" t="s">
        <v>4115</v>
      </c>
      <c r="B1955" t="s">
        <v>4116</v>
      </c>
      <c r="E1955" t="b">
        <v>1</v>
      </c>
    </row>
    <row r="1956" spans="1:5" x14ac:dyDescent="0.25">
      <c r="A1956" t="s">
        <v>4117</v>
      </c>
      <c r="B1956" t="s">
        <v>4118</v>
      </c>
      <c r="E1956" t="b">
        <v>1</v>
      </c>
    </row>
    <row r="1957" spans="1:5" x14ac:dyDescent="0.25">
      <c r="A1957" t="s">
        <v>4119</v>
      </c>
      <c r="B1957" t="s">
        <v>4120</v>
      </c>
      <c r="E1957" t="b">
        <v>1</v>
      </c>
    </row>
    <row r="1958" spans="1:5" x14ac:dyDescent="0.25">
      <c r="A1958" t="s">
        <v>4121</v>
      </c>
      <c r="B1958" t="s">
        <v>4122</v>
      </c>
      <c r="E1958" t="b">
        <v>1</v>
      </c>
    </row>
    <row r="1959" spans="1:5" x14ac:dyDescent="0.25">
      <c r="A1959" t="s">
        <v>4123</v>
      </c>
      <c r="B1959" t="s">
        <v>4124</v>
      </c>
      <c r="E1959" t="b">
        <v>1</v>
      </c>
    </row>
    <row r="1960" spans="1:5" x14ac:dyDescent="0.25">
      <c r="A1960" t="s">
        <v>4125</v>
      </c>
      <c r="B1960" t="s">
        <v>4126</v>
      </c>
      <c r="E1960" t="b">
        <v>1</v>
      </c>
    </row>
    <row r="1961" spans="1:5" x14ac:dyDescent="0.25">
      <c r="A1961" t="s">
        <v>4127</v>
      </c>
      <c r="B1961" t="s">
        <v>4128</v>
      </c>
      <c r="E1961" t="b">
        <v>1</v>
      </c>
    </row>
    <row r="1962" spans="1:5" x14ac:dyDescent="0.25">
      <c r="A1962" t="s">
        <v>4129</v>
      </c>
      <c r="B1962" t="s">
        <v>4130</v>
      </c>
      <c r="E1962" t="b">
        <v>1</v>
      </c>
    </row>
    <row r="1963" spans="1:5" x14ac:dyDescent="0.25">
      <c r="A1963" t="s">
        <v>4131</v>
      </c>
      <c r="B1963" t="s">
        <v>4132</v>
      </c>
      <c r="E1963" t="b">
        <v>1</v>
      </c>
    </row>
    <row r="1964" spans="1:5" x14ac:dyDescent="0.25">
      <c r="A1964" t="s">
        <v>4133</v>
      </c>
      <c r="B1964" t="s">
        <v>4134</v>
      </c>
      <c r="E1964" t="b">
        <v>1</v>
      </c>
    </row>
    <row r="1965" spans="1:5" x14ac:dyDescent="0.25">
      <c r="A1965" t="s">
        <v>4135</v>
      </c>
      <c r="B1965" t="s">
        <v>4136</v>
      </c>
      <c r="E1965" t="b">
        <v>1</v>
      </c>
    </row>
    <row r="1966" spans="1:5" x14ac:dyDescent="0.25">
      <c r="A1966" t="s">
        <v>4137</v>
      </c>
      <c r="B1966" t="s">
        <v>4138</v>
      </c>
      <c r="E1966" t="b">
        <v>1</v>
      </c>
    </row>
    <row r="1967" spans="1:5" x14ac:dyDescent="0.25">
      <c r="A1967" t="s">
        <v>4139</v>
      </c>
      <c r="B1967" t="s">
        <v>4140</v>
      </c>
      <c r="E1967" t="b">
        <v>1</v>
      </c>
    </row>
    <row r="1968" spans="1:5" x14ac:dyDescent="0.25">
      <c r="A1968" t="s">
        <v>4141</v>
      </c>
      <c r="B1968" t="s">
        <v>4142</v>
      </c>
      <c r="E1968" t="b">
        <v>1</v>
      </c>
    </row>
    <row r="1969" spans="1:5" x14ac:dyDescent="0.25">
      <c r="A1969" t="s">
        <v>4143</v>
      </c>
      <c r="B1969" t="s">
        <v>4144</v>
      </c>
      <c r="E1969" t="b">
        <v>1</v>
      </c>
    </row>
    <row r="1970" spans="1:5" x14ac:dyDescent="0.25">
      <c r="A1970" t="s">
        <v>4145</v>
      </c>
      <c r="B1970" t="s">
        <v>4146</v>
      </c>
      <c r="E1970" t="b">
        <v>1</v>
      </c>
    </row>
    <row r="1971" spans="1:5" x14ac:dyDescent="0.25">
      <c r="A1971" t="s">
        <v>4147</v>
      </c>
      <c r="B1971" t="s">
        <v>4148</v>
      </c>
      <c r="E1971" t="b">
        <v>1</v>
      </c>
    </row>
    <row r="1972" spans="1:5" x14ac:dyDescent="0.25">
      <c r="A1972" t="s">
        <v>4149</v>
      </c>
      <c r="B1972" t="s">
        <v>4150</v>
      </c>
      <c r="E1972" t="b">
        <v>1</v>
      </c>
    </row>
    <row r="1973" spans="1:5" x14ac:dyDescent="0.25">
      <c r="A1973" t="s">
        <v>4151</v>
      </c>
      <c r="B1973" t="s">
        <v>4152</v>
      </c>
      <c r="E1973" t="b">
        <v>1</v>
      </c>
    </row>
    <row r="1974" spans="1:5" x14ac:dyDescent="0.25">
      <c r="A1974" t="s">
        <v>4153</v>
      </c>
      <c r="B1974" t="s">
        <v>4154</v>
      </c>
      <c r="E1974" t="b">
        <v>1</v>
      </c>
    </row>
    <row r="1975" spans="1:5" x14ac:dyDescent="0.25">
      <c r="A1975" t="s">
        <v>4155</v>
      </c>
      <c r="B1975" t="s">
        <v>4156</v>
      </c>
      <c r="E1975" t="b">
        <v>1</v>
      </c>
    </row>
    <row r="1976" spans="1:5" x14ac:dyDescent="0.25">
      <c r="A1976" t="s">
        <v>4157</v>
      </c>
      <c r="B1976" t="s">
        <v>4158</v>
      </c>
      <c r="E1976" t="b">
        <v>1</v>
      </c>
    </row>
    <row r="1977" spans="1:5" x14ac:dyDescent="0.25">
      <c r="A1977" t="s">
        <v>4159</v>
      </c>
      <c r="B1977" t="s">
        <v>4160</v>
      </c>
      <c r="E1977" t="b">
        <v>1</v>
      </c>
    </row>
    <row r="1978" spans="1:5" x14ac:dyDescent="0.25">
      <c r="A1978" t="s">
        <v>4161</v>
      </c>
      <c r="B1978" t="s">
        <v>4162</v>
      </c>
      <c r="E1978" t="b">
        <v>1</v>
      </c>
    </row>
    <row r="1979" spans="1:5" x14ac:dyDescent="0.25">
      <c r="A1979" t="s">
        <v>4163</v>
      </c>
      <c r="B1979" t="s">
        <v>4164</v>
      </c>
      <c r="E1979" t="b">
        <v>1</v>
      </c>
    </row>
    <row r="1980" spans="1:5" x14ac:dyDescent="0.25">
      <c r="A1980" t="s">
        <v>4165</v>
      </c>
      <c r="B1980" t="s">
        <v>4166</v>
      </c>
      <c r="E1980" t="b">
        <v>1</v>
      </c>
    </row>
    <row r="1981" spans="1:5" x14ac:dyDescent="0.25">
      <c r="A1981" t="s">
        <v>4167</v>
      </c>
      <c r="B1981" t="s">
        <v>4168</v>
      </c>
      <c r="E1981" t="b">
        <v>1</v>
      </c>
    </row>
    <row r="1982" spans="1:5" x14ac:dyDescent="0.25">
      <c r="A1982" t="s">
        <v>4169</v>
      </c>
      <c r="B1982" t="s">
        <v>4170</v>
      </c>
      <c r="E1982" t="b">
        <v>1</v>
      </c>
    </row>
    <row r="1983" spans="1:5" x14ac:dyDescent="0.25">
      <c r="A1983" t="s">
        <v>4171</v>
      </c>
      <c r="B1983" t="s">
        <v>4172</v>
      </c>
      <c r="E1983" t="b">
        <v>1</v>
      </c>
    </row>
    <row r="1984" spans="1:5" x14ac:dyDescent="0.25">
      <c r="A1984" t="s">
        <v>4173</v>
      </c>
      <c r="B1984" t="s">
        <v>4174</v>
      </c>
      <c r="E1984" t="b">
        <v>1</v>
      </c>
    </row>
    <row r="1985" spans="1:5" x14ac:dyDescent="0.25">
      <c r="A1985" t="s">
        <v>4175</v>
      </c>
      <c r="B1985" t="s">
        <v>4176</v>
      </c>
      <c r="E1985" t="b">
        <v>1</v>
      </c>
    </row>
    <row r="1986" spans="1:5" x14ac:dyDescent="0.25">
      <c r="A1986" t="s">
        <v>4177</v>
      </c>
      <c r="B1986" t="s">
        <v>4178</v>
      </c>
      <c r="E1986" t="b">
        <v>1</v>
      </c>
    </row>
    <row r="1987" spans="1:5" x14ac:dyDescent="0.25">
      <c r="A1987" t="s">
        <v>4179</v>
      </c>
      <c r="B1987" t="s">
        <v>4180</v>
      </c>
      <c r="E1987" t="b">
        <v>1</v>
      </c>
    </row>
    <row r="1988" spans="1:5" x14ac:dyDescent="0.25">
      <c r="A1988" t="s">
        <v>4181</v>
      </c>
      <c r="B1988" t="s">
        <v>4182</v>
      </c>
      <c r="E1988" t="b">
        <v>1</v>
      </c>
    </row>
    <row r="1989" spans="1:5" x14ac:dyDescent="0.25">
      <c r="A1989" t="s">
        <v>4183</v>
      </c>
      <c r="B1989" t="s">
        <v>4184</v>
      </c>
      <c r="E1989" t="b">
        <v>1</v>
      </c>
    </row>
    <row r="1990" spans="1:5" x14ac:dyDescent="0.25">
      <c r="A1990" t="s">
        <v>4185</v>
      </c>
      <c r="B1990" t="s">
        <v>4186</v>
      </c>
      <c r="E1990" t="b">
        <v>1</v>
      </c>
    </row>
    <row r="1991" spans="1:5" x14ac:dyDescent="0.25">
      <c r="A1991" t="s">
        <v>4187</v>
      </c>
      <c r="B1991" t="s">
        <v>4188</v>
      </c>
      <c r="E1991" t="b">
        <v>1</v>
      </c>
    </row>
    <row r="1992" spans="1:5" x14ac:dyDescent="0.25">
      <c r="A1992" t="s">
        <v>4189</v>
      </c>
      <c r="B1992" t="s">
        <v>4190</v>
      </c>
      <c r="E1992" t="b">
        <v>1</v>
      </c>
    </row>
    <row r="1993" spans="1:5" x14ac:dyDescent="0.25">
      <c r="A1993" t="s">
        <v>4191</v>
      </c>
      <c r="B1993" t="s">
        <v>4192</v>
      </c>
      <c r="E1993" t="b">
        <v>1</v>
      </c>
    </row>
    <row r="1994" spans="1:5" x14ac:dyDescent="0.25">
      <c r="A1994" t="s">
        <v>4193</v>
      </c>
      <c r="B1994" t="s">
        <v>4194</v>
      </c>
      <c r="E1994" t="b">
        <v>1</v>
      </c>
    </row>
    <row r="1995" spans="1:5" x14ac:dyDescent="0.25">
      <c r="A1995" t="s">
        <v>4195</v>
      </c>
      <c r="B1995" t="s">
        <v>4196</v>
      </c>
      <c r="E1995" t="b">
        <v>1</v>
      </c>
    </row>
    <row r="1996" spans="1:5" x14ac:dyDescent="0.25">
      <c r="A1996" t="s">
        <v>4197</v>
      </c>
      <c r="B1996" t="s">
        <v>4198</v>
      </c>
      <c r="E1996" t="b">
        <v>1</v>
      </c>
    </row>
    <row r="1997" spans="1:5" x14ac:dyDescent="0.25">
      <c r="A1997" t="s">
        <v>4199</v>
      </c>
      <c r="B1997" t="s">
        <v>4200</v>
      </c>
      <c r="E1997" t="b">
        <v>1</v>
      </c>
    </row>
    <row r="1998" spans="1:5" x14ac:dyDescent="0.25">
      <c r="A1998" t="s">
        <v>4201</v>
      </c>
      <c r="B1998" t="s">
        <v>4202</v>
      </c>
      <c r="E1998" t="b">
        <v>1</v>
      </c>
    </row>
    <row r="1999" spans="1:5" x14ac:dyDescent="0.25">
      <c r="A1999" t="s">
        <v>4203</v>
      </c>
      <c r="B1999" t="s">
        <v>4204</v>
      </c>
      <c r="E1999" t="b">
        <v>1</v>
      </c>
    </row>
    <row r="2000" spans="1:5" x14ac:dyDescent="0.25">
      <c r="A2000" t="s">
        <v>4205</v>
      </c>
      <c r="B2000" t="s">
        <v>4206</v>
      </c>
      <c r="E2000" t="b">
        <v>1</v>
      </c>
    </row>
    <row r="2001" spans="1:5" x14ac:dyDescent="0.25">
      <c r="A2001" t="s">
        <v>4207</v>
      </c>
      <c r="B2001" t="s">
        <v>4208</v>
      </c>
      <c r="E2001" t="b">
        <v>1</v>
      </c>
    </row>
    <row r="2002" spans="1:5" x14ac:dyDescent="0.25">
      <c r="A2002" t="s">
        <v>4209</v>
      </c>
      <c r="B2002" t="s">
        <v>4210</v>
      </c>
      <c r="E2002" t="b">
        <v>1</v>
      </c>
    </row>
    <row r="2003" spans="1:5" x14ac:dyDescent="0.25">
      <c r="A2003" t="s">
        <v>4211</v>
      </c>
      <c r="B2003" t="s">
        <v>4212</v>
      </c>
      <c r="E2003" t="b">
        <v>1</v>
      </c>
    </row>
    <row r="2004" spans="1:5" x14ac:dyDescent="0.25">
      <c r="A2004" t="s">
        <v>4213</v>
      </c>
      <c r="B2004" t="s">
        <v>4214</v>
      </c>
      <c r="E2004" t="b">
        <v>1</v>
      </c>
    </row>
    <row r="2005" spans="1:5" x14ac:dyDescent="0.25">
      <c r="A2005" t="s">
        <v>4215</v>
      </c>
      <c r="B2005" t="s">
        <v>4216</v>
      </c>
      <c r="E2005" t="b">
        <v>1</v>
      </c>
    </row>
    <row r="2006" spans="1:5" x14ac:dyDescent="0.25">
      <c r="A2006" t="s">
        <v>4217</v>
      </c>
      <c r="B2006" t="s">
        <v>4218</v>
      </c>
      <c r="E2006" t="b">
        <v>1</v>
      </c>
    </row>
    <row r="2007" spans="1:5" x14ac:dyDescent="0.25">
      <c r="A2007" t="s">
        <v>4219</v>
      </c>
      <c r="B2007" t="s">
        <v>4220</v>
      </c>
      <c r="E2007" t="b">
        <v>1</v>
      </c>
    </row>
    <row r="2008" spans="1:5" x14ac:dyDescent="0.25">
      <c r="A2008" t="s">
        <v>4221</v>
      </c>
      <c r="B2008" t="s">
        <v>4222</v>
      </c>
      <c r="E2008" t="b">
        <v>1</v>
      </c>
    </row>
    <row r="2009" spans="1:5" x14ac:dyDescent="0.25">
      <c r="A2009" t="s">
        <v>4223</v>
      </c>
      <c r="B2009" t="s">
        <v>4224</v>
      </c>
      <c r="E2009" t="b">
        <v>1</v>
      </c>
    </row>
    <row r="2010" spans="1:5" x14ac:dyDescent="0.25">
      <c r="A2010" t="s">
        <v>4225</v>
      </c>
      <c r="B2010" t="s">
        <v>4226</v>
      </c>
      <c r="E2010" t="b">
        <v>1</v>
      </c>
    </row>
    <row r="2011" spans="1:5" x14ac:dyDescent="0.25">
      <c r="A2011" t="s">
        <v>4227</v>
      </c>
      <c r="B2011" t="s">
        <v>4228</v>
      </c>
      <c r="E2011" t="b">
        <v>1</v>
      </c>
    </row>
    <row r="2012" spans="1:5" x14ac:dyDescent="0.25">
      <c r="A2012" t="s">
        <v>4229</v>
      </c>
      <c r="B2012" t="s">
        <v>4230</v>
      </c>
      <c r="E2012" t="b">
        <v>1</v>
      </c>
    </row>
    <row r="2013" spans="1:5" x14ac:dyDescent="0.25">
      <c r="A2013" t="s">
        <v>4231</v>
      </c>
      <c r="B2013" t="s">
        <v>4232</v>
      </c>
      <c r="E2013" t="b">
        <v>1</v>
      </c>
    </row>
    <row r="2014" spans="1:5" x14ac:dyDescent="0.25">
      <c r="A2014" t="s">
        <v>4233</v>
      </c>
      <c r="B2014" t="s">
        <v>4234</v>
      </c>
      <c r="E2014" t="b">
        <v>1</v>
      </c>
    </row>
    <row r="2015" spans="1:5" x14ac:dyDescent="0.25">
      <c r="A2015" t="s">
        <v>4235</v>
      </c>
      <c r="B2015" t="s">
        <v>4236</v>
      </c>
      <c r="E2015" t="b">
        <v>1</v>
      </c>
    </row>
    <row r="2016" spans="1:5" x14ac:dyDescent="0.25">
      <c r="A2016" t="s">
        <v>4237</v>
      </c>
      <c r="B2016" t="s">
        <v>4238</v>
      </c>
      <c r="E2016" t="b">
        <v>1</v>
      </c>
    </row>
    <row r="2017" spans="1:5" x14ac:dyDescent="0.25">
      <c r="A2017" t="s">
        <v>4239</v>
      </c>
      <c r="B2017" t="s">
        <v>4240</v>
      </c>
      <c r="E2017" t="b">
        <v>1</v>
      </c>
    </row>
    <row r="2018" spans="1:5" x14ac:dyDescent="0.25">
      <c r="A2018" t="s">
        <v>4241</v>
      </c>
      <c r="B2018" t="s">
        <v>4242</v>
      </c>
      <c r="E2018" t="b">
        <v>1</v>
      </c>
    </row>
    <row r="2019" spans="1:5" x14ac:dyDescent="0.25">
      <c r="A2019" t="s">
        <v>4243</v>
      </c>
      <c r="B2019" t="s">
        <v>4244</v>
      </c>
      <c r="E2019" t="b">
        <v>1</v>
      </c>
    </row>
    <row r="2020" spans="1:5" x14ac:dyDescent="0.25">
      <c r="A2020" t="s">
        <v>4245</v>
      </c>
      <c r="B2020" t="s">
        <v>4246</v>
      </c>
      <c r="E2020" t="b">
        <v>1</v>
      </c>
    </row>
    <row r="2021" spans="1:5" x14ac:dyDescent="0.25">
      <c r="A2021" t="s">
        <v>4247</v>
      </c>
      <c r="B2021" t="s">
        <v>4248</v>
      </c>
      <c r="E2021" t="b">
        <v>1</v>
      </c>
    </row>
    <row r="2022" spans="1:5" x14ac:dyDescent="0.25">
      <c r="A2022" t="s">
        <v>4249</v>
      </c>
      <c r="B2022" t="s">
        <v>4250</v>
      </c>
      <c r="E2022" t="b">
        <v>1</v>
      </c>
    </row>
    <row r="2023" spans="1:5" x14ac:dyDescent="0.25">
      <c r="A2023" t="s">
        <v>4251</v>
      </c>
      <c r="B2023" t="s">
        <v>4252</v>
      </c>
      <c r="E2023" t="b">
        <v>1</v>
      </c>
    </row>
    <row r="2024" spans="1:5" x14ac:dyDescent="0.25">
      <c r="A2024" t="s">
        <v>4253</v>
      </c>
      <c r="B2024" t="s">
        <v>4254</v>
      </c>
      <c r="E2024" t="b">
        <v>1</v>
      </c>
    </row>
    <row r="2025" spans="1:5" x14ac:dyDescent="0.25">
      <c r="A2025" t="s">
        <v>4255</v>
      </c>
      <c r="B2025" t="s">
        <v>4256</v>
      </c>
      <c r="E2025" t="b">
        <v>1</v>
      </c>
    </row>
    <row r="2026" spans="1:5" x14ac:dyDescent="0.25">
      <c r="A2026" t="s">
        <v>4257</v>
      </c>
      <c r="B2026" t="s">
        <v>4258</v>
      </c>
      <c r="E2026" t="b">
        <v>1</v>
      </c>
    </row>
    <row r="2027" spans="1:5" x14ac:dyDescent="0.25">
      <c r="A2027" t="s">
        <v>4259</v>
      </c>
      <c r="B2027" t="s">
        <v>4260</v>
      </c>
      <c r="E2027" t="b">
        <v>1</v>
      </c>
    </row>
    <row r="2028" spans="1:5" x14ac:dyDescent="0.25">
      <c r="A2028" t="s">
        <v>4261</v>
      </c>
      <c r="B2028" t="s">
        <v>4262</v>
      </c>
      <c r="E2028" t="b">
        <v>1</v>
      </c>
    </row>
    <row r="2029" spans="1:5" x14ac:dyDescent="0.25">
      <c r="A2029" t="s">
        <v>4263</v>
      </c>
      <c r="B2029" t="s">
        <v>4264</v>
      </c>
      <c r="E2029" t="b">
        <v>1</v>
      </c>
    </row>
    <row r="2030" spans="1:5" x14ac:dyDescent="0.25">
      <c r="A2030" t="s">
        <v>4265</v>
      </c>
      <c r="B2030" t="s">
        <v>4266</v>
      </c>
      <c r="E2030" t="b">
        <v>1</v>
      </c>
    </row>
    <row r="2031" spans="1:5" x14ac:dyDescent="0.25">
      <c r="A2031" t="s">
        <v>4267</v>
      </c>
      <c r="B2031" t="s">
        <v>4268</v>
      </c>
      <c r="E2031" t="b">
        <v>1</v>
      </c>
    </row>
    <row r="2032" spans="1:5" x14ac:dyDescent="0.25">
      <c r="A2032" t="s">
        <v>4269</v>
      </c>
      <c r="B2032" t="s">
        <v>4270</v>
      </c>
      <c r="E2032" t="b">
        <v>1</v>
      </c>
    </row>
    <row r="2033" spans="1:5" x14ac:dyDescent="0.25">
      <c r="A2033" t="s">
        <v>4271</v>
      </c>
      <c r="B2033" t="s">
        <v>4272</v>
      </c>
      <c r="E2033" t="b">
        <v>1</v>
      </c>
    </row>
    <row r="2034" spans="1:5" x14ac:dyDescent="0.25">
      <c r="A2034" t="s">
        <v>4273</v>
      </c>
      <c r="B2034" t="s">
        <v>4274</v>
      </c>
      <c r="E2034" t="b">
        <v>1</v>
      </c>
    </row>
    <row r="2035" spans="1:5" x14ac:dyDescent="0.25">
      <c r="A2035" t="s">
        <v>4275</v>
      </c>
      <c r="B2035" t="s">
        <v>4276</v>
      </c>
      <c r="E2035" t="b">
        <v>1</v>
      </c>
    </row>
    <row r="2036" spans="1:5" x14ac:dyDescent="0.25">
      <c r="A2036" t="s">
        <v>4277</v>
      </c>
      <c r="B2036" t="s">
        <v>4278</v>
      </c>
      <c r="E2036" t="b">
        <v>1</v>
      </c>
    </row>
    <row r="2037" spans="1:5" x14ac:dyDescent="0.25">
      <c r="A2037" t="s">
        <v>4279</v>
      </c>
      <c r="B2037" t="s">
        <v>4280</v>
      </c>
      <c r="E2037" t="b">
        <v>1</v>
      </c>
    </row>
    <row r="2038" spans="1:5" x14ac:dyDescent="0.25">
      <c r="A2038" t="s">
        <v>4281</v>
      </c>
      <c r="B2038" t="s">
        <v>4282</v>
      </c>
      <c r="E2038" t="b">
        <v>1</v>
      </c>
    </row>
    <row r="2039" spans="1:5" x14ac:dyDescent="0.25">
      <c r="A2039" t="s">
        <v>4283</v>
      </c>
      <c r="B2039" t="s">
        <v>4284</v>
      </c>
      <c r="E2039" t="b">
        <v>1</v>
      </c>
    </row>
    <row r="2040" spans="1:5" x14ac:dyDescent="0.25">
      <c r="A2040" t="s">
        <v>4285</v>
      </c>
      <c r="B2040" t="s">
        <v>4286</v>
      </c>
      <c r="E2040" t="b">
        <v>1</v>
      </c>
    </row>
    <row r="2041" spans="1:5" x14ac:dyDescent="0.25">
      <c r="A2041" t="s">
        <v>4287</v>
      </c>
      <c r="B2041" t="s">
        <v>4288</v>
      </c>
      <c r="E2041" t="b">
        <v>1</v>
      </c>
    </row>
    <row r="2042" spans="1:5" x14ac:dyDescent="0.25">
      <c r="A2042" t="s">
        <v>4289</v>
      </c>
      <c r="B2042" t="s">
        <v>4290</v>
      </c>
      <c r="E2042" t="b">
        <v>1</v>
      </c>
    </row>
    <row r="2043" spans="1:5" x14ac:dyDescent="0.25">
      <c r="A2043" t="s">
        <v>4291</v>
      </c>
      <c r="B2043" t="s">
        <v>4292</v>
      </c>
      <c r="E2043" t="b">
        <v>1</v>
      </c>
    </row>
    <row r="2044" spans="1:5" x14ac:dyDescent="0.25">
      <c r="A2044" t="s">
        <v>4293</v>
      </c>
      <c r="B2044" t="s">
        <v>4294</v>
      </c>
      <c r="E2044" t="b">
        <v>1</v>
      </c>
    </row>
    <row r="2045" spans="1:5" x14ac:dyDescent="0.25">
      <c r="A2045" t="s">
        <v>4295</v>
      </c>
      <c r="B2045" t="s">
        <v>4296</v>
      </c>
      <c r="E2045" t="b">
        <v>1</v>
      </c>
    </row>
    <row r="2046" spans="1:5" x14ac:dyDescent="0.25">
      <c r="A2046" t="s">
        <v>4297</v>
      </c>
      <c r="B2046" t="s">
        <v>4298</v>
      </c>
      <c r="E2046" t="b">
        <v>1</v>
      </c>
    </row>
    <row r="2047" spans="1:5" x14ac:dyDescent="0.25">
      <c r="A2047" t="s">
        <v>4299</v>
      </c>
      <c r="B2047" t="s">
        <v>4300</v>
      </c>
      <c r="E2047" t="b">
        <v>1</v>
      </c>
    </row>
    <row r="2048" spans="1:5" x14ac:dyDescent="0.25">
      <c r="A2048" t="s">
        <v>4301</v>
      </c>
      <c r="B2048" t="s">
        <v>4302</v>
      </c>
      <c r="E2048" t="b">
        <v>1</v>
      </c>
    </row>
    <row r="2049" spans="1:5" x14ac:dyDescent="0.25">
      <c r="A2049" t="s">
        <v>4303</v>
      </c>
      <c r="B2049" t="s">
        <v>4304</v>
      </c>
      <c r="E2049" t="b">
        <v>1</v>
      </c>
    </row>
    <row r="2050" spans="1:5" x14ac:dyDescent="0.25">
      <c r="A2050" t="s">
        <v>4305</v>
      </c>
      <c r="B2050" t="s">
        <v>4306</v>
      </c>
      <c r="E2050" t="b">
        <v>1</v>
      </c>
    </row>
    <row r="2051" spans="1:5" x14ac:dyDescent="0.25">
      <c r="A2051" t="s">
        <v>4307</v>
      </c>
      <c r="B2051" t="s">
        <v>4308</v>
      </c>
      <c r="E2051" t="b">
        <v>1</v>
      </c>
    </row>
    <row r="2052" spans="1:5" x14ac:dyDescent="0.25">
      <c r="A2052" t="s">
        <v>4309</v>
      </c>
      <c r="B2052" t="s">
        <v>4310</v>
      </c>
      <c r="E2052" t="b">
        <v>1</v>
      </c>
    </row>
    <row r="2053" spans="1:5" x14ac:dyDescent="0.25">
      <c r="A2053" t="s">
        <v>4311</v>
      </c>
      <c r="B2053" t="s">
        <v>4312</v>
      </c>
      <c r="E2053" t="b">
        <v>1</v>
      </c>
    </row>
    <row r="2054" spans="1:5" x14ac:dyDescent="0.25">
      <c r="A2054" t="s">
        <v>4313</v>
      </c>
      <c r="B2054" t="s">
        <v>4314</v>
      </c>
      <c r="E2054" t="b">
        <v>1</v>
      </c>
    </row>
    <row r="2055" spans="1:5" x14ac:dyDescent="0.25">
      <c r="A2055" t="s">
        <v>4315</v>
      </c>
      <c r="B2055" t="s">
        <v>4316</v>
      </c>
      <c r="E2055" t="b">
        <v>1</v>
      </c>
    </row>
    <row r="2056" spans="1:5" x14ac:dyDescent="0.25">
      <c r="A2056" t="s">
        <v>4317</v>
      </c>
      <c r="B2056" t="s">
        <v>4318</v>
      </c>
      <c r="E2056" t="b">
        <v>1</v>
      </c>
    </row>
    <row r="2057" spans="1:5" x14ac:dyDescent="0.25">
      <c r="A2057" t="s">
        <v>4319</v>
      </c>
      <c r="B2057" t="s">
        <v>4320</v>
      </c>
      <c r="E2057" t="b">
        <v>1</v>
      </c>
    </row>
    <row r="2058" spans="1:5" x14ac:dyDescent="0.25">
      <c r="A2058" t="s">
        <v>4321</v>
      </c>
      <c r="B2058" t="s">
        <v>4322</v>
      </c>
      <c r="E2058" t="b">
        <v>1</v>
      </c>
    </row>
    <row r="2059" spans="1:5" x14ac:dyDescent="0.25">
      <c r="A2059" t="s">
        <v>4323</v>
      </c>
      <c r="B2059" t="s">
        <v>4324</v>
      </c>
      <c r="E2059" t="b">
        <v>1</v>
      </c>
    </row>
    <row r="2060" spans="1:5" x14ac:dyDescent="0.25">
      <c r="A2060" t="s">
        <v>4325</v>
      </c>
      <c r="B2060" t="s">
        <v>4326</v>
      </c>
      <c r="E2060" t="b">
        <v>1</v>
      </c>
    </row>
    <row r="2061" spans="1:5" x14ac:dyDescent="0.25">
      <c r="A2061" t="s">
        <v>4327</v>
      </c>
      <c r="B2061" t="s">
        <v>4328</v>
      </c>
      <c r="E2061" t="b">
        <v>1</v>
      </c>
    </row>
    <row r="2062" spans="1:5" x14ac:dyDescent="0.25">
      <c r="A2062" t="s">
        <v>4329</v>
      </c>
      <c r="B2062" t="s">
        <v>4330</v>
      </c>
      <c r="E2062" t="b">
        <v>1</v>
      </c>
    </row>
    <row r="2063" spans="1:5" x14ac:dyDescent="0.25">
      <c r="A2063" t="s">
        <v>4331</v>
      </c>
      <c r="B2063" t="s">
        <v>4332</v>
      </c>
      <c r="E2063" t="b">
        <v>1</v>
      </c>
    </row>
    <row r="2064" spans="1:5" x14ac:dyDescent="0.25">
      <c r="A2064" t="s">
        <v>4333</v>
      </c>
      <c r="B2064" t="s">
        <v>4334</v>
      </c>
      <c r="E2064" t="b">
        <v>1</v>
      </c>
    </row>
    <row r="2065" spans="1:5" x14ac:dyDescent="0.25">
      <c r="A2065" t="s">
        <v>4335</v>
      </c>
      <c r="B2065" t="s">
        <v>4336</v>
      </c>
      <c r="E2065" t="b">
        <v>1</v>
      </c>
    </row>
    <row r="2066" spans="1:5" x14ac:dyDescent="0.25">
      <c r="A2066" t="s">
        <v>4337</v>
      </c>
      <c r="B2066" t="s">
        <v>4338</v>
      </c>
      <c r="E2066" t="b">
        <v>1</v>
      </c>
    </row>
    <row r="2067" spans="1:5" x14ac:dyDescent="0.25">
      <c r="A2067" t="s">
        <v>4339</v>
      </c>
      <c r="B2067" t="s">
        <v>4340</v>
      </c>
      <c r="E2067" t="b">
        <v>1</v>
      </c>
    </row>
    <row r="2068" spans="1:5" x14ac:dyDescent="0.25">
      <c r="A2068" t="s">
        <v>4341</v>
      </c>
      <c r="B2068" t="s">
        <v>4342</v>
      </c>
      <c r="E2068" t="b">
        <v>1</v>
      </c>
    </row>
    <row r="2069" spans="1:5" x14ac:dyDescent="0.25">
      <c r="A2069" t="s">
        <v>4343</v>
      </c>
      <c r="B2069" t="s">
        <v>4344</v>
      </c>
      <c r="E2069" t="b">
        <v>1</v>
      </c>
    </row>
    <row r="2070" spans="1:5" x14ac:dyDescent="0.25">
      <c r="A2070" t="s">
        <v>4345</v>
      </c>
      <c r="B2070" t="s">
        <v>4346</v>
      </c>
      <c r="E2070" t="b">
        <v>1</v>
      </c>
    </row>
    <row r="2071" spans="1:5" x14ac:dyDescent="0.25">
      <c r="A2071" t="s">
        <v>4347</v>
      </c>
      <c r="B2071" t="s">
        <v>4348</v>
      </c>
      <c r="E2071" t="b">
        <v>1</v>
      </c>
    </row>
    <row r="2072" spans="1:5" x14ac:dyDescent="0.25">
      <c r="A2072" t="s">
        <v>4349</v>
      </c>
      <c r="B2072" t="s">
        <v>4350</v>
      </c>
      <c r="E2072" t="b">
        <v>1</v>
      </c>
    </row>
    <row r="2073" spans="1:5" x14ac:dyDescent="0.25">
      <c r="A2073" t="s">
        <v>4351</v>
      </c>
      <c r="B2073" t="s">
        <v>4352</v>
      </c>
      <c r="E2073" t="b">
        <v>1</v>
      </c>
    </row>
    <row r="2074" spans="1:5" x14ac:dyDescent="0.25">
      <c r="A2074" t="s">
        <v>4353</v>
      </c>
      <c r="B2074" t="s">
        <v>4354</v>
      </c>
      <c r="E2074" t="b">
        <v>1</v>
      </c>
    </row>
    <row r="2075" spans="1:5" x14ac:dyDescent="0.25">
      <c r="A2075" t="s">
        <v>4355</v>
      </c>
      <c r="B2075" t="s">
        <v>4356</v>
      </c>
      <c r="E2075" t="b">
        <v>1</v>
      </c>
    </row>
    <row r="2076" spans="1:5" x14ac:dyDescent="0.25">
      <c r="A2076" t="s">
        <v>4357</v>
      </c>
      <c r="B2076" t="s">
        <v>4358</v>
      </c>
      <c r="E2076" t="b">
        <v>1</v>
      </c>
    </row>
    <row r="2077" spans="1:5" x14ac:dyDescent="0.25">
      <c r="A2077" t="s">
        <v>4359</v>
      </c>
      <c r="B2077" t="s">
        <v>4360</v>
      </c>
      <c r="E2077" t="b">
        <v>1</v>
      </c>
    </row>
    <row r="2078" spans="1:5" x14ac:dyDescent="0.25">
      <c r="A2078" t="s">
        <v>4361</v>
      </c>
      <c r="B2078" t="s">
        <v>4362</v>
      </c>
      <c r="E2078" t="b">
        <v>1</v>
      </c>
    </row>
    <row r="2079" spans="1:5" x14ac:dyDescent="0.25">
      <c r="A2079" t="s">
        <v>4363</v>
      </c>
      <c r="B2079" t="s">
        <v>4364</v>
      </c>
      <c r="E2079" t="b">
        <v>1</v>
      </c>
    </row>
    <row r="2080" spans="1:5" x14ac:dyDescent="0.25">
      <c r="A2080" t="s">
        <v>4365</v>
      </c>
      <c r="B2080" t="s">
        <v>4366</v>
      </c>
      <c r="E2080" t="b">
        <v>1</v>
      </c>
    </row>
    <row r="2081" spans="1:5" x14ac:dyDescent="0.25">
      <c r="A2081" t="s">
        <v>4367</v>
      </c>
      <c r="B2081" t="s">
        <v>4368</v>
      </c>
      <c r="E2081" t="b">
        <v>1</v>
      </c>
    </row>
    <row r="2082" spans="1:5" x14ac:dyDescent="0.25">
      <c r="A2082" t="s">
        <v>4369</v>
      </c>
      <c r="B2082" t="s">
        <v>4370</v>
      </c>
      <c r="E2082" t="b">
        <v>1</v>
      </c>
    </row>
    <row r="2083" spans="1:5" x14ac:dyDescent="0.25">
      <c r="A2083" t="s">
        <v>4371</v>
      </c>
      <c r="B2083" t="s">
        <v>4372</v>
      </c>
      <c r="E2083" t="b">
        <v>1</v>
      </c>
    </row>
    <row r="2084" spans="1:5" x14ac:dyDescent="0.25">
      <c r="A2084" t="s">
        <v>4373</v>
      </c>
      <c r="B2084" t="s">
        <v>4374</v>
      </c>
      <c r="E2084" t="b">
        <v>1</v>
      </c>
    </row>
    <row r="2085" spans="1:5" x14ac:dyDescent="0.25">
      <c r="A2085" t="s">
        <v>4375</v>
      </c>
      <c r="B2085" t="s">
        <v>4376</v>
      </c>
      <c r="E2085" t="b">
        <v>1</v>
      </c>
    </row>
    <row r="2086" spans="1:5" x14ac:dyDescent="0.25">
      <c r="A2086" t="s">
        <v>4377</v>
      </c>
      <c r="B2086" t="s">
        <v>4378</v>
      </c>
      <c r="E2086" t="b">
        <v>1</v>
      </c>
    </row>
    <row r="2087" spans="1:5" x14ac:dyDescent="0.25">
      <c r="A2087" t="s">
        <v>4379</v>
      </c>
      <c r="B2087" t="s">
        <v>4380</v>
      </c>
      <c r="E2087" t="b">
        <v>1</v>
      </c>
    </row>
    <row r="2088" spans="1:5" x14ac:dyDescent="0.25">
      <c r="A2088" t="s">
        <v>4381</v>
      </c>
      <c r="B2088" t="s">
        <v>4382</v>
      </c>
      <c r="E2088" t="b">
        <v>1</v>
      </c>
    </row>
    <row r="2089" spans="1:5" x14ac:dyDescent="0.25">
      <c r="A2089" t="s">
        <v>4383</v>
      </c>
      <c r="B2089" t="s">
        <v>4384</v>
      </c>
      <c r="E2089" t="b">
        <v>1</v>
      </c>
    </row>
    <row r="2090" spans="1:5" x14ac:dyDescent="0.25">
      <c r="A2090" t="s">
        <v>4385</v>
      </c>
      <c r="B2090" t="s">
        <v>4386</v>
      </c>
      <c r="E2090" t="b">
        <v>1</v>
      </c>
    </row>
    <row r="2091" spans="1:5" x14ac:dyDescent="0.25">
      <c r="A2091" t="s">
        <v>4387</v>
      </c>
      <c r="B2091" t="s">
        <v>4388</v>
      </c>
      <c r="E2091" t="b">
        <v>1</v>
      </c>
    </row>
    <row r="2092" spans="1:5" x14ac:dyDescent="0.25">
      <c r="A2092" t="s">
        <v>4389</v>
      </c>
      <c r="B2092" t="s">
        <v>4390</v>
      </c>
      <c r="E2092" t="b">
        <v>1</v>
      </c>
    </row>
    <row r="2093" spans="1:5" x14ac:dyDescent="0.25">
      <c r="A2093" t="s">
        <v>4391</v>
      </c>
      <c r="B2093" t="s">
        <v>4392</v>
      </c>
      <c r="E2093" t="b">
        <v>1</v>
      </c>
    </row>
    <row r="2094" spans="1:5" x14ac:dyDescent="0.25">
      <c r="A2094" t="s">
        <v>4393</v>
      </c>
      <c r="B2094" t="s">
        <v>4394</v>
      </c>
      <c r="E2094" t="b">
        <v>1</v>
      </c>
    </row>
    <row r="2095" spans="1:5" x14ac:dyDescent="0.25">
      <c r="A2095" t="s">
        <v>4395</v>
      </c>
      <c r="B2095" t="s">
        <v>4396</v>
      </c>
      <c r="E2095" t="b">
        <v>1</v>
      </c>
    </row>
    <row r="2096" spans="1:5" x14ac:dyDescent="0.25">
      <c r="A2096" t="s">
        <v>4397</v>
      </c>
      <c r="B2096" t="s">
        <v>4398</v>
      </c>
      <c r="E2096" t="b">
        <v>1</v>
      </c>
    </row>
    <row r="2097" spans="1:5" x14ac:dyDescent="0.25">
      <c r="A2097" t="s">
        <v>4399</v>
      </c>
      <c r="B2097" t="s">
        <v>4400</v>
      </c>
      <c r="E2097" t="b">
        <v>1</v>
      </c>
    </row>
    <row r="2098" spans="1:5" x14ac:dyDescent="0.25">
      <c r="A2098" t="s">
        <v>4401</v>
      </c>
      <c r="B2098" t="s">
        <v>4402</v>
      </c>
      <c r="E2098" t="b">
        <v>1</v>
      </c>
    </row>
    <row r="2099" spans="1:5" x14ac:dyDescent="0.25">
      <c r="A2099" t="s">
        <v>4403</v>
      </c>
      <c r="B2099" t="s">
        <v>4404</v>
      </c>
      <c r="E2099" t="b">
        <v>1</v>
      </c>
    </row>
    <row r="2100" spans="1:5" x14ac:dyDescent="0.25">
      <c r="A2100" t="s">
        <v>4405</v>
      </c>
      <c r="B2100" t="s">
        <v>4406</v>
      </c>
      <c r="E2100" t="b">
        <v>1</v>
      </c>
    </row>
    <row r="2101" spans="1:5" x14ac:dyDescent="0.25">
      <c r="A2101" t="s">
        <v>4407</v>
      </c>
      <c r="B2101" t="s">
        <v>4408</v>
      </c>
      <c r="E2101" t="b">
        <v>1</v>
      </c>
    </row>
    <row r="2102" spans="1:5" x14ac:dyDescent="0.25">
      <c r="A2102" t="s">
        <v>4409</v>
      </c>
      <c r="B2102" t="s">
        <v>4410</v>
      </c>
      <c r="E2102" t="b">
        <v>1</v>
      </c>
    </row>
    <row r="2103" spans="1:5" x14ac:dyDescent="0.25">
      <c r="A2103" t="s">
        <v>4411</v>
      </c>
      <c r="B2103" t="s">
        <v>4412</v>
      </c>
      <c r="E2103" t="b">
        <v>1</v>
      </c>
    </row>
    <row r="2104" spans="1:5" x14ac:dyDescent="0.25">
      <c r="A2104" t="s">
        <v>4413</v>
      </c>
      <c r="B2104" t="s">
        <v>4414</v>
      </c>
      <c r="E2104" t="b">
        <v>1</v>
      </c>
    </row>
    <row r="2105" spans="1:5" x14ac:dyDescent="0.25">
      <c r="A2105" t="s">
        <v>4415</v>
      </c>
      <c r="B2105" t="s">
        <v>4416</v>
      </c>
      <c r="E2105" t="b">
        <v>1</v>
      </c>
    </row>
    <row r="2106" spans="1:5" x14ac:dyDescent="0.25">
      <c r="A2106" t="s">
        <v>4417</v>
      </c>
      <c r="B2106" t="s">
        <v>4418</v>
      </c>
      <c r="E2106" t="b">
        <v>1</v>
      </c>
    </row>
    <row r="2107" spans="1:5" x14ac:dyDescent="0.25">
      <c r="A2107" t="s">
        <v>4419</v>
      </c>
      <c r="B2107" t="s">
        <v>4420</v>
      </c>
      <c r="E2107" t="b">
        <v>1</v>
      </c>
    </row>
    <row r="2108" spans="1:5" x14ac:dyDescent="0.25">
      <c r="A2108" t="s">
        <v>4421</v>
      </c>
      <c r="B2108" t="s">
        <v>4422</v>
      </c>
      <c r="E2108" t="b">
        <v>1</v>
      </c>
    </row>
    <row r="2109" spans="1:5" x14ac:dyDescent="0.25">
      <c r="A2109" t="s">
        <v>4423</v>
      </c>
      <c r="B2109" t="s">
        <v>4424</v>
      </c>
      <c r="E2109" t="b">
        <v>1</v>
      </c>
    </row>
    <row r="2110" spans="1:5" x14ac:dyDescent="0.25">
      <c r="A2110" t="s">
        <v>4425</v>
      </c>
      <c r="B2110" t="s">
        <v>4426</v>
      </c>
      <c r="E2110" t="b">
        <v>1</v>
      </c>
    </row>
    <row r="2111" spans="1:5" x14ac:dyDescent="0.25">
      <c r="A2111" t="s">
        <v>4427</v>
      </c>
      <c r="B2111" t="s">
        <v>4428</v>
      </c>
      <c r="E2111" t="b">
        <v>1</v>
      </c>
    </row>
    <row r="2112" spans="1:5" x14ac:dyDescent="0.25">
      <c r="A2112" t="s">
        <v>4429</v>
      </c>
      <c r="B2112" t="s">
        <v>4430</v>
      </c>
      <c r="E2112" t="b">
        <v>1</v>
      </c>
    </row>
    <row r="2113" spans="1:5" x14ac:dyDescent="0.25">
      <c r="A2113" t="s">
        <v>4431</v>
      </c>
      <c r="B2113" t="s">
        <v>4432</v>
      </c>
      <c r="E2113" t="b">
        <v>1</v>
      </c>
    </row>
    <row r="2114" spans="1:5" x14ac:dyDescent="0.25">
      <c r="A2114" t="s">
        <v>4433</v>
      </c>
      <c r="B2114" t="s">
        <v>4434</v>
      </c>
      <c r="E2114" t="b">
        <v>1</v>
      </c>
    </row>
    <row r="2115" spans="1:5" x14ac:dyDescent="0.25">
      <c r="A2115" t="s">
        <v>4435</v>
      </c>
      <c r="B2115" t="s">
        <v>4436</v>
      </c>
      <c r="E2115" t="b">
        <v>1</v>
      </c>
    </row>
    <row r="2116" spans="1:5" x14ac:dyDescent="0.25">
      <c r="A2116" t="s">
        <v>4437</v>
      </c>
      <c r="B2116" t="s">
        <v>4438</v>
      </c>
      <c r="E2116" t="b">
        <v>1</v>
      </c>
    </row>
    <row r="2117" spans="1:5" x14ac:dyDescent="0.25">
      <c r="A2117" t="s">
        <v>4439</v>
      </c>
      <c r="B2117" t="s">
        <v>4440</v>
      </c>
      <c r="E2117" t="b">
        <v>1</v>
      </c>
    </row>
    <row r="2118" spans="1:5" x14ac:dyDescent="0.25">
      <c r="A2118" t="s">
        <v>4441</v>
      </c>
      <c r="B2118" t="s">
        <v>4442</v>
      </c>
      <c r="E2118" t="b">
        <v>1</v>
      </c>
    </row>
    <row r="2119" spans="1:5" x14ac:dyDescent="0.25">
      <c r="A2119" t="s">
        <v>4443</v>
      </c>
      <c r="B2119" t="s">
        <v>4444</v>
      </c>
      <c r="E2119" t="b">
        <v>1</v>
      </c>
    </row>
    <row r="2120" spans="1:5" x14ac:dyDescent="0.25">
      <c r="A2120" t="s">
        <v>4445</v>
      </c>
      <c r="B2120" t="s">
        <v>4446</v>
      </c>
      <c r="E2120" t="b">
        <v>1</v>
      </c>
    </row>
    <row r="2121" spans="1:5" x14ac:dyDescent="0.25">
      <c r="A2121" t="s">
        <v>4447</v>
      </c>
      <c r="B2121" t="s">
        <v>4448</v>
      </c>
      <c r="E2121" t="b">
        <v>1</v>
      </c>
    </row>
    <row r="2122" spans="1:5" x14ac:dyDescent="0.25">
      <c r="A2122" t="s">
        <v>4449</v>
      </c>
      <c r="B2122" t="s">
        <v>4450</v>
      </c>
      <c r="E2122" t="b">
        <v>1</v>
      </c>
    </row>
    <row r="2123" spans="1:5" x14ac:dyDescent="0.25">
      <c r="A2123" t="s">
        <v>4451</v>
      </c>
      <c r="B2123" t="s">
        <v>4452</v>
      </c>
      <c r="E2123" t="b">
        <v>1</v>
      </c>
    </row>
    <row r="2124" spans="1:5" x14ac:dyDescent="0.25">
      <c r="A2124" t="s">
        <v>4453</v>
      </c>
      <c r="B2124" t="s">
        <v>4454</v>
      </c>
      <c r="E2124" t="b">
        <v>1</v>
      </c>
    </row>
    <row r="2125" spans="1:5" x14ac:dyDescent="0.25">
      <c r="A2125" t="s">
        <v>4455</v>
      </c>
      <c r="B2125" t="s">
        <v>4456</v>
      </c>
      <c r="E2125" t="b">
        <v>1</v>
      </c>
    </row>
    <row r="2126" spans="1:5" x14ac:dyDescent="0.25">
      <c r="A2126" t="s">
        <v>4457</v>
      </c>
      <c r="B2126" t="s">
        <v>4458</v>
      </c>
      <c r="E2126" t="b">
        <v>1</v>
      </c>
    </row>
    <row r="2127" spans="1:5" x14ac:dyDescent="0.25">
      <c r="A2127" t="s">
        <v>4459</v>
      </c>
      <c r="B2127" t="s">
        <v>4460</v>
      </c>
      <c r="E2127" t="b">
        <v>1</v>
      </c>
    </row>
    <row r="2128" spans="1:5" x14ac:dyDescent="0.25">
      <c r="A2128" t="s">
        <v>4461</v>
      </c>
      <c r="B2128" t="s">
        <v>4462</v>
      </c>
      <c r="E2128" t="b">
        <v>1</v>
      </c>
    </row>
    <row r="2129" spans="1:5" x14ac:dyDescent="0.25">
      <c r="A2129" t="s">
        <v>4463</v>
      </c>
      <c r="B2129" t="s">
        <v>4464</v>
      </c>
      <c r="E2129" t="b">
        <v>1</v>
      </c>
    </row>
    <row r="2130" spans="1:5" x14ac:dyDescent="0.25">
      <c r="A2130" t="s">
        <v>4465</v>
      </c>
      <c r="B2130" t="s">
        <v>4466</v>
      </c>
      <c r="E2130" t="b">
        <v>1</v>
      </c>
    </row>
    <row r="2131" spans="1:5" x14ac:dyDescent="0.25">
      <c r="A2131" t="s">
        <v>4467</v>
      </c>
      <c r="B2131" t="s">
        <v>4468</v>
      </c>
      <c r="E2131" t="b">
        <v>1</v>
      </c>
    </row>
    <row r="2132" spans="1:5" x14ac:dyDescent="0.25">
      <c r="A2132" t="s">
        <v>4469</v>
      </c>
      <c r="B2132" t="s">
        <v>4470</v>
      </c>
      <c r="E2132" t="b">
        <v>1</v>
      </c>
    </row>
    <row r="2133" spans="1:5" x14ac:dyDescent="0.25">
      <c r="A2133" t="s">
        <v>4471</v>
      </c>
      <c r="B2133" t="s">
        <v>4472</v>
      </c>
      <c r="E2133" t="b">
        <v>1</v>
      </c>
    </row>
    <row r="2134" spans="1:5" x14ac:dyDescent="0.25">
      <c r="A2134" t="s">
        <v>4473</v>
      </c>
      <c r="B2134" t="s">
        <v>4474</v>
      </c>
      <c r="E2134" t="b">
        <v>1</v>
      </c>
    </row>
    <row r="2135" spans="1:5" x14ac:dyDescent="0.25">
      <c r="A2135" t="s">
        <v>4475</v>
      </c>
      <c r="B2135" t="s">
        <v>4476</v>
      </c>
      <c r="E2135" t="b">
        <v>1</v>
      </c>
    </row>
    <row r="2136" spans="1:5" x14ac:dyDescent="0.25">
      <c r="A2136" t="s">
        <v>4477</v>
      </c>
      <c r="B2136" t="s">
        <v>4478</v>
      </c>
      <c r="E2136" t="b">
        <v>1</v>
      </c>
    </row>
    <row r="2137" spans="1:5" x14ac:dyDescent="0.25">
      <c r="A2137" t="s">
        <v>4479</v>
      </c>
      <c r="B2137" t="s">
        <v>4480</v>
      </c>
      <c r="E2137" t="b">
        <v>1</v>
      </c>
    </row>
    <row r="2138" spans="1:5" x14ac:dyDescent="0.25">
      <c r="A2138" t="s">
        <v>4481</v>
      </c>
      <c r="B2138" t="s">
        <v>4482</v>
      </c>
      <c r="E2138" t="b">
        <v>1</v>
      </c>
    </row>
    <row r="2139" spans="1:5" x14ac:dyDescent="0.25">
      <c r="A2139" t="s">
        <v>4483</v>
      </c>
      <c r="B2139" t="s">
        <v>4484</v>
      </c>
      <c r="E2139" t="b">
        <v>1</v>
      </c>
    </row>
    <row r="2140" spans="1:5" x14ac:dyDescent="0.25">
      <c r="A2140" t="s">
        <v>4485</v>
      </c>
      <c r="B2140" t="s">
        <v>4486</v>
      </c>
      <c r="E2140" t="b">
        <v>1</v>
      </c>
    </row>
    <row r="2141" spans="1:5" x14ac:dyDescent="0.25">
      <c r="A2141" t="s">
        <v>4487</v>
      </c>
      <c r="B2141" t="s">
        <v>4488</v>
      </c>
      <c r="E2141" t="b">
        <v>1</v>
      </c>
    </row>
    <row r="2142" spans="1:5" x14ac:dyDescent="0.25">
      <c r="A2142" t="s">
        <v>4489</v>
      </c>
      <c r="B2142" t="s">
        <v>4490</v>
      </c>
      <c r="E2142" t="b">
        <v>1</v>
      </c>
    </row>
    <row r="2143" spans="1:5" x14ac:dyDescent="0.25">
      <c r="A2143" t="s">
        <v>4491</v>
      </c>
      <c r="B2143" t="s">
        <v>4492</v>
      </c>
      <c r="E2143" t="b">
        <v>1</v>
      </c>
    </row>
    <row r="2144" spans="1:5" x14ac:dyDescent="0.25">
      <c r="A2144" t="s">
        <v>4493</v>
      </c>
      <c r="B2144" t="s">
        <v>4494</v>
      </c>
      <c r="E2144" t="b">
        <v>1</v>
      </c>
    </row>
    <row r="2145" spans="1:5" x14ac:dyDescent="0.25">
      <c r="A2145" t="s">
        <v>4495</v>
      </c>
      <c r="B2145" t="s">
        <v>4496</v>
      </c>
      <c r="E2145" t="b">
        <v>1</v>
      </c>
    </row>
    <row r="2146" spans="1:5" x14ac:dyDescent="0.25">
      <c r="A2146" t="s">
        <v>4497</v>
      </c>
      <c r="B2146" t="s">
        <v>4498</v>
      </c>
      <c r="E2146" t="b">
        <v>1</v>
      </c>
    </row>
    <row r="2147" spans="1:5" x14ac:dyDescent="0.25">
      <c r="A2147" t="s">
        <v>4499</v>
      </c>
      <c r="B2147" t="s">
        <v>4500</v>
      </c>
      <c r="E2147" t="b">
        <v>1</v>
      </c>
    </row>
    <row r="2148" spans="1:5" x14ac:dyDescent="0.25">
      <c r="A2148" t="s">
        <v>4501</v>
      </c>
      <c r="B2148" t="s">
        <v>4502</v>
      </c>
      <c r="E2148" t="b">
        <v>1</v>
      </c>
    </row>
    <row r="2149" spans="1:5" x14ac:dyDescent="0.25">
      <c r="A2149" t="s">
        <v>4503</v>
      </c>
      <c r="B2149" t="s">
        <v>4504</v>
      </c>
      <c r="E2149" t="b">
        <v>1</v>
      </c>
    </row>
    <row r="2150" spans="1:5" x14ac:dyDescent="0.25">
      <c r="A2150" t="s">
        <v>4505</v>
      </c>
      <c r="B2150" t="s">
        <v>4506</v>
      </c>
      <c r="E2150" t="b">
        <v>1</v>
      </c>
    </row>
    <row r="2151" spans="1:5" x14ac:dyDescent="0.25">
      <c r="A2151" t="s">
        <v>4507</v>
      </c>
      <c r="B2151" t="s">
        <v>4508</v>
      </c>
      <c r="E2151" t="b">
        <v>1</v>
      </c>
    </row>
    <row r="2152" spans="1:5" x14ac:dyDescent="0.25">
      <c r="A2152" t="s">
        <v>4509</v>
      </c>
      <c r="B2152" t="s">
        <v>4510</v>
      </c>
      <c r="E2152" t="b">
        <v>1</v>
      </c>
    </row>
    <row r="2153" spans="1:5" x14ac:dyDescent="0.25">
      <c r="A2153" t="s">
        <v>4511</v>
      </c>
      <c r="B2153" t="s">
        <v>4512</v>
      </c>
      <c r="E2153" t="b">
        <v>1</v>
      </c>
    </row>
    <row r="2154" spans="1:5" x14ac:dyDescent="0.25">
      <c r="A2154" t="s">
        <v>4513</v>
      </c>
      <c r="B2154" t="s">
        <v>4514</v>
      </c>
      <c r="E2154" t="b">
        <v>1</v>
      </c>
    </row>
    <row r="2155" spans="1:5" x14ac:dyDescent="0.25">
      <c r="A2155" t="s">
        <v>4515</v>
      </c>
      <c r="B2155" t="s">
        <v>4516</v>
      </c>
      <c r="E2155" t="b">
        <v>1</v>
      </c>
    </row>
    <row r="2156" spans="1:5" x14ac:dyDescent="0.25">
      <c r="A2156" t="s">
        <v>4517</v>
      </c>
      <c r="B2156" t="s">
        <v>4518</v>
      </c>
      <c r="E2156" t="b">
        <v>1</v>
      </c>
    </row>
    <row r="2157" spans="1:5" x14ac:dyDescent="0.25">
      <c r="A2157" t="s">
        <v>4519</v>
      </c>
      <c r="B2157" t="s">
        <v>4520</v>
      </c>
      <c r="E2157" t="b">
        <v>1</v>
      </c>
    </row>
    <row r="2158" spans="1:5" x14ac:dyDescent="0.25">
      <c r="A2158" t="s">
        <v>4521</v>
      </c>
      <c r="B2158" t="s">
        <v>4522</v>
      </c>
      <c r="E2158" t="b">
        <v>1</v>
      </c>
    </row>
    <row r="2159" spans="1:5" x14ac:dyDescent="0.25">
      <c r="A2159" t="s">
        <v>4523</v>
      </c>
      <c r="B2159" t="s">
        <v>4524</v>
      </c>
      <c r="E2159" t="b">
        <v>1</v>
      </c>
    </row>
    <row r="2160" spans="1:5" x14ac:dyDescent="0.25">
      <c r="A2160" t="s">
        <v>4525</v>
      </c>
      <c r="B2160" t="s">
        <v>4526</v>
      </c>
      <c r="E2160" t="b">
        <v>1</v>
      </c>
    </row>
    <row r="2161" spans="1:5" x14ac:dyDescent="0.25">
      <c r="A2161" t="s">
        <v>4527</v>
      </c>
      <c r="B2161" t="s">
        <v>4528</v>
      </c>
      <c r="E2161" t="b">
        <v>1</v>
      </c>
    </row>
    <row r="2162" spans="1:5" x14ac:dyDescent="0.25">
      <c r="A2162" t="s">
        <v>4529</v>
      </c>
      <c r="B2162" t="s">
        <v>4530</v>
      </c>
      <c r="E2162" t="b">
        <v>1</v>
      </c>
    </row>
    <row r="2163" spans="1:5" x14ac:dyDescent="0.25">
      <c r="A2163" t="s">
        <v>4531</v>
      </c>
      <c r="B2163" t="s">
        <v>4532</v>
      </c>
      <c r="E2163" t="b">
        <v>1</v>
      </c>
    </row>
    <row r="2164" spans="1:5" x14ac:dyDescent="0.25">
      <c r="A2164" t="s">
        <v>4533</v>
      </c>
      <c r="B2164" t="s">
        <v>4534</v>
      </c>
      <c r="E2164" t="b">
        <v>1</v>
      </c>
    </row>
    <row r="2165" spans="1:5" x14ac:dyDescent="0.25">
      <c r="A2165" t="s">
        <v>4535</v>
      </c>
      <c r="B2165" t="s">
        <v>4536</v>
      </c>
      <c r="E2165" t="b">
        <v>1</v>
      </c>
    </row>
    <row r="2166" spans="1:5" x14ac:dyDescent="0.25">
      <c r="A2166" t="s">
        <v>4537</v>
      </c>
      <c r="B2166" t="s">
        <v>4538</v>
      </c>
      <c r="E2166" t="b">
        <v>1</v>
      </c>
    </row>
    <row r="2167" spans="1:5" x14ac:dyDescent="0.25">
      <c r="A2167" t="s">
        <v>4539</v>
      </c>
      <c r="B2167" t="s">
        <v>4540</v>
      </c>
      <c r="E2167" t="b">
        <v>1</v>
      </c>
    </row>
    <row r="2168" spans="1:5" x14ac:dyDescent="0.25">
      <c r="A2168" t="s">
        <v>4541</v>
      </c>
      <c r="B2168" t="s">
        <v>4542</v>
      </c>
      <c r="E2168" t="b">
        <v>1</v>
      </c>
    </row>
    <row r="2169" spans="1:5" x14ac:dyDescent="0.25">
      <c r="A2169" t="s">
        <v>4543</v>
      </c>
      <c r="B2169" t="s">
        <v>4544</v>
      </c>
      <c r="E2169" t="b">
        <v>1</v>
      </c>
    </row>
    <row r="2170" spans="1:5" x14ac:dyDescent="0.25">
      <c r="A2170" t="s">
        <v>4545</v>
      </c>
      <c r="B2170" t="s">
        <v>4546</v>
      </c>
      <c r="E2170" t="b">
        <v>1</v>
      </c>
    </row>
    <row r="2171" spans="1:5" x14ac:dyDescent="0.25">
      <c r="A2171" t="s">
        <v>4547</v>
      </c>
      <c r="B2171" t="s">
        <v>4548</v>
      </c>
      <c r="E2171" t="b">
        <v>1</v>
      </c>
    </row>
    <row r="2172" spans="1:5" x14ac:dyDescent="0.25">
      <c r="A2172" t="s">
        <v>4549</v>
      </c>
      <c r="B2172" t="s">
        <v>4550</v>
      </c>
      <c r="E2172" t="b">
        <v>1</v>
      </c>
    </row>
    <row r="2173" spans="1:5" x14ac:dyDescent="0.25">
      <c r="A2173" t="s">
        <v>4551</v>
      </c>
      <c r="B2173" t="s">
        <v>4552</v>
      </c>
      <c r="E2173" t="b">
        <v>1</v>
      </c>
    </row>
    <row r="2174" spans="1:5" x14ac:dyDescent="0.25">
      <c r="A2174" t="s">
        <v>4553</v>
      </c>
      <c r="B2174" t="s">
        <v>4554</v>
      </c>
      <c r="E2174" t="b">
        <v>1</v>
      </c>
    </row>
    <row r="2175" spans="1:5" x14ac:dyDescent="0.25">
      <c r="A2175" t="s">
        <v>4555</v>
      </c>
      <c r="B2175" t="s">
        <v>4556</v>
      </c>
      <c r="E2175" t="b">
        <v>1</v>
      </c>
    </row>
    <row r="2176" spans="1:5" x14ac:dyDescent="0.25">
      <c r="A2176" t="s">
        <v>4557</v>
      </c>
      <c r="B2176" t="s">
        <v>4558</v>
      </c>
      <c r="E2176" t="b">
        <v>1</v>
      </c>
    </row>
    <row r="2177" spans="1:5" x14ac:dyDescent="0.25">
      <c r="A2177" t="s">
        <v>4559</v>
      </c>
      <c r="B2177" t="s">
        <v>4560</v>
      </c>
      <c r="E2177" t="b">
        <v>1</v>
      </c>
    </row>
    <row r="2178" spans="1:5" x14ac:dyDescent="0.25">
      <c r="A2178" t="s">
        <v>4561</v>
      </c>
      <c r="B2178" t="s">
        <v>4562</v>
      </c>
      <c r="E2178" t="b">
        <v>1</v>
      </c>
    </row>
    <row r="2179" spans="1:5" x14ac:dyDescent="0.25">
      <c r="A2179" t="s">
        <v>4563</v>
      </c>
      <c r="B2179" t="s">
        <v>4564</v>
      </c>
      <c r="E2179" t="b">
        <v>1</v>
      </c>
    </row>
    <row r="2180" spans="1:5" x14ac:dyDescent="0.25">
      <c r="A2180" t="s">
        <v>4565</v>
      </c>
      <c r="B2180" t="s">
        <v>4566</v>
      </c>
      <c r="E2180" t="b">
        <v>1</v>
      </c>
    </row>
    <row r="2181" spans="1:5" x14ac:dyDescent="0.25">
      <c r="A2181" t="s">
        <v>4567</v>
      </c>
      <c r="B2181" t="s">
        <v>4568</v>
      </c>
      <c r="E2181" t="b">
        <v>1</v>
      </c>
    </row>
    <row r="2182" spans="1:5" x14ac:dyDescent="0.25">
      <c r="A2182" t="s">
        <v>4569</v>
      </c>
      <c r="B2182" t="s">
        <v>4570</v>
      </c>
      <c r="E2182" t="b">
        <v>1</v>
      </c>
    </row>
    <row r="2183" spans="1:5" x14ac:dyDescent="0.25">
      <c r="A2183" t="s">
        <v>4571</v>
      </c>
      <c r="B2183" t="s">
        <v>4572</v>
      </c>
      <c r="E2183" t="b">
        <v>1</v>
      </c>
    </row>
    <row r="2184" spans="1:5" x14ac:dyDescent="0.25">
      <c r="A2184" t="s">
        <v>4573</v>
      </c>
      <c r="B2184" t="s">
        <v>4574</v>
      </c>
      <c r="E2184" t="b">
        <v>1</v>
      </c>
    </row>
    <row r="2185" spans="1:5" x14ac:dyDescent="0.25">
      <c r="A2185" t="s">
        <v>4575</v>
      </c>
      <c r="B2185" t="s">
        <v>4576</v>
      </c>
      <c r="E2185" t="b">
        <v>1</v>
      </c>
    </row>
    <row r="2186" spans="1:5" x14ac:dyDescent="0.25">
      <c r="A2186" t="s">
        <v>4577</v>
      </c>
      <c r="B2186" t="s">
        <v>4578</v>
      </c>
      <c r="E2186" t="b">
        <v>1</v>
      </c>
    </row>
    <row r="2187" spans="1:5" x14ac:dyDescent="0.25">
      <c r="A2187" t="s">
        <v>4579</v>
      </c>
      <c r="B2187" t="s">
        <v>4580</v>
      </c>
      <c r="E2187" t="b">
        <v>1</v>
      </c>
    </row>
    <row r="2188" spans="1:5" x14ac:dyDescent="0.25">
      <c r="A2188" t="s">
        <v>4581</v>
      </c>
      <c r="B2188" t="s">
        <v>4582</v>
      </c>
      <c r="E2188" t="b">
        <v>1</v>
      </c>
    </row>
    <row r="2189" spans="1:5" x14ac:dyDescent="0.25">
      <c r="A2189" t="s">
        <v>4583</v>
      </c>
      <c r="B2189" t="s">
        <v>4584</v>
      </c>
      <c r="E2189" t="b">
        <v>1</v>
      </c>
    </row>
    <row r="2190" spans="1:5" x14ac:dyDescent="0.25">
      <c r="A2190" t="s">
        <v>4585</v>
      </c>
      <c r="B2190" t="s">
        <v>4586</v>
      </c>
      <c r="E2190" t="b">
        <v>1</v>
      </c>
    </row>
    <row r="2191" spans="1:5" x14ac:dyDescent="0.25">
      <c r="A2191" t="s">
        <v>4587</v>
      </c>
      <c r="B2191" t="s">
        <v>4588</v>
      </c>
      <c r="E2191" t="b">
        <v>1</v>
      </c>
    </row>
    <row r="2192" spans="1:5" x14ac:dyDescent="0.25">
      <c r="A2192" t="s">
        <v>4589</v>
      </c>
      <c r="B2192" t="s">
        <v>4590</v>
      </c>
      <c r="E2192" t="b">
        <v>1</v>
      </c>
    </row>
    <row r="2193" spans="1:5" x14ac:dyDescent="0.25">
      <c r="A2193" t="s">
        <v>4591</v>
      </c>
      <c r="B2193" t="s">
        <v>4592</v>
      </c>
      <c r="E2193" t="b">
        <v>1</v>
      </c>
    </row>
    <row r="2194" spans="1:5" x14ac:dyDescent="0.25">
      <c r="A2194" t="s">
        <v>4593</v>
      </c>
      <c r="B2194" t="s">
        <v>4594</v>
      </c>
      <c r="E2194" t="b">
        <v>1</v>
      </c>
    </row>
    <row r="2195" spans="1:5" x14ac:dyDescent="0.25">
      <c r="A2195" t="s">
        <v>4595</v>
      </c>
      <c r="B2195" t="s">
        <v>4596</v>
      </c>
      <c r="E2195" t="b">
        <v>1</v>
      </c>
    </row>
    <row r="2196" spans="1:5" x14ac:dyDescent="0.25">
      <c r="A2196" t="s">
        <v>4597</v>
      </c>
      <c r="B2196" t="s">
        <v>4598</v>
      </c>
      <c r="E2196" t="b">
        <v>1</v>
      </c>
    </row>
    <row r="2197" spans="1:5" x14ac:dyDescent="0.25">
      <c r="A2197" t="s">
        <v>4599</v>
      </c>
      <c r="B2197" t="s">
        <v>4600</v>
      </c>
      <c r="E2197" t="b">
        <v>1</v>
      </c>
    </row>
    <row r="2198" spans="1:5" x14ac:dyDescent="0.25">
      <c r="A2198" t="s">
        <v>4601</v>
      </c>
      <c r="B2198" t="s">
        <v>4602</v>
      </c>
      <c r="E2198" t="b">
        <v>1</v>
      </c>
    </row>
    <row r="2199" spans="1:5" x14ac:dyDescent="0.25">
      <c r="A2199" t="s">
        <v>4603</v>
      </c>
      <c r="B2199" t="s">
        <v>4604</v>
      </c>
      <c r="E2199" t="b">
        <v>1</v>
      </c>
    </row>
    <row r="2200" spans="1:5" x14ac:dyDescent="0.25">
      <c r="A2200" t="s">
        <v>4605</v>
      </c>
      <c r="B2200" t="s">
        <v>4606</v>
      </c>
      <c r="E2200" t="b">
        <v>1</v>
      </c>
    </row>
    <row r="2201" spans="1:5" x14ac:dyDescent="0.25">
      <c r="A2201" t="s">
        <v>4607</v>
      </c>
      <c r="B2201" t="s">
        <v>4608</v>
      </c>
      <c r="E2201" t="b">
        <v>1</v>
      </c>
    </row>
    <row r="2202" spans="1:5" x14ac:dyDescent="0.25">
      <c r="A2202" t="s">
        <v>4609</v>
      </c>
      <c r="B2202" t="s">
        <v>4610</v>
      </c>
      <c r="E2202" t="b">
        <v>1</v>
      </c>
    </row>
    <row r="2203" spans="1:5" x14ac:dyDescent="0.25">
      <c r="A2203" t="s">
        <v>4611</v>
      </c>
      <c r="B2203" t="s">
        <v>4612</v>
      </c>
      <c r="E2203" t="b">
        <v>1</v>
      </c>
    </row>
    <row r="2204" spans="1:5" x14ac:dyDescent="0.25">
      <c r="A2204" t="s">
        <v>4613</v>
      </c>
      <c r="B2204" t="s">
        <v>4614</v>
      </c>
      <c r="E2204" t="b">
        <v>1</v>
      </c>
    </row>
    <row r="2205" spans="1:5" x14ac:dyDescent="0.25">
      <c r="A2205" t="s">
        <v>4615</v>
      </c>
      <c r="B2205" t="s">
        <v>4616</v>
      </c>
      <c r="E2205" t="b">
        <v>1</v>
      </c>
    </row>
    <row r="2206" spans="1:5" x14ac:dyDescent="0.25">
      <c r="A2206" t="s">
        <v>4617</v>
      </c>
      <c r="B2206" t="s">
        <v>4618</v>
      </c>
      <c r="E2206" t="b">
        <v>1</v>
      </c>
    </row>
    <row r="2207" spans="1:5" x14ac:dyDescent="0.25">
      <c r="A2207" t="s">
        <v>4619</v>
      </c>
      <c r="B2207" t="s">
        <v>4620</v>
      </c>
      <c r="E2207" t="b">
        <v>1</v>
      </c>
    </row>
    <row r="2208" spans="1:5" x14ac:dyDescent="0.25">
      <c r="A2208" t="s">
        <v>4621</v>
      </c>
      <c r="B2208" t="s">
        <v>4622</v>
      </c>
      <c r="E2208" t="b">
        <v>1</v>
      </c>
    </row>
    <row r="2209" spans="1:5" x14ac:dyDescent="0.25">
      <c r="A2209" t="s">
        <v>4623</v>
      </c>
      <c r="B2209" t="s">
        <v>4624</v>
      </c>
      <c r="E2209" t="b">
        <v>1</v>
      </c>
    </row>
    <row r="2210" spans="1:5" x14ac:dyDescent="0.25">
      <c r="A2210" t="s">
        <v>4625</v>
      </c>
      <c r="B2210" t="s">
        <v>4626</v>
      </c>
      <c r="E2210" t="b">
        <v>1</v>
      </c>
    </row>
    <row r="2211" spans="1:5" x14ac:dyDescent="0.25">
      <c r="A2211" t="s">
        <v>4627</v>
      </c>
      <c r="B2211" t="s">
        <v>4628</v>
      </c>
      <c r="E2211" t="b">
        <v>1</v>
      </c>
    </row>
    <row r="2212" spans="1:5" x14ac:dyDescent="0.25">
      <c r="A2212" t="s">
        <v>4629</v>
      </c>
      <c r="B2212" t="s">
        <v>4630</v>
      </c>
      <c r="E2212" t="b">
        <v>1</v>
      </c>
    </row>
    <row r="2213" spans="1:5" x14ac:dyDescent="0.25">
      <c r="A2213" t="s">
        <v>4631</v>
      </c>
      <c r="B2213" t="s">
        <v>4632</v>
      </c>
      <c r="E2213" t="b">
        <v>1</v>
      </c>
    </row>
    <row r="2214" spans="1:5" x14ac:dyDescent="0.25">
      <c r="A2214" t="s">
        <v>4633</v>
      </c>
      <c r="B2214" t="s">
        <v>4634</v>
      </c>
      <c r="E2214" t="b">
        <v>1</v>
      </c>
    </row>
    <row r="2215" spans="1:5" x14ac:dyDescent="0.25">
      <c r="A2215" t="s">
        <v>4635</v>
      </c>
      <c r="B2215" t="s">
        <v>4636</v>
      </c>
      <c r="E2215" t="b">
        <v>1</v>
      </c>
    </row>
    <row r="2216" spans="1:5" x14ac:dyDescent="0.25">
      <c r="A2216" t="s">
        <v>4637</v>
      </c>
      <c r="B2216" t="s">
        <v>4638</v>
      </c>
      <c r="E2216" t="b">
        <v>1</v>
      </c>
    </row>
    <row r="2217" spans="1:5" x14ac:dyDescent="0.25">
      <c r="A2217" t="s">
        <v>4639</v>
      </c>
      <c r="B2217" t="s">
        <v>4640</v>
      </c>
      <c r="E2217" t="b">
        <v>1</v>
      </c>
    </row>
    <row r="2218" spans="1:5" x14ac:dyDescent="0.25">
      <c r="A2218" t="s">
        <v>4641</v>
      </c>
      <c r="B2218" t="s">
        <v>4642</v>
      </c>
      <c r="E2218" t="b">
        <v>1</v>
      </c>
    </row>
    <row r="2219" spans="1:5" x14ac:dyDescent="0.25">
      <c r="A2219" t="s">
        <v>4643</v>
      </c>
      <c r="B2219" t="s">
        <v>4644</v>
      </c>
      <c r="E2219" t="b">
        <v>1</v>
      </c>
    </row>
    <row r="2220" spans="1:5" x14ac:dyDescent="0.25">
      <c r="A2220" t="s">
        <v>4645</v>
      </c>
      <c r="B2220" t="s">
        <v>4646</v>
      </c>
      <c r="E2220" t="b">
        <v>1</v>
      </c>
    </row>
    <row r="2221" spans="1:5" x14ac:dyDescent="0.25">
      <c r="A2221" t="s">
        <v>4647</v>
      </c>
      <c r="B2221" t="s">
        <v>4648</v>
      </c>
      <c r="E2221" t="b">
        <v>1</v>
      </c>
    </row>
    <row r="2222" spans="1:5" x14ac:dyDescent="0.25">
      <c r="A2222" t="s">
        <v>4649</v>
      </c>
      <c r="B2222" t="s">
        <v>4650</v>
      </c>
      <c r="E2222" t="b">
        <v>1</v>
      </c>
    </row>
    <row r="2223" spans="1:5" x14ac:dyDescent="0.25">
      <c r="A2223" t="s">
        <v>4651</v>
      </c>
      <c r="B2223" t="s">
        <v>4652</v>
      </c>
      <c r="E2223" t="b">
        <v>1</v>
      </c>
    </row>
    <row r="2224" spans="1:5" x14ac:dyDescent="0.25">
      <c r="A2224" t="s">
        <v>4653</v>
      </c>
      <c r="B2224" t="s">
        <v>4654</v>
      </c>
      <c r="E2224" t="b">
        <v>1</v>
      </c>
    </row>
    <row r="2225" spans="1:5" x14ac:dyDescent="0.25">
      <c r="A2225" t="s">
        <v>4655</v>
      </c>
      <c r="B2225" t="s">
        <v>4656</v>
      </c>
      <c r="E2225" t="b">
        <v>1</v>
      </c>
    </row>
    <row r="2226" spans="1:5" x14ac:dyDescent="0.25">
      <c r="A2226" t="s">
        <v>4657</v>
      </c>
      <c r="B2226" t="s">
        <v>4658</v>
      </c>
      <c r="E2226" t="b">
        <v>1</v>
      </c>
    </row>
    <row r="2227" spans="1:5" x14ac:dyDescent="0.25">
      <c r="A2227" t="s">
        <v>4659</v>
      </c>
      <c r="B2227" t="s">
        <v>4660</v>
      </c>
      <c r="E2227" t="b">
        <v>1</v>
      </c>
    </row>
    <row r="2228" spans="1:5" x14ac:dyDescent="0.25">
      <c r="A2228" t="s">
        <v>4661</v>
      </c>
      <c r="B2228" t="s">
        <v>4662</v>
      </c>
      <c r="E2228" t="b">
        <v>1</v>
      </c>
    </row>
    <row r="2229" spans="1:5" x14ac:dyDescent="0.25">
      <c r="A2229" t="s">
        <v>4663</v>
      </c>
      <c r="B2229" t="s">
        <v>4664</v>
      </c>
      <c r="E2229" t="b">
        <v>1</v>
      </c>
    </row>
    <row r="2230" spans="1:5" x14ac:dyDescent="0.25">
      <c r="A2230" t="s">
        <v>4665</v>
      </c>
      <c r="B2230" t="s">
        <v>4666</v>
      </c>
      <c r="E2230" t="b">
        <v>1</v>
      </c>
    </row>
    <row r="2231" spans="1:5" x14ac:dyDescent="0.25">
      <c r="A2231" t="s">
        <v>4667</v>
      </c>
      <c r="B2231" t="s">
        <v>4668</v>
      </c>
      <c r="E2231" t="b">
        <v>1</v>
      </c>
    </row>
    <row r="2232" spans="1:5" x14ac:dyDescent="0.25">
      <c r="A2232" t="s">
        <v>4669</v>
      </c>
      <c r="B2232" t="s">
        <v>4670</v>
      </c>
      <c r="E2232" t="b">
        <v>1</v>
      </c>
    </row>
    <row r="2233" spans="1:5" x14ac:dyDescent="0.25">
      <c r="A2233" t="s">
        <v>4671</v>
      </c>
      <c r="B2233" t="s">
        <v>4672</v>
      </c>
      <c r="E2233" t="b">
        <v>1</v>
      </c>
    </row>
    <row r="2234" spans="1:5" x14ac:dyDescent="0.25">
      <c r="A2234" t="s">
        <v>4673</v>
      </c>
      <c r="B2234" t="s">
        <v>4674</v>
      </c>
      <c r="E2234" t="b">
        <v>1</v>
      </c>
    </row>
    <row r="2235" spans="1:5" x14ac:dyDescent="0.25">
      <c r="A2235" t="s">
        <v>4675</v>
      </c>
      <c r="B2235" t="s">
        <v>4676</v>
      </c>
      <c r="E2235" t="b">
        <v>1</v>
      </c>
    </row>
    <row r="2236" spans="1:5" x14ac:dyDescent="0.25">
      <c r="A2236" t="s">
        <v>4677</v>
      </c>
      <c r="B2236" t="s">
        <v>4678</v>
      </c>
      <c r="E2236" t="b">
        <v>1</v>
      </c>
    </row>
    <row r="2237" spans="1:5" x14ac:dyDescent="0.25">
      <c r="A2237" t="s">
        <v>4679</v>
      </c>
      <c r="B2237" t="s">
        <v>4680</v>
      </c>
      <c r="E2237" t="b">
        <v>1</v>
      </c>
    </row>
    <row r="2238" spans="1:5" x14ac:dyDescent="0.25">
      <c r="A2238" t="s">
        <v>4681</v>
      </c>
      <c r="B2238" t="s">
        <v>4682</v>
      </c>
      <c r="E2238" t="b">
        <v>1</v>
      </c>
    </row>
    <row r="2239" spans="1:5" x14ac:dyDescent="0.25">
      <c r="A2239" t="s">
        <v>4683</v>
      </c>
      <c r="B2239" t="s">
        <v>4684</v>
      </c>
      <c r="E2239" t="b">
        <v>1</v>
      </c>
    </row>
    <row r="2240" spans="1:5" x14ac:dyDescent="0.25">
      <c r="A2240" t="s">
        <v>4685</v>
      </c>
      <c r="B2240" t="s">
        <v>4686</v>
      </c>
      <c r="E2240" t="b">
        <v>1</v>
      </c>
    </row>
    <row r="2241" spans="1:5" x14ac:dyDescent="0.25">
      <c r="A2241" t="s">
        <v>4687</v>
      </c>
      <c r="B2241" t="s">
        <v>4688</v>
      </c>
      <c r="E2241" t="b">
        <v>1</v>
      </c>
    </row>
    <row r="2242" spans="1:5" x14ac:dyDescent="0.25">
      <c r="A2242" t="s">
        <v>4689</v>
      </c>
      <c r="B2242" t="s">
        <v>4690</v>
      </c>
      <c r="E2242" t="b">
        <v>1</v>
      </c>
    </row>
    <row r="2243" spans="1:5" x14ac:dyDescent="0.25">
      <c r="A2243" t="s">
        <v>4691</v>
      </c>
      <c r="B2243" t="s">
        <v>4692</v>
      </c>
      <c r="E2243" t="b">
        <v>1</v>
      </c>
    </row>
    <row r="2244" spans="1:5" x14ac:dyDescent="0.25">
      <c r="A2244" t="s">
        <v>4693</v>
      </c>
      <c r="B2244" t="s">
        <v>4694</v>
      </c>
      <c r="E2244" t="b">
        <v>1</v>
      </c>
    </row>
    <row r="2245" spans="1:5" x14ac:dyDescent="0.25">
      <c r="A2245" t="s">
        <v>4695</v>
      </c>
      <c r="B2245" t="s">
        <v>4696</v>
      </c>
      <c r="E2245" t="b">
        <v>1</v>
      </c>
    </row>
    <row r="2246" spans="1:5" x14ac:dyDescent="0.25">
      <c r="A2246" t="s">
        <v>4697</v>
      </c>
      <c r="B2246" t="s">
        <v>4698</v>
      </c>
      <c r="E2246" t="b">
        <v>1</v>
      </c>
    </row>
    <row r="2247" spans="1:5" x14ac:dyDescent="0.25">
      <c r="A2247" t="s">
        <v>4699</v>
      </c>
      <c r="B2247" t="s">
        <v>4700</v>
      </c>
      <c r="E2247" t="b">
        <v>1</v>
      </c>
    </row>
    <row r="2248" spans="1:5" x14ac:dyDescent="0.25">
      <c r="A2248" t="s">
        <v>4701</v>
      </c>
      <c r="B2248" t="s">
        <v>4702</v>
      </c>
      <c r="E2248" t="b">
        <v>1</v>
      </c>
    </row>
    <row r="2249" spans="1:5" x14ac:dyDescent="0.25">
      <c r="A2249" t="s">
        <v>4703</v>
      </c>
      <c r="B2249" t="s">
        <v>4704</v>
      </c>
      <c r="E2249" t="b">
        <v>1</v>
      </c>
    </row>
    <row r="2250" spans="1:5" x14ac:dyDescent="0.25">
      <c r="A2250" t="s">
        <v>4705</v>
      </c>
      <c r="B2250" t="s">
        <v>4706</v>
      </c>
      <c r="E2250" t="b">
        <v>1</v>
      </c>
    </row>
    <row r="2251" spans="1:5" x14ac:dyDescent="0.25">
      <c r="A2251" t="s">
        <v>4707</v>
      </c>
      <c r="B2251" t="s">
        <v>4708</v>
      </c>
      <c r="E2251" t="b">
        <v>1</v>
      </c>
    </row>
    <row r="2252" spans="1:5" x14ac:dyDescent="0.25">
      <c r="A2252" t="s">
        <v>4709</v>
      </c>
      <c r="B2252" t="s">
        <v>4710</v>
      </c>
      <c r="E2252" t="b">
        <v>1</v>
      </c>
    </row>
    <row r="2253" spans="1:5" x14ac:dyDescent="0.25">
      <c r="A2253" t="s">
        <v>4711</v>
      </c>
      <c r="B2253" t="s">
        <v>4712</v>
      </c>
      <c r="E2253" t="b">
        <v>1</v>
      </c>
    </row>
    <row r="2254" spans="1:5" x14ac:dyDescent="0.25">
      <c r="A2254" t="s">
        <v>4713</v>
      </c>
      <c r="B2254" t="s">
        <v>4714</v>
      </c>
      <c r="E2254" t="b">
        <v>1</v>
      </c>
    </row>
    <row r="2255" spans="1:5" x14ac:dyDescent="0.25">
      <c r="A2255" t="s">
        <v>4715</v>
      </c>
      <c r="B2255" t="s">
        <v>4716</v>
      </c>
      <c r="E2255" t="b">
        <v>1</v>
      </c>
    </row>
    <row r="2256" spans="1:5" x14ac:dyDescent="0.25">
      <c r="A2256" t="s">
        <v>4717</v>
      </c>
      <c r="B2256" t="s">
        <v>4718</v>
      </c>
      <c r="E2256" t="b">
        <v>1</v>
      </c>
    </row>
    <row r="2257" spans="1:5" x14ac:dyDescent="0.25">
      <c r="A2257" t="s">
        <v>4719</v>
      </c>
      <c r="B2257" t="s">
        <v>4720</v>
      </c>
      <c r="E2257" t="b">
        <v>1</v>
      </c>
    </row>
    <row r="2258" spans="1:5" x14ac:dyDescent="0.25">
      <c r="A2258" t="s">
        <v>4721</v>
      </c>
      <c r="B2258" t="s">
        <v>4722</v>
      </c>
      <c r="E2258" t="b">
        <v>1</v>
      </c>
    </row>
    <row r="2259" spans="1:5" x14ac:dyDescent="0.25">
      <c r="A2259" t="s">
        <v>4723</v>
      </c>
      <c r="B2259" t="s">
        <v>4724</v>
      </c>
      <c r="E2259" t="b">
        <v>1</v>
      </c>
    </row>
    <row r="2260" spans="1:5" x14ac:dyDescent="0.25">
      <c r="A2260" t="s">
        <v>4725</v>
      </c>
      <c r="B2260" t="s">
        <v>4726</v>
      </c>
      <c r="E2260" t="b">
        <v>1</v>
      </c>
    </row>
    <row r="2261" spans="1:5" x14ac:dyDescent="0.25">
      <c r="A2261" t="s">
        <v>4727</v>
      </c>
      <c r="B2261" t="s">
        <v>4728</v>
      </c>
      <c r="E2261" t="b">
        <v>1</v>
      </c>
    </row>
    <row r="2262" spans="1:5" x14ac:dyDescent="0.25">
      <c r="A2262" t="s">
        <v>4729</v>
      </c>
      <c r="B2262" t="s">
        <v>4730</v>
      </c>
      <c r="E2262" t="b">
        <v>1</v>
      </c>
    </row>
    <row r="2263" spans="1:5" x14ac:dyDescent="0.25">
      <c r="A2263" t="s">
        <v>4731</v>
      </c>
      <c r="B2263" t="s">
        <v>4732</v>
      </c>
      <c r="E2263" t="b">
        <v>1</v>
      </c>
    </row>
    <row r="2264" spans="1:5" x14ac:dyDescent="0.25">
      <c r="A2264" t="s">
        <v>4733</v>
      </c>
      <c r="B2264" t="s">
        <v>4734</v>
      </c>
      <c r="E2264" t="b">
        <v>1</v>
      </c>
    </row>
    <row r="2265" spans="1:5" x14ac:dyDescent="0.25">
      <c r="A2265" t="s">
        <v>4735</v>
      </c>
      <c r="B2265" t="s">
        <v>4736</v>
      </c>
      <c r="E2265" t="b">
        <v>1</v>
      </c>
    </row>
    <row r="2266" spans="1:5" x14ac:dyDescent="0.25">
      <c r="A2266" t="s">
        <v>4737</v>
      </c>
      <c r="B2266" t="s">
        <v>4738</v>
      </c>
      <c r="E2266" t="b">
        <v>1</v>
      </c>
    </row>
    <row r="2267" spans="1:5" x14ac:dyDescent="0.25">
      <c r="A2267" t="s">
        <v>4739</v>
      </c>
      <c r="B2267" t="s">
        <v>4740</v>
      </c>
      <c r="E2267" t="b">
        <v>1</v>
      </c>
    </row>
    <row r="2268" spans="1:5" x14ac:dyDescent="0.25">
      <c r="A2268" t="s">
        <v>4741</v>
      </c>
      <c r="B2268" t="s">
        <v>4742</v>
      </c>
      <c r="E2268" t="b">
        <v>1</v>
      </c>
    </row>
    <row r="2269" spans="1:5" x14ac:dyDescent="0.25">
      <c r="A2269" t="s">
        <v>4743</v>
      </c>
      <c r="B2269" t="s">
        <v>4744</v>
      </c>
      <c r="E2269" t="b">
        <v>1</v>
      </c>
    </row>
    <row r="2270" spans="1:5" x14ac:dyDescent="0.25">
      <c r="A2270" t="s">
        <v>4745</v>
      </c>
      <c r="B2270" t="s">
        <v>4746</v>
      </c>
      <c r="E2270" t="b">
        <v>1</v>
      </c>
    </row>
    <row r="2271" spans="1:5" x14ac:dyDescent="0.25">
      <c r="A2271" t="s">
        <v>4747</v>
      </c>
      <c r="B2271" t="s">
        <v>4748</v>
      </c>
      <c r="E2271" t="b">
        <v>1</v>
      </c>
    </row>
    <row r="2272" spans="1:5" x14ac:dyDescent="0.25">
      <c r="A2272" t="s">
        <v>4749</v>
      </c>
      <c r="B2272" t="s">
        <v>4750</v>
      </c>
      <c r="E2272" t="b">
        <v>1</v>
      </c>
    </row>
    <row r="2273" spans="1:5" x14ac:dyDescent="0.25">
      <c r="A2273" t="s">
        <v>4751</v>
      </c>
      <c r="B2273" t="s">
        <v>4752</v>
      </c>
      <c r="E2273" t="b">
        <v>1</v>
      </c>
    </row>
    <row r="2274" spans="1:5" x14ac:dyDescent="0.25">
      <c r="A2274" t="s">
        <v>4753</v>
      </c>
      <c r="B2274" t="s">
        <v>4754</v>
      </c>
      <c r="E2274" t="b">
        <v>1</v>
      </c>
    </row>
    <row r="2275" spans="1:5" x14ac:dyDescent="0.25">
      <c r="A2275" t="s">
        <v>4755</v>
      </c>
      <c r="B2275" t="s">
        <v>4756</v>
      </c>
      <c r="E2275" t="b">
        <v>1</v>
      </c>
    </row>
    <row r="2276" spans="1:5" x14ac:dyDescent="0.25">
      <c r="A2276" t="s">
        <v>4757</v>
      </c>
      <c r="B2276" t="s">
        <v>4758</v>
      </c>
      <c r="E2276" t="b">
        <v>1</v>
      </c>
    </row>
    <row r="2277" spans="1:5" x14ac:dyDescent="0.25">
      <c r="A2277" t="s">
        <v>4759</v>
      </c>
      <c r="B2277" t="s">
        <v>4760</v>
      </c>
      <c r="E2277" t="b">
        <v>1</v>
      </c>
    </row>
    <row r="2278" spans="1:5" x14ac:dyDescent="0.25">
      <c r="A2278" t="s">
        <v>4761</v>
      </c>
      <c r="B2278" t="s">
        <v>4762</v>
      </c>
      <c r="E2278" t="b">
        <v>1</v>
      </c>
    </row>
    <row r="2279" spans="1:5" x14ac:dyDescent="0.25">
      <c r="A2279" t="s">
        <v>4763</v>
      </c>
      <c r="B2279" t="s">
        <v>4764</v>
      </c>
      <c r="E2279" t="b">
        <v>1</v>
      </c>
    </row>
    <row r="2280" spans="1:5" x14ac:dyDescent="0.25">
      <c r="A2280" t="s">
        <v>4765</v>
      </c>
      <c r="B2280" t="s">
        <v>4766</v>
      </c>
      <c r="E2280" t="b">
        <v>1</v>
      </c>
    </row>
    <row r="2281" spans="1:5" x14ac:dyDescent="0.25">
      <c r="A2281" t="s">
        <v>4767</v>
      </c>
      <c r="B2281" t="s">
        <v>4768</v>
      </c>
      <c r="E2281" t="b">
        <v>1</v>
      </c>
    </row>
    <row r="2282" spans="1:5" x14ac:dyDescent="0.25">
      <c r="A2282" t="s">
        <v>4769</v>
      </c>
      <c r="B2282" t="s">
        <v>4770</v>
      </c>
      <c r="E2282" t="b">
        <v>1</v>
      </c>
    </row>
    <row r="2283" spans="1:5" x14ac:dyDescent="0.25">
      <c r="A2283" t="s">
        <v>4771</v>
      </c>
      <c r="B2283" t="s">
        <v>4772</v>
      </c>
      <c r="E2283" t="b">
        <v>1</v>
      </c>
    </row>
    <row r="2284" spans="1:5" x14ac:dyDescent="0.25">
      <c r="A2284" t="s">
        <v>4773</v>
      </c>
      <c r="B2284" t="s">
        <v>4774</v>
      </c>
      <c r="E2284" t="b">
        <v>1</v>
      </c>
    </row>
    <row r="2285" spans="1:5" x14ac:dyDescent="0.25">
      <c r="A2285" t="s">
        <v>4775</v>
      </c>
      <c r="B2285" t="s">
        <v>4776</v>
      </c>
      <c r="E2285" t="b">
        <v>1</v>
      </c>
    </row>
    <row r="2286" spans="1:5" x14ac:dyDescent="0.25">
      <c r="A2286" t="s">
        <v>4777</v>
      </c>
      <c r="B2286" t="s">
        <v>4778</v>
      </c>
      <c r="E2286" t="b">
        <v>1</v>
      </c>
    </row>
    <row r="2287" spans="1:5" x14ac:dyDescent="0.25">
      <c r="A2287" t="s">
        <v>4779</v>
      </c>
      <c r="B2287" t="s">
        <v>4780</v>
      </c>
      <c r="E2287" t="b">
        <v>1</v>
      </c>
    </row>
    <row r="2288" spans="1:5" x14ac:dyDescent="0.25">
      <c r="A2288" t="s">
        <v>4781</v>
      </c>
      <c r="B2288" t="s">
        <v>4782</v>
      </c>
      <c r="E2288" t="b">
        <v>1</v>
      </c>
    </row>
    <row r="2289" spans="1:5" x14ac:dyDescent="0.25">
      <c r="A2289" t="s">
        <v>4783</v>
      </c>
      <c r="B2289" t="s">
        <v>4784</v>
      </c>
      <c r="E2289" t="b">
        <v>1</v>
      </c>
    </row>
    <row r="2290" spans="1:5" x14ac:dyDescent="0.25">
      <c r="A2290" t="s">
        <v>4785</v>
      </c>
      <c r="B2290" t="s">
        <v>4786</v>
      </c>
      <c r="E2290" t="b">
        <v>1</v>
      </c>
    </row>
    <row r="2291" spans="1:5" x14ac:dyDescent="0.25">
      <c r="A2291" t="s">
        <v>4787</v>
      </c>
      <c r="B2291" t="s">
        <v>4788</v>
      </c>
      <c r="E2291" t="b">
        <v>1</v>
      </c>
    </row>
    <row r="2292" spans="1:5" x14ac:dyDescent="0.25">
      <c r="A2292" t="s">
        <v>4789</v>
      </c>
      <c r="B2292" t="s">
        <v>4790</v>
      </c>
      <c r="E2292" t="b">
        <v>1</v>
      </c>
    </row>
    <row r="2293" spans="1:5" x14ac:dyDescent="0.25">
      <c r="A2293" t="s">
        <v>4791</v>
      </c>
      <c r="B2293" t="s">
        <v>4792</v>
      </c>
      <c r="E2293" t="b">
        <v>1</v>
      </c>
    </row>
    <row r="2294" spans="1:5" x14ac:dyDescent="0.25">
      <c r="A2294" t="s">
        <v>4793</v>
      </c>
      <c r="B2294" t="s">
        <v>4794</v>
      </c>
      <c r="E2294" t="b">
        <v>1</v>
      </c>
    </row>
    <row r="2295" spans="1:5" x14ac:dyDescent="0.25">
      <c r="A2295" t="s">
        <v>4795</v>
      </c>
      <c r="B2295" t="s">
        <v>4796</v>
      </c>
      <c r="E2295" t="b">
        <v>1</v>
      </c>
    </row>
    <row r="2296" spans="1:5" x14ac:dyDescent="0.25">
      <c r="A2296" t="s">
        <v>4797</v>
      </c>
      <c r="B2296" t="s">
        <v>4798</v>
      </c>
      <c r="E2296" t="b">
        <v>1</v>
      </c>
    </row>
    <row r="2297" spans="1:5" x14ac:dyDescent="0.25">
      <c r="A2297" t="s">
        <v>4799</v>
      </c>
      <c r="B2297" t="s">
        <v>4800</v>
      </c>
      <c r="E2297" t="b">
        <v>1</v>
      </c>
    </row>
    <row r="2298" spans="1:5" x14ac:dyDescent="0.25">
      <c r="A2298" t="s">
        <v>4801</v>
      </c>
      <c r="B2298" t="s">
        <v>4802</v>
      </c>
      <c r="E2298" t="b">
        <v>1</v>
      </c>
    </row>
    <row r="2299" spans="1:5" x14ac:dyDescent="0.25">
      <c r="A2299" t="s">
        <v>4803</v>
      </c>
      <c r="B2299" t="s">
        <v>4804</v>
      </c>
      <c r="E2299" t="b">
        <v>1</v>
      </c>
    </row>
    <row r="2300" spans="1:5" x14ac:dyDescent="0.25">
      <c r="A2300" t="s">
        <v>4805</v>
      </c>
      <c r="B2300" t="s">
        <v>4806</v>
      </c>
      <c r="E2300" t="b">
        <v>1</v>
      </c>
    </row>
    <row r="2301" spans="1:5" x14ac:dyDescent="0.25">
      <c r="A2301" t="s">
        <v>4807</v>
      </c>
      <c r="B2301" t="s">
        <v>4808</v>
      </c>
      <c r="E2301" t="b">
        <v>1</v>
      </c>
    </row>
    <row r="2302" spans="1:5" x14ac:dyDescent="0.25">
      <c r="A2302" t="s">
        <v>4809</v>
      </c>
      <c r="B2302" t="s">
        <v>4810</v>
      </c>
      <c r="E2302" t="b">
        <v>1</v>
      </c>
    </row>
    <row r="2303" spans="1:5" x14ac:dyDescent="0.25">
      <c r="A2303" t="s">
        <v>4811</v>
      </c>
      <c r="B2303" t="s">
        <v>4812</v>
      </c>
      <c r="E2303" t="b">
        <v>1</v>
      </c>
    </row>
    <row r="2304" spans="1:5" x14ac:dyDescent="0.25">
      <c r="A2304" t="s">
        <v>4813</v>
      </c>
      <c r="B2304" t="s">
        <v>4814</v>
      </c>
      <c r="E2304" t="b">
        <v>1</v>
      </c>
    </row>
    <row r="2305" spans="1:5" x14ac:dyDescent="0.25">
      <c r="A2305" t="s">
        <v>4815</v>
      </c>
      <c r="B2305" t="s">
        <v>4816</v>
      </c>
      <c r="E2305" t="b">
        <v>1</v>
      </c>
    </row>
    <row r="2306" spans="1:5" x14ac:dyDescent="0.25">
      <c r="A2306" t="s">
        <v>4817</v>
      </c>
      <c r="B2306" t="s">
        <v>4818</v>
      </c>
      <c r="E2306" t="b">
        <v>1</v>
      </c>
    </row>
    <row r="2307" spans="1:5" x14ac:dyDescent="0.25">
      <c r="A2307" t="s">
        <v>4819</v>
      </c>
      <c r="B2307" t="s">
        <v>4820</v>
      </c>
      <c r="E2307" t="b">
        <v>1</v>
      </c>
    </row>
    <row r="2308" spans="1:5" x14ac:dyDescent="0.25">
      <c r="A2308" t="s">
        <v>4821</v>
      </c>
      <c r="B2308" t="s">
        <v>4822</v>
      </c>
      <c r="E2308" t="b">
        <v>1</v>
      </c>
    </row>
    <row r="2309" spans="1:5" x14ac:dyDescent="0.25">
      <c r="A2309" t="s">
        <v>4823</v>
      </c>
      <c r="B2309" t="s">
        <v>4824</v>
      </c>
      <c r="E2309" t="b">
        <v>1</v>
      </c>
    </row>
    <row r="2310" spans="1:5" x14ac:dyDescent="0.25">
      <c r="A2310" t="s">
        <v>4825</v>
      </c>
      <c r="B2310" t="s">
        <v>4826</v>
      </c>
      <c r="E2310" t="b">
        <v>1</v>
      </c>
    </row>
    <row r="2311" spans="1:5" x14ac:dyDescent="0.25">
      <c r="A2311" t="s">
        <v>4827</v>
      </c>
      <c r="B2311" t="s">
        <v>4828</v>
      </c>
      <c r="E2311" t="b">
        <v>1</v>
      </c>
    </row>
    <row r="2312" spans="1:5" x14ac:dyDescent="0.25">
      <c r="A2312" t="s">
        <v>4829</v>
      </c>
      <c r="B2312" t="s">
        <v>4830</v>
      </c>
      <c r="E2312" t="b">
        <v>1</v>
      </c>
    </row>
    <row r="2313" spans="1:5" x14ac:dyDescent="0.25">
      <c r="A2313" t="s">
        <v>4831</v>
      </c>
      <c r="B2313" t="s">
        <v>4832</v>
      </c>
      <c r="E2313" t="b">
        <v>1</v>
      </c>
    </row>
    <row r="2314" spans="1:5" x14ac:dyDescent="0.25">
      <c r="A2314" t="s">
        <v>4833</v>
      </c>
      <c r="B2314" t="s">
        <v>4834</v>
      </c>
      <c r="E2314" t="b">
        <v>1</v>
      </c>
    </row>
    <row r="2315" spans="1:5" x14ac:dyDescent="0.25">
      <c r="A2315" t="s">
        <v>4835</v>
      </c>
      <c r="B2315" t="s">
        <v>4836</v>
      </c>
      <c r="E2315" t="b">
        <v>1</v>
      </c>
    </row>
    <row r="2316" spans="1:5" x14ac:dyDescent="0.25">
      <c r="A2316" t="s">
        <v>4837</v>
      </c>
      <c r="B2316" t="s">
        <v>4838</v>
      </c>
      <c r="E2316" t="b">
        <v>1</v>
      </c>
    </row>
    <row r="2317" spans="1:5" x14ac:dyDescent="0.25">
      <c r="A2317" t="s">
        <v>4839</v>
      </c>
      <c r="B2317" t="s">
        <v>4840</v>
      </c>
      <c r="E2317" t="b">
        <v>1</v>
      </c>
    </row>
    <row r="2318" spans="1:5" x14ac:dyDescent="0.25">
      <c r="A2318" t="s">
        <v>4841</v>
      </c>
      <c r="B2318" t="s">
        <v>4842</v>
      </c>
      <c r="E2318" t="b">
        <v>1</v>
      </c>
    </row>
    <row r="2319" spans="1:5" x14ac:dyDescent="0.25">
      <c r="A2319" t="s">
        <v>4843</v>
      </c>
      <c r="B2319" t="s">
        <v>4844</v>
      </c>
      <c r="E2319" t="b">
        <v>1</v>
      </c>
    </row>
    <row r="2320" spans="1:5" x14ac:dyDescent="0.25">
      <c r="A2320" t="s">
        <v>4845</v>
      </c>
      <c r="B2320" t="s">
        <v>4846</v>
      </c>
      <c r="E2320" t="b">
        <v>1</v>
      </c>
    </row>
    <row r="2321" spans="1:5" x14ac:dyDescent="0.25">
      <c r="A2321" t="s">
        <v>4847</v>
      </c>
      <c r="B2321" t="s">
        <v>4848</v>
      </c>
      <c r="E2321" t="b">
        <v>1</v>
      </c>
    </row>
    <row r="2322" spans="1:5" x14ac:dyDescent="0.25">
      <c r="A2322" t="s">
        <v>4849</v>
      </c>
      <c r="B2322" t="s">
        <v>4850</v>
      </c>
      <c r="E2322" t="b">
        <v>1</v>
      </c>
    </row>
    <row r="2323" spans="1:5" x14ac:dyDescent="0.25">
      <c r="A2323" t="s">
        <v>4851</v>
      </c>
      <c r="B2323" t="s">
        <v>4852</v>
      </c>
      <c r="E2323" t="b">
        <v>1</v>
      </c>
    </row>
    <row r="2324" spans="1:5" x14ac:dyDescent="0.25">
      <c r="A2324" t="s">
        <v>4853</v>
      </c>
      <c r="B2324" t="s">
        <v>4854</v>
      </c>
      <c r="E2324" t="b">
        <v>1</v>
      </c>
    </row>
    <row r="2325" spans="1:5" x14ac:dyDescent="0.25">
      <c r="A2325" t="s">
        <v>4855</v>
      </c>
      <c r="B2325" t="s">
        <v>4856</v>
      </c>
      <c r="E2325" t="b">
        <v>1</v>
      </c>
    </row>
    <row r="2326" spans="1:5" x14ac:dyDescent="0.25">
      <c r="A2326" t="s">
        <v>4857</v>
      </c>
      <c r="B2326" t="s">
        <v>4858</v>
      </c>
      <c r="E2326" t="b">
        <v>1</v>
      </c>
    </row>
    <row r="2327" spans="1:5" x14ac:dyDescent="0.25">
      <c r="A2327" t="s">
        <v>4859</v>
      </c>
      <c r="B2327" t="s">
        <v>4860</v>
      </c>
      <c r="E2327" t="b">
        <v>1</v>
      </c>
    </row>
    <row r="2328" spans="1:5" x14ac:dyDescent="0.25">
      <c r="A2328" t="s">
        <v>4861</v>
      </c>
      <c r="B2328" t="s">
        <v>4862</v>
      </c>
      <c r="E2328" t="b">
        <v>1</v>
      </c>
    </row>
    <row r="2329" spans="1:5" x14ac:dyDescent="0.25">
      <c r="A2329" t="s">
        <v>4863</v>
      </c>
      <c r="B2329" t="s">
        <v>4864</v>
      </c>
      <c r="E2329" t="b">
        <v>1</v>
      </c>
    </row>
    <row r="2330" spans="1:5" x14ac:dyDescent="0.25">
      <c r="A2330" t="s">
        <v>4865</v>
      </c>
      <c r="B2330" t="s">
        <v>4866</v>
      </c>
      <c r="E2330" t="b">
        <v>1</v>
      </c>
    </row>
    <row r="2331" spans="1:5" x14ac:dyDescent="0.25">
      <c r="A2331" t="s">
        <v>4867</v>
      </c>
      <c r="B2331" t="s">
        <v>4868</v>
      </c>
      <c r="E2331" t="b">
        <v>1</v>
      </c>
    </row>
    <row r="2332" spans="1:5" x14ac:dyDescent="0.25">
      <c r="A2332" t="s">
        <v>4869</v>
      </c>
      <c r="B2332" t="s">
        <v>4870</v>
      </c>
      <c r="E2332" t="b">
        <v>1</v>
      </c>
    </row>
    <row r="2333" spans="1:5" x14ac:dyDescent="0.25">
      <c r="A2333" t="s">
        <v>4871</v>
      </c>
      <c r="B2333" t="s">
        <v>4872</v>
      </c>
      <c r="E2333" t="b">
        <v>1</v>
      </c>
    </row>
    <row r="2334" spans="1:5" x14ac:dyDescent="0.25">
      <c r="A2334" t="s">
        <v>4873</v>
      </c>
      <c r="B2334" t="s">
        <v>4874</v>
      </c>
      <c r="E2334" t="b">
        <v>1</v>
      </c>
    </row>
    <row r="2335" spans="1:5" x14ac:dyDescent="0.25">
      <c r="A2335" t="s">
        <v>4875</v>
      </c>
      <c r="B2335" t="s">
        <v>4876</v>
      </c>
      <c r="E2335" t="b">
        <v>1</v>
      </c>
    </row>
    <row r="2336" spans="1:5" x14ac:dyDescent="0.25">
      <c r="A2336" t="s">
        <v>4877</v>
      </c>
      <c r="B2336" t="s">
        <v>4878</v>
      </c>
      <c r="E2336" t="b">
        <v>1</v>
      </c>
    </row>
    <row r="2337" spans="1:5" x14ac:dyDescent="0.25">
      <c r="A2337" t="s">
        <v>4879</v>
      </c>
      <c r="B2337" t="s">
        <v>4880</v>
      </c>
      <c r="E2337" t="b">
        <v>1</v>
      </c>
    </row>
    <row r="2338" spans="1:5" x14ac:dyDescent="0.25">
      <c r="A2338" t="s">
        <v>4881</v>
      </c>
      <c r="B2338" t="s">
        <v>4882</v>
      </c>
      <c r="E2338" t="b">
        <v>1</v>
      </c>
    </row>
    <row r="2339" spans="1:5" x14ac:dyDescent="0.25">
      <c r="A2339" t="s">
        <v>4883</v>
      </c>
      <c r="B2339" t="s">
        <v>4884</v>
      </c>
      <c r="E2339" t="b">
        <v>1</v>
      </c>
    </row>
    <row r="2340" spans="1:5" x14ac:dyDescent="0.25">
      <c r="A2340" t="s">
        <v>4885</v>
      </c>
      <c r="B2340" t="s">
        <v>4886</v>
      </c>
      <c r="E2340" t="b">
        <v>1</v>
      </c>
    </row>
    <row r="2341" spans="1:5" x14ac:dyDescent="0.25">
      <c r="A2341" t="s">
        <v>4887</v>
      </c>
      <c r="B2341" t="s">
        <v>4888</v>
      </c>
      <c r="E2341" t="b">
        <v>1</v>
      </c>
    </row>
    <row r="2342" spans="1:5" x14ac:dyDescent="0.25">
      <c r="A2342" t="s">
        <v>4889</v>
      </c>
      <c r="B2342" t="s">
        <v>4890</v>
      </c>
      <c r="E2342" t="b">
        <v>1</v>
      </c>
    </row>
    <row r="2343" spans="1:5" x14ac:dyDescent="0.25">
      <c r="A2343" t="s">
        <v>4891</v>
      </c>
      <c r="B2343" t="s">
        <v>4892</v>
      </c>
      <c r="E2343" t="b">
        <v>1</v>
      </c>
    </row>
    <row r="2344" spans="1:5" x14ac:dyDescent="0.25">
      <c r="A2344" t="s">
        <v>4893</v>
      </c>
      <c r="B2344" t="s">
        <v>4894</v>
      </c>
      <c r="E2344" t="b">
        <v>1</v>
      </c>
    </row>
    <row r="2345" spans="1:5" x14ac:dyDescent="0.25">
      <c r="A2345" t="s">
        <v>4895</v>
      </c>
      <c r="B2345" t="s">
        <v>4896</v>
      </c>
      <c r="E2345" t="b">
        <v>1</v>
      </c>
    </row>
    <row r="2346" spans="1:5" x14ac:dyDescent="0.25">
      <c r="A2346" t="s">
        <v>4897</v>
      </c>
      <c r="B2346" t="s">
        <v>4898</v>
      </c>
      <c r="E2346" t="b">
        <v>1</v>
      </c>
    </row>
    <row r="2347" spans="1:5" x14ac:dyDescent="0.25">
      <c r="A2347" t="s">
        <v>4899</v>
      </c>
      <c r="B2347" t="s">
        <v>4900</v>
      </c>
      <c r="E2347" t="b">
        <v>1</v>
      </c>
    </row>
    <row r="2348" spans="1:5" x14ac:dyDescent="0.25">
      <c r="A2348" t="s">
        <v>4901</v>
      </c>
      <c r="B2348" t="s">
        <v>4902</v>
      </c>
      <c r="E2348" t="b">
        <v>1</v>
      </c>
    </row>
    <row r="2349" spans="1:5" x14ac:dyDescent="0.25">
      <c r="A2349" t="s">
        <v>4903</v>
      </c>
      <c r="B2349" t="s">
        <v>4904</v>
      </c>
      <c r="E2349" t="b">
        <v>1</v>
      </c>
    </row>
    <row r="2350" spans="1:5" x14ac:dyDescent="0.25">
      <c r="A2350" t="s">
        <v>4905</v>
      </c>
      <c r="B2350" t="s">
        <v>4906</v>
      </c>
      <c r="E2350" t="b">
        <v>1</v>
      </c>
    </row>
    <row r="2351" spans="1:5" x14ac:dyDescent="0.25">
      <c r="A2351" t="s">
        <v>4907</v>
      </c>
      <c r="B2351" t="s">
        <v>4908</v>
      </c>
      <c r="E2351" t="b">
        <v>1</v>
      </c>
    </row>
    <row r="2352" spans="1:5" x14ac:dyDescent="0.25">
      <c r="A2352" t="s">
        <v>4909</v>
      </c>
      <c r="B2352" t="s">
        <v>4910</v>
      </c>
      <c r="E2352" t="b">
        <v>1</v>
      </c>
    </row>
    <row r="2353" spans="1:5" x14ac:dyDescent="0.25">
      <c r="A2353" t="s">
        <v>4911</v>
      </c>
      <c r="B2353" t="s">
        <v>4912</v>
      </c>
      <c r="E2353" t="b">
        <v>1</v>
      </c>
    </row>
    <row r="2354" spans="1:5" x14ac:dyDescent="0.25">
      <c r="A2354" t="s">
        <v>4913</v>
      </c>
      <c r="B2354" t="s">
        <v>4914</v>
      </c>
      <c r="E2354" t="b">
        <v>1</v>
      </c>
    </row>
    <row r="2355" spans="1:5" x14ac:dyDescent="0.25">
      <c r="A2355" t="s">
        <v>4915</v>
      </c>
      <c r="B2355" t="s">
        <v>4916</v>
      </c>
      <c r="E2355" t="b">
        <v>1</v>
      </c>
    </row>
    <row r="2356" spans="1:5" x14ac:dyDescent="0.25">
      <c r="A2356" t="s">
        <v>4917</v>
      </c>
      <c r="B2356" t="s">
        <v>4918</v>
      </c>
      <c r="E2356" t="b">
        <v>1</v>
      </c>
    </row>
    <row r="2357" spans="1:5" x14ac:dyDescent="0.25">
      <c r="A2357" t="s">
        <v>4919</v>
      </c>
      <c r="B2357" t="s">
        <v>4920</v>
      </c>
      <c r="E2357" t="b">
        <v>1</v>
      </c>
    </row>
    <row r="2358" spans="1:5" x14ac:dyDescent="0.25">
      <c r="A2358" t="s">
        <v>4921</v>
      </c>
      <c r="B2358" t="s">
        <v>4922</v>
      </c>
      <c r="E2358" t="b">
        <v>1</v>
      </c>
    </row>
    <row r="2359" spans="1:5" x14ac:dyDescent="0.25">
      <c r="A2359" t="s">
        <v>4923</v>
      </c>
      <c r="B2359" t="s">
        <v>4924</v>
      </c>
      <c r="E2359" t="b">
        <v>1</v>
      </c>
    </row>
    <row r="2360" spans="1:5" x14ac:dyDescent="0.25">
      <c r="A2360" t="s">
        <v>4925</v>
      </c>
      <c r="B2360" t="s">
        <v>4926</v>
      </c>
      <c r="E2360" t="b">
        <v>1</v>
      </c>
    </row>
    <row r="2361" spans="1:5" x14ac:dyDescent="0.25">
      <c r="A2361" t="s">
        <v>4927</v>
      </c>
      <c r="B2361" t="s">
        <v>4928</v>
      </c>
      <c r="E2361" t="b">
        <v>1</v>
      </c>
    </row>
    <row r="2362" spans="1:5" x14ac:dyDescent="0.25">
      <c r="A2362" t="s">
        <v>4929</v>
      </c>
      <c r="B2362" t="s">
        <v>4930</v>
      </c>
      <c r="E2362" t="b">
        <v>1</v>
      </c>
    </row>
    <row r="2363" spans="1:5" x14ac:dyDescent="0.25">
      <c r="A2363" t="s">
        <v>4931</v>
      </c>
      <c r="B2363" t="s">
        <v>4932</v>
      </c>
      <c r="E2363" t="b">
        <v>1</v>
      </c>
    </row>
    <row r="2364" spans="1:5" x14ac:dyDescent="0.25">
      <c r="A2364" t="s">
        <v>4933</v>
      </c>
      <c r="B2364" t="s">
        <v>4934</v>
      </c>
      <c r="E2364" t="b">
        <v>1</v>
      </c>
    </row>
    <row r="2365" spans="1:5" x14ac:dyDescent="0.25">
      <c r="A2365" t="s">
        <v>4935</v>
      </c>
      <c r="B2365" t="s">
        <v>4936</v>
      </c>
      <c r="E2365" t="b">
        <v>1</v>
      </c>
    </row>
    <row r="2366" spans="1:5" x14ac:dyDescent="0.25">
      <c r="A2366" t="s">
        <v>4937</v>
      </c>
      <c r="B2366" t="s">
        <v>4938</v>
      </c>
      <c r="E2366" t="b">
        <v>1</v>
      </c>
    </row>
    <row r="2367" spans="1:5" x14ac:dyDescent="0.25">
      <c r="A2367" t="s">
        <v>4939</v>
      </c>
      <c r="B2367" t="s">
        <v>4940</v>
      </c>
      <c r="E2367" t="b">
        <v>1</v>
      </c>
    </row>
    <row r="2368" spans="1:5" x14ac:dyDescent="0.25">
      <c r="A2368" t="s">
        <v>4941</v>
      </c>
      <c r="B2368" t="s">
        <v>4942</v>
      </c>
      <c r="E2368" t="b">
        <v>1</v>
      </c>
    </row>
    <row r="2369" spans="1:5" x14ac:dyDescent="0.25">
      <c r="A2369" t="s">
        <v>4943</v>
      </c>
      <c r="B2369" t="s">
        <v>4944</v>
      </c>
      <c r="E2369" t="b">
        <v>1</v>
      </c>
    </row>
    <row r="2370" spans="1:5" x14ac:dyDescent="0.25">
      <c r="A2370" t="s">
        <v>4945</v>
      </c>
      <c r="B2370" t="s">
        <v>4946</v>
      </c>
      <c r="E2370" t="b">
        <v>1</v>
      </c>
    </row>
    <row r="2371" spans="1:5" x14ac:dyDescent="0.25">
      <c r="A2371" t="s">
        <v>4947</v>
      </c>
      <c r="B2371" t="s">
        <v>4948</v>
      </c>
      <c r="E2371" t="b">
        <v>1</v>
      </c>
    </row>
    <row r="2372" spans="1:5" x14ac:dyDescent="0.25">
      <c r="A2372" t="s">
        <v>4949</v>
      </c>
      <c r="B2372" t="s">
        <v>4950</v>
      </c>
      <c r="E2372" t="b">
        <v>1</v>
      </c>
    </row>
    <row r="2373" spans="1:5" x14ac:dyDescent="0.25">
      <c r="A2373" t="s">
        <v>4951</v>
      </c>
      <c r="B2373" t="s">
        <v>4952</v>
      </c>
      <c r="E2373" t="b">
        <v>1</v>
      </c>
    </row>
    <row r="2374" spans="1:5" x14ac:dyDescent="0.25">
      <c r="A2374" t="s">
        <v>4953</v>
      </c>
      <c r="B2374" t="s">
        <v>4954</v>
      </c>
      <c r="E2374" t="b">
        <v>1</v>
      </c>
    </row>
    <row r="2375" spans="1:5" x14ac:dyDescent="0.25">
      <c r="A2375" t="s">
        <v>4955</v>
      </c>
      <c r="B2375" t="s">
        <v>4956</v>
      </c>
      <c r="E2375" t="b">
        <v>1</v>
      </c>
    </row>
    <row r="2376" spans="1:5" x14ac:dyDescent="0.25">
      <c r="A2376" t="s">
        <v>4957</v>
      </c>
      <c r="B2376" t="s">
        <v>4958</v>
      </c>
      <c r="E2376" t="b">
        <v>1</v>
      </c>
    </row>
    <row r="2377" spans="1:5" x14ac:dyDescent="0.25">
      <c r="A2377" t="s">
        <v>4959</v>
      </c>
      <c r="B2377" t="s">
        <v>4960</v>
      </c>
      <c r="E2377" t="b">
        <v>1</v>
      </c>
    </row>
    <row r="2378" spans="1:5" x14ac:dyDescent="0.25">
      <c r="A2378" t="s">
        <v>4961</v>
      </c>
      <c r="B2378" t="s">
        <v>4962</v>
      </c>
      <c r="E2378" t="b">
        <v>1</v>
      </c>
    </row>
    <row r="2379" spans="1:5" x14ac:dyDescent="0.25">
      <c r="A2379" t="s">
        <v>4963</v>
      </c>
      <c r="B2379" t="s">
        <v>4964</v>
      </c>
      <c r="E2379" t="b">
        <v>1</v>
      </c>
    </row>
    <row r="2380" spans="1:5" x14ac:dyDescent="0.25">
      <c r="A2380" t="s">
        <v>4965</v>
      </c>
      <c r="B2380" t="s">
        <v>4966</v>
      </c>
      <c r="E2380" t="b">
        <v>1</v>
      </c>
    </row>
    <row r="2381" spans="1:5" x14ac:dyDescent="0.25">
      <c r="A2381" t="s">
        <v>4967</v>
      </c>
      <c r="B2381" t="s">
        <v>4968</v>
      </c>
      <c r="E2381" t="b">
        <v>1</v>
      </c>
    </row>
    <row r="2382" spans="1:5" x14ac:dyDescent="0.25">
      <c r="A2382" t="s">
        <v>4969</v>
      </c>
      <c r="B2382" t="s">
        <v>4970</v>
      </c>
      <c r="E2382" t="b">
        <v>1</v>
      </c>
    </row>
    <row r="2383" spans="1:5" x14ac:dyDescent="0.25">
      <c r="A2383" t="s">
        <v>4971</v>
      </c>
      <c r="B2383" t="s">
        <v>4972</v>
      </c>
      <c r="E2383" t="b">
        <v>1</v>
      </c>
    </row>
    <row r="2384" spans="1:5" x14ac:dyDescent="0.25">
      <c r="A2384" t="s">
        <v>4973</v>
      </c>
      <c r="B2384" t="s">
        <v>4974</v>
      </c>
      <c r="E2384" t="b">
        <v>1</v>
      </c>
    </row>
    <row r="2385" spans="1:5" x14ac:dyDescent="0.25">
      <c r="A2385" t="s">
        <v>4975</v>
      </c>
      <c r="B2385" t="s">
        <v>4976</v>
      </c>
      <c r="E2385" t="b">
        <v>1</v>
      </c>
    </row>
    <row r="2386" spans="1:5" x14ac:dyDescent="0.25">
      <c r="A2386" t="s">
        <v>4977</v>
      </c>
      <c r="B2386" t="s">
        <v>4978</v>
      </c>
      <c r="E2386" t="b">
        <v>1</v>
      </c>
    </row>
    <row r="2387" spans="1:5" x14ac:dyDescent="0.25">
      <c r="A2387" t="s">
        <v>4979</v>
      </c>
      <c r="B2387" t="s">
        <v>4980</v>
      </c>
      <c r="E2387" t="b">
        <v>1</v>
      </c>
    </row>
    <row r="2388" spans="1:5" x14ac:dyDescent="0.25">
      <c r="A2388" t="s">
        <v>4981</v>
      </c>
      <c r="B2388" t="s">
        <v>4982</v>
      </c>
      <c r="E2388" t="b">
        <v>1</v>
      </c>
    </row>
    <row r="2389" spans="1:5" x14ac:dyDescent="0.25">
      <c r="A2389" t="s">
        <v>4983</v>
      </c>
      <c r="B2389" t="s">
        <v>4984</v>
      </c>
      <c r="E2389" t="b">
        <v>1</v>
      </c>
    </row>
    <row r="2390" spans="1:5" x14ac:dyDescent="0.25">
      <c r="A2390" t="s">
        <v>4985</v>
      </c>
      <c r="B2390" t="s">
        <v>4986</v>
      </c>
      <c r="E2390" t="b">
        <v>1</v>
      </c>
    </row>
    <row r="2391" spans="1:5" x14ac:dyDescent="0.25">
      <c r="A2391" t="s">
        <v>4987</v>
      </c>
      <c r="B2391" t="s">
        <v>4988</v>
      </c>
      <c r="E2391" t="b">
        <v>1</v>
      </c>
    </row>
    <row r="2392" spans="1:5" x14ac:dyDescent="0.25">
      <c r="A2392" t="s">
        <v>4989</v>
      </c>
      <c r="B2392" t="s">
        <v>4990</v>
      </c>
      <c r="E2392" t="b">
        <v>1</v>
      </c>
    </row>
    <row r="2393" spans="1:5" x14ac:dyDescent="0.25">
      <c r="A2393" t="s">
        <v>4991</v>
      </c>
      <c r="B2393" t="s">
        <v>4992</v>
      </c>
      <c r="E2393" t="b">
        <v>1</v>
      </c>
    </row>
    <row r="2394" spans="1:5" x14ac:dyDescent="0.25">
      <c r="A2394" t="s">
        <v>4993</v>
      </c>
      <c r="B2394" t="s">
        <v>4994</v>
      </c>
      <c r="E2394" t="b">
        <v>1</v>
      </c>
    </row>
    <row r="2395" spans="1:5" x14ac:dyDescent="0.25">
      <c r="A2395" t="s">
        <v>4995</v>
      </c>
      <c r="B2395" t="s">
        <v>4996</v>
      </c>
      <c r="E2395" t="b">
        <v>1</v>
      </c>
    </row>
    <row r="2396" spans="1:5" x14ac:dyDescent="0.25">
      <c r="A2396" t="s">
        <v>4997</v>
      </c>
      <c r="B2396" t="s">
        <v>4998</v>
      </c>
      <c r="E2396" t="b">
        <v>1</v>
      </c>
    </row>
    <row r="2397" spans="1:5" x14ac:dyDescent="0.25">
      <c r="A2397" t="s">
        <v>4999</v>
      </c>
      <c r="B2397" t="s">
        <v>5000</v>
      </c>
      <c r="E2397" t="b">
        <v>1</v>
      </c>
    </row>
    <row r="2398" spans="1:5" x14ac:dyDescent="0.25">
      <c r="A2398" t="s">
        <v>5001</v>
      </c>
      <c r="B2398" t="s">
        <v>5002</v>
      </c>
      <c r="E2398" t="b">
        <v>1</v>
      </c>
    </row>
    <row r="2399" spans="1:5" x14ac:dyDescent="0.25">
      <c r="A2399" t="s">
        <v>5003</v>
      </c>
      <c r="B2399" t="s">
        <v>5004</v>
      </c>
      <c r="E2399" t="b">
        <v>1</v>
      </c>
    </row>
    <row r="2400" spans="1:5" x14ac:dyDescent="0.25">
      <c r="A2400" t="s">
        <v>5005</v>
      </c>
      <c r="B2400" t="s">
        <v>5006</v>
      </c>
      <c r="E2400" t="b">
        <v>1</v>
      </c>
    </row>
    <row r="2401" spans="1:5" x14ac:dyDescent="0.25">
      <c r="A2401" t="s">
        <v>5007</v>
      </c>
      <c r="B2401" t="s">
        <v>5008</v>
      </c>
      <c r="E2401" t="b">
        <v>1</v>
      </c>
    </row>
    <row r="2402" spans="1:5" x14ac:dyDescent="0.25">
      <c r="A2402" t="s">
        <v>5009</v>
      </c>
      <c r="B2402" t="s">
        <v>5010</v>
      </c>
      <c r="E2402" t="b">
        <v>1</v>
      </c>
    </row>
    <row r="2403" spans="1:5" x14ac:dyDescent="0.25">
      <c r="A2403" t="s">
        <v>5011</v>
      </c>
      <c r="B2403" t="s">
        <v>5012</v>
      </c>
      <c r="E2403" t="b">
        <v>1</v>
      </c>
    </row>
    <row r="2404" spans="1:5" x14ac:dyDescent="0.25">
      <c r="A2404" t="s">
        <v>5013</v>
      </c>
      <c r="B2404" t="s">
        <v>5014</v>
      </c>
      <c r="E2404" t="b">
        <v>1</v>
      </c>
    </row>
    <row r="2405" spans="1:5" x14ac:dyDescent="0.25">
      <c r="A2405" t="s">
        <v>5015</v>
      </c>
      <c r="B2405" t="s">
        <v>5016</v>
      </c>
      <c r="E2405" t="b">
        <v>1</v>
      </c>
    </row>
    <row r="2406" spans="1:5" x14ac:dyDescent="0.25">
      <c r="A2406" t="s">
        <v>5017</v>
      </c>
      <c r="B2406" t="s">
        <v>5018</v>
      </c>
      <c r="E2406" t="b">
        <v>1</v>
      </c>
    </row>
    <row r="2407" spans="1:5" x14ac:dyDescent="0.25">
      <c r="A2407" t="s">
        <v>5019</v>
      </c>
      <c r="B2407" t="s">
        <v>5020</v>
      </c>
      <c r="E2407" t="b">
        <v>1</v>
      </c>
    </row>
    <row r="2408" spans="1:5" x14ac:dyDescent="0.25">
      <c r="A2408" t="s">
        <v>5021</v>
      </c>
      <c r="B2408" t="s">
        <v>5022</v>
      </c>
      <c r="E2408" t="b">
        <v>1</v>
      </c>
    </row>
    <row r="2409" spans="1:5" x14ac:dyDescent="0.25">
      <c r="A2409" t="s">
        <v>5023</v>
      </c>
      <c r="B2409" t="s">
        <v>5024</v>
      </c>
      <c r="E2409" t="b">
        <v>1</v>
      </c>
    </row>
    <row r="2410" spans="1:5" x14ac:dyDescent="0.25">
      <c r="A2410" t="s">
        <v>5025</v>
      </c>
      <c r="B2410" t="s">
        <v>5026</v>
      </c>
      <c r="E2410" t="b">
        <v>1</v>
      </c>
    </row>
    <row r="2411" spans="1:5" x14ac:dyDescent="0.25">
      <c r="A2411" t="s">
        <v>5027</v>
      </c>
      <c r="B2411" t="s">
        <v>5028</v>
      </c>
      <c r="E2411" t="b">
        <v>1</v>
      </c>
    </row>
    <row r="2412" spans="1:5" x14ac:dyDescent="0.25">
      <c r="A2412" t="s">
        <v>5029</v>
      </c>
      <c r="B2412" t="s">
        <v>5030</v>
      </c>
      <c r="E2412" t="b">
        <v>1</v>
      </c>
    </row>
    <row r="2413" spans="1:5" x14ac:dyDescent="0.25">
      <c r="A2413" t="s">
        <v>5031</v>
      </c>
      <c r="B2413" t="s">
        <v>5032</v>
      </c>
      <c r="E2413" t="b">
        <v>1</v>
      </c>
    </row>
    <row r="2414" spans="1:5" x14ac:dyDescent="0.25">
      <c r="A2414" t="s">
        <v>5033</v>
      </c>
      <c r="B2414" t="s">
        <v>5034</v>
      </c>
      <c r="E2414" t="b">
        <v>1</v>
      </c>
    </row>
    <row r="2415" spans="1:5" x14ac:dyDescent="0.25">
      <c r="A2415" t="s">
        <v>5035</v>
      </c>
      <c r="B2415" t="s">
        <v>5036</v>
      </c>
      <c r="E2415" t="b">
        <v>1</v>
      </c>
    </row>
    <row r="2416" spans="1:5" x14ac:dyDescent="0.25">
      <c r="A2416" t="s">
        <v>5037</v>
      </c>
      <c r="B2416" t="s">
        <v>5038</v>
      </c>
      <c r="E2416" t="b">
        <v>1</v>
      </c>
    </row>
    <row r="2417" spans="1:5" x14ac:dyDescent="0.25">
      <c r="A2417" t="s">
        <v>5039</v>
      </c>
      <c r="B2417" t="s">
        <v>5040</v>
      </c>
      <c r="E2417" t="b">
        <v>1</v>
      </c>
    </row>
    <row r="2418" spans="1:5" x14ac:dyDescent="0.25">
      <c r="A2418" t="s">
        <v>5041</v>
      </c>
      <c r="B2418" t="s">
        <v>5042</v>
      </c>
      <c r="E2418" t="b">
        <v>1</v>
      </c>
    </row>
    <row r="2419" spans="1:5" x14ac:dyDescent="0.25">
      <c r="A2419" t="s">
        <v>5043</v>
      </c>
      <c r="B2419" t="s">
        <v>5044</v>
      </c>
      <c r="E2419" t="b">
        <v>1</v>
      </c>
    </row>
    <row r="2420" spans="1:5" x14ac:dyDescent="0.25">
      <c r="A2420" t="s">
        <v>5045</v>
      </c>
      <c r="B2420" t="s">
        <v>5046</v>
      </c>
      <c r="E2420" t="b">
        <v>1</v>
      </c>
    </row>
    <row r="2421" spans="1:5" x14ac:dyDescent="0.25">
      <c r="A2421" t="s">
        <v>5047</v>
      </c>
      <c r="B2421" t="s">
        <v>5048</v>
      </c>
      <c r="E2421" t="b">
        <v>1</v>
      </c>
    </row>
    <row r="2422" spans="1:5" x14ac:dyDescent="0.25">
      <c r="A2422" t="s">
        <v>5049</v>
      </c>
      <c r="B2422" t="s">
        <v>5050</v>
      </c>
      <c r="E2422" t="b">
        <v>1</v>
      </c>
    </row>
    <row r="2423" spans="1:5" x14ac:dyDescent="0.25">
      <c r="A2423" t="s">
        <v>5051</v>
      </c>
      <c r="B2423" t="s">
        <v>5052</v>
      </c>
      <c r="E2423" t="b">
        <v>1</v>
      </c>
    </row>
    <row r="2424" spans="1:5" x14ac:dyDescent="0.25">
      <c r="A2424" t="s">
        <v>5053</v>
      </c>
      <c r="B2424" t="s">
        <v>5054</v>
      </c>
      <c r="E2424" t="b">
        <v>1</v>
      </c>
    </row>
    <row r="2425" spans="1:5" x14ac:dyDescent="0.25">
      <c r="A2425" t="s">
        <v>5055</v>
      </c>
      <c r="B2425" t="s">
        <v>5056</v>
      </c>
      <c r="E2425" t="b">
        <v>1</v>
      </c>
    </row>
    <row r="2426" spans="1:5" x14ac:dyDescent="0.25">
      <c r="A2426" t="s">
        <v>5057</v>
      </c>
      <c r="B2426" t="s">
        <v>5058</v>
      </c>
      <c r="E2426" t="b">
        <v>1</v>
      </c>
    </row>
    <row r="2427" spans="1:5" x14ac:dyDescent="0.25">
      <c r="A2427" t="s">
        <v>5059</v>
      </c>
      <c r="B2427" t="s">
        <v>5060</v>
      </c>
      <c r="E2427" t="b">
        <v>1</v>
      </c>
    </row>
    <row r="2428" spans="1:5" x14ac:dyDescent="0.25">
      <c r="A2428" t="s">
        <v>5061</v>
      </c>
      <c r="B2428" t="s">
        <v>5062</v>
      </c>
      <c r="E2428" t="b">
        <v>1</v>
      </c>
    </row>
    <row r="2429" spans="1:5" x14ac:dyDescent="0.25">
      <c r="A2429" t="s">
        <v>5063</v>
      </c>
      <c r="B2429" t="s">
        <v>5064</v>
      </c>
      <c r="E2429" t="b">
        <v>1</v>
      </c>
    </row>
    <row r="2430" spans="1:5" x14ac:dyDescent="0.25">
      <c r="A2430" t="s">
        <v>5065</v>
      </c>
      <c r="B2430" t="s">
        <v>5066</v>
      </c>
      <c r="E2430" t="b">
        <v>1</v>
      </c>
    </row>
    <row r="2431" spans="1:5" x14ac:dyDescent="0.25">
      <c r="A2431" t="s">
        <v>5067</v>
      </c>
      <c r="B2431" t="s">
        <v>5068</v>
      </c>
      <c r="E2431" t="b">
        <v>1</v>
      </c>
    </row>
    <row r="2432" spans="1:5" x14ac:dyDescent="0.25">
      <c r="A2432" t="s">
        <v>5069</v>
      </c>
      <c r="B2432" t="s">
        <v>5070</v>
      </c>
      <c r="E2432" t="b">
        <v>1</v>
      </c>
    </row>
    <row r="2433" spans="1:5" x14ac:dyDescent="0.25">
      <c r="A2433" t="s">
        <v>5071</v>
      </c>
      <c r="B2433" t="s">
        <v>5072</v>
      </c>
      <c r="E2433" t="b">
        <v>1</v>
      </c>
    </row>
    <row r="2434" spans="1:5" x14ac:dyDescent="0.25">
      <c r="A2434" t="s">
        <v>5073</v>
      </c>
      <c r="B2434" t="s">
        <v>5074</v>
      </c>
      <c r="E2434" t="b">
        <v>1</v>
      </c>
    </row>
    <row r="2435" spans="1:5" x14ac:dyDescent="0.25">
      <c r="A2435" t="s">
        <v>5075</v>
      </c>
      <c r="B2435" t="s">
        <v>5076</v>
      </c>
      <c r="E2435" t="b">
        <v>1</v>
      </c>
    </row>
    <row r="2436" spans="1:5" x14ac:dyDescent="0.25">
      <c r="A2436" t="s">
        <v>5077</v>
      </c>
      <c r="B2436" t="s">
        <v>5078</v>
      </c>
      <c r="E2436" t="b">
        <v>1</v>
      </c>
    </row>
    <row r="2437" spans="1:5" x14ac:dyDescent="0.25">
      <c r="A2437" t="s">
        <v>5079</v>
      </c>
      <c r="B2437" t="s">
        <v>5080</v>
      </c>
      <c r="E2437" t="b">
        <v>1</v>
      </c>
    </row>
    <row r="2438" spans="1:5" x14ac:dyDescent="0.25">
      <c r="A2438" t="s">
        <v>5081</v>
      </c>
      <c r="B2438" t="s">
        <v>5082</v>
      </c>
      <c r="E2438" t="b">
        <v>1</v>
      </c>
    </row>
    <row r="2439" spans="1:5" x14ac:dyDescent="0.25">
      <c r="A2439" t="s">
        <v>5083</v>
      </c>
      <c r="B2439" t="s">
        <v>5084</v>
      </c>
      <c r="E2439" t="b">
        <v>1</v>
      </c>
    </row>
    <row r="2440" spans="1:5" x14ac:dyDescent="0.25">
      <c r="A2440" t="s">
        <v>5085</v>
      </c>
      <c r="B2440" t="s">
        <v>5086</v>
      </c>
      <c r="E2440" t="b">
        <v>1</v>
      </c>
    </row>
    <row r="2441" spans="1:5" x14ac:dyDescent="0.25">
      <c r="A2441" t="s">
        <v>5087</v>
      </c>
      <c r="B2441" t="s">
        <v>5088</v>
      </c>
      <c r="E2441" t="b">
        <v>1</v>
      </c>
    </row>
    <row r="2442" spans="1:5" x14ac:dyDescent="0.25">
      <c r="A2442" t="s">
        <v>5089</v>
      </c>
      <c r="B2442" t="s">
        <v>5090</v>
      </c>
      <c r="E2442" t="b">
        <v>1</v>
      </c>
    </row>
    <row r="2443" spans="1:5" x14ac:dyDescent="0.25">
      <c r="A2443" t="s">
        <v>5091</v>
      </c>
      <c r="B2443" t="s">
        <v>5092</v>
      </c>
      <c r="E2443" t="b">
        <v>1</v>
      </c>
    </row>
    <row r="2444" spans="1:5" x14ac:dyDescent="0.25">
      <c r="A2444" t="s">
        <v>5093</v>
      </c>
      <c r="B2444" t="s">
        <v>5094</v>
      </c>
      <c r="E2444" t="b">
        <v>1</v>
      </c>
    </row>
    <row r="2445" spans="1:5" x14ac:dyDescent="0.25">
      <c r="A2445" t="s">
        <v>5095</v>
      </c>
      <c r="B2445" t="s">
        <v>5096</v>
      </c>
      <c r="E2445" t="b">
        <v>1</v>
      </c>
    </row>
    <row r="2446" spans="1:5" x14ac:dyDescent="0.25">
      <c r="A2446" t="s">
        <v>5097</v>
      </c>
      <c r="B2446" t="s">
        <v>5098</v>
      </c>
      <c r="E2446" t="b">
        <v>1</v>
      </c>
    </row>
    <row r="2447" spans="1:5" x14ac:dyDescent="0.25">
      <c r="A2447" t="s">
        <v>5099</v>
      </c>
      <c r="B2447" t="s">
        <v>5100</v>
      </c>
      <c r="E2447" t="b">
        <v>1</v>
      </c>
    </row>
    <row r="2448" spans="1:5" x14ac:dyDescent="0.25">
      <c r="A2448" t="s">
        <v>5101</v>
      </c>
      <c r="B2448" t="s">
        <v>5102</v>
      </c>
      <c r="E2448" t="b">
        <v>1</v>
      </c>
    </row>
    <row r="2449" spans="1:5" x14ac:dyDescent="0.25">
      <c r="A2449" t="s">
        <v>5103</v>
      </c>
      <c r="B2449" t="s">
        <v>5104</v>
      </c>
      <c r="E2449" t="b">
        <v>1</v>
      </c>
    </row>
    <row r="2450" spans="1:5" x14ac:dyDescent="0.25">
      <c r="A2450" t="s">
        <v>5105</v>
      </c>
      <c r="B2450" t="s">
        <v>5106</v>
      </c>
      <c r="E2450" t="b">
        <v>1</v>
      </c>
    </row>
    <row r="2451" spans="1:5" x14ac:dyDescent="0.25">
      <c r="A2451" t="s">
        <v>5107</v>
      </c>
      <c r="B2451" t="s">
        <v>5108</v>
      </c>
      <c r="E2451" t="b">
        <v>1</v>
      </c>
    </row>
    <row r="2452" spans="1:5" x14ac:dyDescent="0.25">
      <c r="A2452" t="s">
        <v>5109</v>
      </c>
      <c r="B2452" t="s">
        <v>5110</v>
      </c>
      <c r="E2452" t="b">
        <v>1</v>
      </c>
    </row>
    <row r="2453" spans="1:5" x14ac:dyDescent="0.25">
      <c r="A2453" t="s">
        <v>5111</v>
      </c>
      <c r="B2453" t="s">
        <v>5112</v>
      </c>
      <c r="E2453" t="b">
        <v>1</v>
      </c>
    </row>
    <row r="2454" spans="1:5" x14ac:dyDescent="0.25">
      <c r="A2454" t="s">
        <v>5113</v>
      </c>
      <c r="B2454" t="s">
        <v>5114</v>
      </c>
      <c r="E2454" t="b">
        <v>1</v>
      </c>
    </row>
    <row r="2455" spans="1:5" x14ac:dyDescent="0.25">
      <c r="A2455" t="s">
        <v>5115</v>
      </c>
      <c r="B2455" t="s">
        <v>5116</v>
      </c>
      <c r="E2455" t="b">
        <v>1</v>
      </c>
    </row>
    <row r="2456" spans="1:5" x14ac:dyDescent="0.25">
      <c r="A2456" t="s">
        <v>5117</v>
      </c>
      <c r="B2456" t="s">
        <v>5118</v>
      </c>
      <c r="E2456" t="b">
        <v>1</v>
      </c>
    </row>
    <row r="2457" spans="1:5" x14ac:dyDescent="0.25">
      <c r="A2457" t="s">
        <v>5119</v>
      </c>
      <c r="B2457" t="s">
        <v>5120</v>
      </c>
      <c r="E2457" t="b">
        <v>1</v>
      </c>
    </row>
    <row r="2458" spans="1:5" x14ac:dyDescent="0.25">
      <c r="A2458" t="s">
        <v>5121</v>
      </c>
      <c r="B2458" t="s">
        <v>5122</v>
      </c>
      <c r="E2458" t="b">
        <v>1</v>
      </c>
    </row>
    <row r="2459" spans="1:5" x14ac:dyDescent="0.25">
      <c r="A2459" t="s">
        <v>5123</v>
      </c>
      <c r="B2459" t="s">
        <v>5124</v>
      </c>
      <c r="E2459" t="b">
        <v>1</v>
      </c>
    </row>
    <row r="2460" spans="1:5" x14ac:dyDescent="0.25">
      <c r="A2460" t="s">
        <v>5125</v>
      </c>
      <c r="B2460" t="s">
        <v>5126</v>
      </c>
      <c r="E2460" t="b">
        <v>1</v>
      </c>
    </row>
    <row r="2461" spans="1:5" x14ac:dyDescent="0.25">
      <c r="A2461" t="s">
        <v>5127</v>
      </c>
      <c r="B2461" t="s">
        <v>5128</v>
      </c>
      <c r="E2461" t="b">
        <v>1</v>
      </c>
    </row>
    <row r="2462" spans="1:5" x14ac:dyDescent="0.25">
      <c r="A2462" t="s">
        <v>5129</v>
      </c>
      <c r="B2462" t="s">
        <v>5130</v>
      </c>
      <c r="E2462" t="b">
        <v>1</v>
      </c>
    </row>
    <row r="2463" spans="1:5" x14ac:dyDescent="0.25">
      <c r="A2463" t="s">
        <v>5131</v>
      </c>
      <c r="B2463" t="s">
        <v>5132</v>
      </c>
      <c r="E2463" t="b">
        <v>1</v>
      </c>
    </row>
    <row r="2464" spans="1:5" x14ac:dyDescent="0.25">
      <c r="A2464" t="s">
        <v>5133</v>
      </c>
      <c r="B2464" t="s">
        <v>5134</v>
      </c>
      <c r="E2464" t="b">
        <v>1</v>
      </c>
    </row>
    <row r="2465" spans="1:5" x14ac:dyDescent="0.25">
      <c r="A2465" t="s">
        <v>5135</v>
      </c>
      <c r="B2465" t="s">
        <v>5136</v>
      </c>
      <c r="E2465" t="b">
        <v>1</v>
      </c>
    </row>
    <row r="2466" spans="1:5" x14ac:dyDescent="0.25">
      <c r="A2466" t="s">
        <v>5137</v>
      </c>
      <c r="B2466" t="s">
        <v>5138</v>
      </c>
      <c r="E2466" t="b">
        <v>1</v>
      </c>
    </row>
    <row r="2467" spans="1:5" x14ac:dyDescent="0.25">
      <c r="A2467" t="s">
        <v>5139</v>
      </c>
      <c r="B2467" t="s">
        <v>5140</v>
      </c>
      <c r="E2467" t="b">
        <v>1</v>
      </c>
    </row>
    <row r="2468" spans="1:5" x14ac:dyDescent="0.25">
      <c r="A2468" t="s">
        <v>5141</v>
      </c>
      <c r="B2468" t="s">
        <v>5142</v>
      </c>
      <c r="E2468" t="b">
        <v>1</v>
      </c>
    </row>
    <row r="2469" spans="1:5" x14ac:dyDescent="0.25">
      <c r="A2469" t="s">
        <v>5143</v>
      </c>
      <c r="B2469" t="s">
        <v>5144</v>
      </c>
      <c r="E2469" t="b">
        <v>1</v>
      </c>
    </row>
    <row r="2470" spans="1:5" x14ac:dyDescent="0.25">
      <c r="A2470" t="s">
        <v>5145</v>
      </c>
      <c r="B2470" t="s">
        <v>5146</v>
      </c>
      <c r="E2470" t="b">
        <v>1</v>
      </c>
    </row>
    <row r="2471" spans="1:5" x14ac:dyDescent="0.25">
      <c r="A2471" t="s">
        <v>5147</v>
      </c>
      <c r="B2471" t="s">
        <v>5148</v>
      </c>
      <c r="E2471" t="b">
        <v>1</v>
      </c>
    </row>
    <row r="2472" spans="1:5" x14ac:dyDescent="0.25">
      <c r="A2472" t="s">
        <v>5149</v>
      </c>
      <c r="B2472" t="s">
        <v>5150</v>
      </c>
      <c r="E2472" t="b">
        <v>1</v>
      </c>
    </row>
    <row r="2473" spans="1:5" x14ac:dyDescent="0.25">
      <c r="A2473" t="s">
        <v>5151</v>
      </c>
      <c r="B2473" t="s">
        <v>5152</v>
      </c>
      <c r="E2473" t="b">
        <v>1</v>
      </c>
    </row>
    <row r="2474" spans="1:5" x14ac:dyDescent="0.25">
      <c r="A2474" t="s">
        <v>5153</v>
      </c>
      <c r="B2474" t="s">
        <v>5154</v>
      </c>
      <c r="E2474" t="b">
        <v>1</v>
      </c>
    </row>
    <row r="2475" spans="1:5" x14ac:dyDescent="0.25">
      <c r="A2475" t="s">
        <v>5155</v>
      </c>
      <c r="B2475" t="s">
        <v>5156</v>
      </c>
      <c r="E2475" t="b">
        <v>1</v>
      </c>
    </row>
    <row r="2476" spans="1:5" x14ac:dyDescent="0.25">
      <c r="A2476" t="s">
        <v>5157</v>
      </c>
      <c r="B2476" t="s">
        <v>5158</v>
      </c>
      <c r="E2476" t="b">
        <v>1</v>
      </c>
    </row>
    <row r="2477" spans="1:5" x14ac:dyDescent="0.25">
      <c r="A2477" t="s">
        <v>5159</v>
      </c>
      <c r="B2477" t="s">
        <v>5160</v>
      </c>
      <c r="E2477" t="b">
        <v>1</v>
      </c>
    </row>
    <row r="2478" spans="1:5" x14ac:dyDescent="0.25">
      <c r="A2478" t="s">
        <v>5161</v>
      </c>
      <c r="B2478" t="s">
        <v>5162</v>
      </c>
      <c r="E2478" t="b">
        <v>1</v>
      </c>
    </row>
    <row r="2479" spans="1:5" x14ac:dyDescent="0.25">
      <c r="A2479" t="s">
        <v>5163</v>
      </c>
      <c r="B2479" t="s">
        <v>5164</v>
      </c>
      <c r="E2479" t="b">
        <v>1</v>
      </c>
    </row>
    <row r="2480" spans="1:5" x14ac:dyDescent="0.25">
      <c r="A2480" t="s">
        <v>5165</v>
      </c>
      <c r="B2480" t="s">
        <v>5166</v>
      </c>
      <c r="E2480" t="b">
        <v>1</v>
      </c>
    </row>
    <row r="2481" spans="1:5" x14ac:dyDescent="0.25">
      <c r="A2481" t="s">
        <v>5167</v>
      </c>
      <c r="B2481" t="s">
        <v>5168</v>
      </c>
      <c r="E2481" t="b">
        <v>1</v>
      </c>
    </row>
    <row r="2482" spans="1:5" x14ac:dyDescent="0.25">
      <c r="A2482" t="s">
        <v>5169</v>
      </c>
      <c r="B2482" t="s">
        <v>5170</v>
      </c>
      <c r="E2482" t="b">
        <v>1</v>
      </c>
    </row>
    <row r="2483" spans="1:5" x14ac:dyDescent="0.25">
      <c r="A2483" t="s">
        <v>5171</v>
      </c>
      <c r="B2483" t="s">
        <v>5172</v>
      </c>
      <c r="E2483" t="b">
        <v>1</v>
      </c>
    </row>
    <row r="2484" spans="1:5" x14ac:dyDescent="0.25">
      <c r="A2484" t="s">
        <v>5173</v>
      </c>
      <c r="B2484" t="s">
        <v>5174</v>
      </c>
      <c r="E2484" t="b">
        <v>1</v>
      </c>
    </row>
    <row r="2485" spans="1:5" x14ac:dyDescent="0.25">
      <c r="A2485" t="s">
        <v>5175</v>
      </c>
      <c r="B2485" t="s">
        <v>5176</v>
      </c>
      <c r="E2485" t="b">
        <v>1</v>
      </c>
    </row>
    <row r="2486" spans="1:5" x14ac:dyDescent="0.25">
      <c r="A2486" t="s">
        <v>5177</v>
      </c>
      <c r="B2486" t="s">
        <v>5178</v>
      </c>
      <c r="E2486" t="b">
        <v>1</v>
      </c>
    </row>
    <row r="2487" spans="1:5" x14ac:dyDescent="0.25">
      <c r="A2487" t="s">
        <v>5179</v>
      </c>
      <c r="B2487" t="s">
        <v>5180</v>
      </c>
      <c r="E2487" t="b">
        <v>1</v>
      </c>
    </row>
    <row r="2488" spans="1:5" x14ac:dyDescent="0.25">
      <c r="A2488" t="s">
        <v>5181</v>
      </c>
      <c r="B2488" t="s">
        <v>5182</v>
      </c>
      <c r="E2488" t="b">
        <v>1</v>
      </c>
    </row>
    <row r="2489" spans="1:5" x14ac:dyDescent="0.25">
      <c r="A2489" t="s">
        <v>5183</v>
      </c>
      <c r="B2489" t="s">
        <v>5184</v>
      </c>
      <c r="E2489" t="b">
        <v>1</v>
      </c>
    </row>
    <row r="2490" spans="1:5" x14ac:dyDescent="0.25">
      <c r="A2490" t="s">
        <v>5185</v>
      </c>
      <c r="B2490" t="s">
        <v>5186</v>
      </c>
      <c r="E2490" t="b">
        <v>1</v>
      </c>
    </row>
    <row r="2491" spans="1:5" x14ac:dyDescent="0.25">
      <c r="A2491" t="s">
        <v>5187</v>
      </c>
      <c r="B2491" t="s">
        <v>5188</v>
      </c>
      <c r="E2491" t="b">
        <v>1</v>
      </c>
    </row>
    <row r="2492" spans="1:5" x14ac:dyDescent="0.25">
      <c r="A2492" t="s">
        <v>5189</v>
      </c>
      <c r="B2492" t="s">
        <v>5190</v>
      </c>
      <c r="E2492" t="b">
        <v>1</v>
      </c>
    </row>
    <row r="2493" spans="1:5" x14ac:dyDescent="0.25">
      <c r="A2493" t="s">
        <v>5191</v>
      </c>
      <c r="B2493" t="s">
        <v>5192</v>
      </c>
      <c r="E2493" t="b">
        <v>1</v>
      </c>
    </row>
    <row r="2494" spans="1:5" x14ac:dyDescent="0.25">
      <c r="A2494" t="s">
        <v>5193</v>
      </c>
      <c r="B2494" t="s">
        <v>5194</v>
      </c>
      <c r="E2494" t="b">
        <v>1</v>
      </c>
    </row>
    <row r="2495" spans="1:5" x14ac:dyDescent="0.25">
      <c r="A2495" t="s">
        <v>5195</v>
      </c>
      <c r="B2495" t="s">
        <v>5196</v>
      </c>
      <c r="E2495" t="b">
        <v>1</v>
      </c>
    </row>
    <row r="2496" spans="1:5" x14ac:dyDescent="0.25">
      <c r="A2496" t="s">
        <v>5197</v>
      </c>
      <c r="B2496" t="s">
        <v>5198</v>
      </c>
      <c r="E2496" t="b">
        <v>1</v>
      </c>
    </row>
    <row r="2497" spans="1:5" x14ac:dyDescent="0.25">
      <c r="A2497" t="s">
        <v>5199</v>
      </c>
      <c r="B2497" t="s">
        <v>5200</v>
      </c>
      <c r="E2497" t="b">
        <v>1</v>
      </c>
    </row>
    <row r="2498" spans="1:5" x14ac:dyDescent="0.25">
      <c r="A2498" t="s">
        <v>5201</v>
      </c>
      <c r="B2498" t="s">
        <v>5202</v>
      </c>
      <c r="E2498" t="b">
        <v>1</v>
      </c>
    </row>
    <row r="2499" spans="1:5" x14ac:dyDescent="0.25">
      <c r="A2499" t="s">
        <v>5203</v>
      </c>
      <c r="B2499" t="s">
        <v>5204</v>
      </c>
      <c r="E2499" t="b">
        <v>1</v>
      </c>
    </row>
    <row r="2500" spans="1:5" x14ac:dyDescent="0.25">
      <c r="A2500" t="s">
        <v>5205</v>
      </c>
      <c r="B2500" t="s">
        <v>5206</v>
      </c>
      <c r="E2500" t="b">
        <v>1</v>
      </c>
    </row>
    <row r="2501" spans="1:5" x14ac:dyDescent="0.25">
      <c r="A2501" t="s">
        <v>5207</v>
      </c>
      <c r="B2501" t="s">
        <v>5208</v>
      </c>
      <c r="E2501" t="b">
        <v>1</v>
      </c>
    </row>
    <row r="2502" spans="1:5" x14ac:dyDescent="0.25">
      <c r="A2502" t="s">
        <v>5209</v>
      </c>
      <c r="B2502" t="s">
        <v>5210</v>
      </c>
      <c r="E2502" t="b">
        <v>1</v>
      </c>
    </row>
    <row r="2503" spans="1:5" x14ac:dyDescent="0.25">
      <c r="A2503" t="s">
        <v>5211</v>
      </c>
      <c r="B2503" t="s">
        <v>5212</v>
      </c>
      <c r="E2503" t="b">
        <v>1</v>
      </c>
    </row>
    <row r="2504" spans="1:5" x14ac:dyDescent="0.25">
      <c r="A2504" t="s">
        <v>5213</v>
      </c>
      <c r="B2504" t="s">
        <v>5214</v>
      </c>
      <c r="E2504" t="b">
        <v>1</v>
      </c>
    </row>
    <row r="2505" spans="1:5" x14ac:dyDescent="0.25">
      <c r="A2505" t="s">
        <v>5215</v>
      </c>
      <c r="B2505" t="s">
        <v>5216</v>
      </c>
      <c r="E2505" t="b">
        <v>1</v>
      </c>
    </row>
    <row r="2506" spans="1:5" x14ac:dyDescent="0.25">
      <c r="A2506" t="s">
        <v>5217</v>
      </c>
      <c r="B2506" t="s">
        <v>5218</v>
      </c>
      <c r="E2506" t="b">
        <v>1</v>
      </c>
    </row>
    <row r="2507" spans="1:5" x14ac:dyDescent="0.25">
      <c r="A2507" t="s">
        <v>5219</v>
      </c>
      <c r="B2507" t="s">
        <v>5220</v>
      </c>
      <c r="E2507" t="b">
        <v>1</v>
      </c>
    </row>
    <row r="2508" spans="1:5" x14ac:dyDescent="0.25">
      <c r="A2508" t="s">
        <v>5221</v>
      </c>
      <c r="B2508" t="s">
        <v>5222</v>
      </c>
      <c r="E2508" t="b">
        <v>1</v>
      </c>
    </row>
    <row r="2509" spans="1:5" x14ac:dyDescent="0.25">
      <c r="A2509" t="s">
        <v>5223</v>
      </c>
      <c r="B2509" t="s">
        <v>5224</v>
      </c>
      <c r="E2509" t="b">
        <v>1</v>
      </c>
    </row>
    <row r="2510" spans="1:5" x14ac:dyDescent="0.25">
      <c r="A2510" t="s">
        <v>5225</v>
      </c>
      <c r="B2510" t="s">
        <v>5226</v>
      </c>
      <c r="E2510" t="b">
        <v>1</v>
      </c>
    </row>
    <row r="2511" spans="1:5" x14ac:dyDescent="0.25">
      <c r="A2511" t="s">
        <v>5227</v>
      </c>
      <c r="B2511" t="s">
        <v>5228</v>
      </c>
      <c r="E2511" t="b">
        <v>1</v>
      </c>
    </row>
    <row r="2512" spans="1:5" x14ac:dyDescent="0.25">
      <c r="A2512" t="s">
        <v>5229</v>
      </c>
      <c r="B2512" t="s">
        <v>5230</v>
      </c>
      <c r="E2512" t="b">
        <v>1</v>
      </c>
    </row>
    <row r="2513" spans="1:5" x14ac:dyDescent="0.25">
      <c r="A2513" t="s">
        <v>5231</v>
      </c>
      <c r="B2513" t="s">
        <v>5232</v>
      </c>
      <c r="E2513" t="b">
        <v>1</v>
      </c>
    </row>
    <row r="2514" spans="1:5" x14ac:dyDescent="0.25">
      <c r="A2514" t="s">
        <v>5233</v>
      </c>
      <c r="B2514" t="s">
        <v>5234</v>
      </c>
      <c r="E2514" t="b">
        <v>1</v>
      </c>
    </row>
    <row r="2515" spans="1:5" x14ac:dyDescent="0.25">
      <c r="A2515" t="s">
        <v>5235</v>
      </c>
      <c r="B2515" t="s">
        <v>5236</v>
      </c>
      <c r="E2515" t="b">
        <v>1</v>
      </c>
    </row>
    <row r="2516" spans="1:5" x14ac:dyDescent="0.25">
      <c r="A2516" t="s">
        <v>5237</v>
      </c>
      <c r="B2516" t="s">
        <v>5238</v>
      </c>
      <c r="E2516" t="b">
        <v>1</v>
      </c>
    </row>
    <row r="2517" spans="1:5" x14ac:dyDescent="0.25">
      <c r="A2517" t="s">
        <v>5239</v>
      </c>
      <c r="B2517" t="s">
        <v>5240</v>
      </c>
      <c r="E2517" t="b">
        <v>1</v>
      </c>
    </row>
    <row r="2518" spans="1:5" x14ac:dyDescent="0.25">
      <c r="A2518" t="s">
        <v>5241</v>
      </c>
      <c r="B2518" t="s">
        <v>5242</v>
      </c>
      <c r="E2518" t="b">
        <v>1</v>
      </c>
    </row>
    <row r="2519" spans="1:5" x14ac:dyDescent="0.25">
      <c r="A2519" t="s">
        <v>5243</v>
      </c>
      <c r="B2519" t="s">
        <v>5244</v>
      </c>
      <c r="E2519" t="b">
        <v>1</v>
      </c>
    </row>
    <row r="2520" spans="1:5" x14ac:dyDescent="0.25">
      <c r="A2520" t="s">
        <v>5245</v>
      </c>
      <c r="B2520" t="s">
        <v>5246</v>
      </c>
      <c r="E2520" t="b">
        <v>1</v>
      </c>
    </row>
    <row r="2521" spans="1:5" x14ac:dyDescent="0.25">
      <c r="A2521" t="s">
        <v>5247</v>
      </c>
      <c r="B2521" t="s">
        <v>5248</v>
      </c>
      <c r="E2521" t="b">
        <v>1</v>
      </c>
    </row>
    <row r="2522" spans="1:5" x14ac:dyDescent="0.25">
      <c r="A2522" t="s">
        <v>5249</v>
      </c>
      <c r="B2522" t="s">
        <v>5250</v>
      </c>
      <c r="E2522" t="b">
        <v>1</v>
      </c>
    </row>
    <row r="2523" spans="1:5" x14ac:dyDescent="0.25">
      <c r="A2523" t="s">
        <v>5251</v>
      </c>
      <c r="B2523" t="s">
        <v>5252</v>
      </c>
      <c r="E2523" t="b">
        <v>1</v>
      </c>
    </row>
    <row r="2524" spans="1:5" x14ac:dyDescent="0.25">
      <c r="A2524" t="s">
        <v>5253</v>
      </c>
      <c r="B2524" t="s">
        <v>5254</v>
      </c>
      <c r="E2524" t="b">
        <v>1</v>
      </c>
    </row>
    <row r="2525" spans="1:5" x14ac:dyDescent="0.25">
      <c r="A2525" t="s">
        <v>5255</v>
      </c>
      <c r="B2525" t="s">
        <v>5256</v>
      </c>
      <c r="E2525" t="b">
        <v>1</v>
      </c>
    </row>
    <row r="2526" spans="1:5" x14ac:dyDescent="0.25">
      <c r="A2526" t="s">
        <v>5257</v>
      </c>
      <c r="B2526" t="s">
        <v>5258</v>
      </c>
      <c r="E2526" t="b">
        <v>1</v>
      </c>
    </row>
    <row r="2527" spans="1:5" x14ac:dyDescent="0.25">
      <c r="A2527" t="s">
        <v>5259</v>
      </c>
      <c r="B2527" t="s">
        <v>5260</v>
      </c>
      <c r="E2527" t="b">
        <v>1</v>
      </c>
    </row>
    <row r="2528" spans="1:5" x14ac:dyDescent="0.25">
      <c r="A2528" t="s">
        <v>5261</v>
      </c>
      <c r="B2528" t="s">
        <v>5262</v>
      </c>
      <c r="E2528" t="b">
        <v>1</v>
      </c>
    </row>
    <row r="2529" spans="1:5" x14ac:dyDescent="0.25">
      <c r="A2529" t="s">
        <v>5263</v>
      </c>
      <c r="B2529" t="s">
        <v>5264</v>
      </c>
      <c r="E2529" t="b">
        <v>1</v>
      </c>
    </row>
    <row r="2530" spans="1:5" x14ac:dyDescent="0.25">
      <c r="A2530" t="s">
        <v>5265</v>
      </c>
      <c r="B2530" t="s">
        <v>5266</v>
      </c>
      <c r="E2530" t="b">
        <v>1</v>
      </c>
    </row>
    <row r="2531" spans="1:5" x14ac:dyDescent="0.25">
      <c r="A2531" t="s">
        <v>5267</v>
      </c>
      <c r="B2531" t="s">
        <v>5268</v>
      </c>
      <c r="E2531" t="b">
        <v>1</v>
      </c>
    </row>
    <row r="2532" spans="1:5" x14ac:dyDescent="0.25">
      <c r="A2532" t="s">
        <v>5269</v>
      </c>
      <c r="B2532" t="s">
        <v>5270</v>
      </c>
      <c r="E2532" t="b">
        <v>1</v>
      </c>
    </row>
    <row r="2533" spans="1:5" x14ac:dyDescent="0.25">
      <c r="A2533" t="s">
        <v>5271</v>
      </c>
      <c r="B2533" t="s">
        <v>5272</v>
      </c>
      <c r="E2533" t="b">
        <v>1</v>
      </c>
    </row>
    <row r="2534" spans="1:5" x14ac:dyDescent="0.25">
      <c r="A2534" t="s">
        <v>5273</v>
      </c>
      <c r="B2534" t="s">
        <v>5274</v>
      </c>
      <c r="E2534" t="b">
        <v>1</v>
      </c>
    </row>
    <row r="2535" spans="1:5" x14ac:dyDescent="0.25">
      <c r="A2535" t="s">
        <v>5275</v>
      </c>
      <c r="B2535" t="s">
        <v>5276</v>
      </c>
      <c r="E2535" t="b">
        <v>1</v>
      </c>
    </row>
    <row r="2536" spans="1:5" x14ac:dyDescent="0.25">
      <c r="A2536" t="s">
        <v>5277</v>
      </c>
      <c r="B2536" t="s">
        <v>5278</v>
      </c>
      <c r="E2536" t="b">
        <v>1</v>
      </c>
    </row>
    <row r="2537" spans="1:5" x14ac:dyDescent="0.25">
      <c r="A2537" t="s">
        <v>5279</v>
      </c>
      <c r="B2537" t="s">
        <v>5280</v>
      </c>
      <c r="E2537" t="b">
        <v>1</v>
      </c>
    </row>
    <row r="2538" spans="1:5" x14ac:dyDescent="0.25">
      <c r="A2538" t="s">
        <v>5281</v>
      </c>
      <c r="B2538" t="s">
        <v>5282</v>
      </c>
      <c r="E2538" t="b">
        <v>1</v>
      </c>
    </row>
    <row r="2539" spans="1:5" x14ac:dyDescent="0.25">
      <c r="A2539" t="s">
        <v>5283</v>
      </c>
      <c r="B2539" t="s">
        <v>5284</v>
      </c>
      <c r="E2539" t="b">
        <v>1</v>
      </c>
    </row>
    <row r="2540" spans="1:5" x14ac:dyDescent="0.25">
      <c r="A2540" t="s">
        <v>5285</v>
      </c>
      <c r="B2540" t="s">
        <v>5286</v>
      </c>
      <c r="E2540" t="b">
        <v>1</v>
      </c>
    </row>
    <row r="2541" spans="1:5" x14ac:dyDescent="0.25">
      <c r="A2541" t="s">
        <v>5287</v>
      </c>
      <c r="B2541" t="s">
        <v>5288</v>
      </c>
      <c r="E2541" t="b">
        <v>1</v>
      </c>
    </row>
    <row r="2542" spans="1:5" x14ac:dyDescent="0.25">
      <c r="A2542" t="s">
        <v>5289</v>
      </c>
      <c r="B2542" t="s">
        <v>5290</v>
      </c>
      <c r="E2542" t="b">
        <v>1</v>
      </c>
    </row>
    <row r="2543" spans="1:5" x14ac:dyDescent="0.25">
      <c r="A2543" t="s">
        <v>5291</v>
      </c>
      <c r="B2543" t="s">
        <v>5292</v>
      </c>
      <c r="E2543" t="b">
        <v>1</v>
      </c>
    </row>
    <row r="2544" spans="1:5" x14ac:dyDescent="0.25">
      <c r="A2544" t="s">
        <v>5293</v>
      </c>
      <c r="B2544" t="s">
        <v>5294</v>
      </c>
      <c r="E2544" t="b">
        <v>1</v>
      </c>
    </row>
    <row r="2545" spans="1:5" x14ac:dyDescent="0.25">
      <c r="A2545" t="s">
        <v>5295</v>
      </c>
      <c r="B2545" t="s">
        <v>5296</v>
      </c>
      <c r="E2545" t="b">
        <v>1</v>
      </c>
    </row>
    <row r="2546" spans="1:5" x14ac:dyDescent="0.25">
      <c r="A2546" t="s">
        <v>5297</v>
      </c>
      <c r="B2546" t="s">
        <v>5298</v>
      </c>
      <c r="E2546" t="b">
        <v>1</v>
      </c>
    </row>
    <row r="2547" spans="1:5" x14ac:dyDescent="0.25">
      <c r="A2547" t="s">
        <v>5299</v>
      </c>
      <c r="B2547" t="s">
        <v>5300</v>
      </c>
      <c r="E2547" t="b">
        <v>1</v>
      </c>
    </row>
    <row r="2548" spans="1:5" x14ac:dyDescent="0.25">
      <c r="A2548" t="s">
        <v>5301</v>
      </c>
      <c r="B2548" t="s">
        <v>5302</v>
      </c>
      <c r="E2548" t="b">
        <v>1</v>
      </c>
    </row>
    <row r="2549" spans="1:5" x14ac:dyDescent="0.25">
      <c r="A2549" t="s">
        <v>5303</v>
      </c>
      <c r="B2549" t="s">
        <v>5304</v>
      </c>
      <c r="E2549" t="b">
        <v>1</v>
      </c>
    </row>
    <row r="2550" spans="1:5" x14ac:dyDescent="0.25">
      <c r="A2550" t="s">
        <v>5305</v>
      </c>
      <c r="B2550" t="s">
        <v>5306</v>
      </c>
      <c r="E2550" t="b">
        <v>1</v>
      </c>
    </row>
    <row r="2551" spans="1:5" x14ac:dyDescent="0.25">
      <c r="A2551" t="s">
        <v>5307</v>
      </c>
      <c r="B2551" t="s">
        <v>5308</v>
      </c>
      <c r="E2551" t="b">
        <v>1</v>
      </c>
    </row>
    <row r="2552" spans="1:5" x14ac:dyDescent="0.25">
      <c r="A2552" t="s">
        <v>5309</v>
      </c>
      <c r="B2552" t="s">
        <v>5310</v>
      </c>
      <c r="E2552" t="b">
        <v>1</v>
      </c>
    </row>
    <row r="2553" spans="1:5" x14ac:dyDescent="0.25">
      <c r="A2553" t="s">
        <v>5311</v>
      </c>
      <c r="B2553" t="s">
        <v>5312</v>
      </c>
      <c r="E255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390C2-31D9-4D39-953E-D8F23B7B41FD}">
  <dimension ref="A1:B3"/>
  <sheetViews>
    <sheetView workbookViewId="0"/>
  </sheetViews>
  <sheetFormatPr defaultRowHeight="15" x14ac:dyDescent="0.25"/>
  <sheetData>
    <row r="1" spans="1:2" x14ac:dyDescent="0.25">
      <c r="A1" t="s">
        <v>6957</v>
      </c>
      <c r="B1" s="23">
        <v>46050</v>
      </c>
    </row>
    <row r="2" spans="1:2" x14ac:dyDescent="0.25">
      <c r="A2" t="s">
        <v>6958</v>
      </c>
      <c r="B2" t="s">
        <v>5629</v>
      </c>
    </row>
    <row r="3" spans="1:2" x14ac:dyDescent="0.25">
      <c r="A3" t="s">
        <v>6959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33E2B1B-492F-4B42-A6C2-AED00EF699B0}"/>
</file>

<file path=customXml/itemProps2.xml><?xml version="1.0" encoding="utf-8"?>
<ds:datastoreItem xmlns:ds="http://schemas.openxmlformats.org/officeDocument/2006/customXml" ds:itemID="{6FF8BA25-3372-4668-BB4D-65F453786893}"/>
</file>

<file path=customXml/itemProps3.xml><?xml version="1.0" encoding="utf-8"?>
<ds:datastoreItem xmlns:ds="http://schemas.openxmlformats.org/officeDocument/2006/customXml" ds:itemID="{E31651CC-EED8-406F-A910-CB2FB2D5BE2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94</vt:i4>
      </vt:variant>
      <vt:variant>
        <vt:lpstr>Named Ranges</vt:lpstr>
      </vt:variant>
      <vt:variant>
        <vt:i4>267</vt:i4>
      </vt:variant>
    </vt:vector>
  </HeadingPairs>
  <TitlesOfParts>
    <vt:vector size="361" baseType="lpstr">
      <vt:lpstr>ud_gantry</vt:lpstr>
      <vt:lpstr>ud_mast</vt:lpstr>
      <vt:lpstr>ud_pole_structure</vt:lpstr>
      <vt:lpstr>ud_outreach</vt:lpstr>
      <vt:lpstr>men_point</vt:lpstr>
      <vt:lpstr>side</vt:lpstr>
      <vt:lpstr>use_default_rc</vt:lpstr>
      <vt:lpstr>rul_reset</vt:lpstr>
      <vt:lpstr>risk_consequence</vt:lpstr>
      <vt:lpstr>risk_likelihood</vt:lpstr>
      <vt:lpstr>risk</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ud_outreach_type</vt:lpstr>
      <vt:lpstr>ud_maintenance_organisation</vt:lpstr>
      <vt:lpstr>ud_amds_table_list</vt:lpstr>
      <vt:lpstr>post_joint_type</vt:lpstr>
      <vt:lpstr>post_ground_type</vt:lpstr>
      <vt:lpstr>post_plant_type</vt:lpstr>
      <vt:lpstr>sign_bracket</vt:lpstr>
      <vt:lpstr>sl_earthing_type</vt:lpstr>
      <vt:lpstr>sl_pole_attach</vt:lpstr>
      <vt:lpstr>sl_pole_shape</vt:lpstr>
      <vt:lpstr>ud_pole_structure_model</vt:lpstr>
      <vt:lpstr>ud_pole_structure_make</vt:lpstr>
      <vt:lpstr>ud_placement</vt:lpstr>
      <vt:lpstr>ud_pole_base_connection</vt:lpstr>
      <vt:lpstr>ud_pole_foundation_type</vt:lpstr>
      <vt:lpstr>ud_coating_system</vt:lpstr>
      <vt:lpstr>ud_pole_structure_type</vt:lpstr>
      <vt:lpstr>ud_pole_primary_function</vt:lpstr>
      <vt:lpstr>ud_mast_pole_type</vt:lpstr>
      <vt:lpstr>ud_mast_primary_function</vt:lpstr>
      <vt:lpstr>av_standard_rc</vt:lpstr>
      <vt:lpstr>ar_replace_reason</vt:lpstr>
      <vt:lpstr>ud_replacement_status</vt:lpstr>
      <vt:lpstr>ud_asset_status</vt:lpstr>
      <vt:lpstr>ud_sub_organisation</vt:lpstr>
      <vt:lpstr>ud_organisation_owner</vt:lpstr>
      <vt:lpstr>condition</vt:lpstr>
      <vt:lpstr>ud_work_category</vt:lpstr>
      <vt:lpstr>ud_material</vt:lpstr>
      <vt:lpstr>ud_gantry_construction_type</vt:lpstr>
      <vt:lpstr>ud_shape</vt:lpstr>
      <vt:lpstr>ud_gantry_primary_function</vt:lpstr>
      <vt:lpstr>ud_side</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post_ground_type_lookup</vt:lpstr>
      <vt:lpstr>post_ground_type_lookupValueRef</vt:lpstr>
      <vt:lpstr>post_ground_type_parentKey</vt:lpstr>
      <vt:lpstr>post_joint_type_lookup</vt:lpstr>
      <vt:lpstr>post_joint_type_lookupValueRef</vt:lpstr>
      <vt:lpstr>post_joint_type_parentKey</vt:lpstr>
      <vt:lpstr>post_plant_type_lookup</vt:lpstr>
      <vt:lpstr>post_plant_type_lookupValueRef</vt:lpstr>
      <vt:lpstr>post_plant_type_parentKey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sign_bracket_lookup</vt:lpstr>
      <vt:lpstr>sign_bracket_lookupValueRef</vt:lpstr>
      <vt:lpstr>sign_bracket_parentKey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ud_gantry_construction_type_lookup</vt:lpstr>
      <vt:lpstr>ud_gantry_construction_type_lookupValueRef</vt:lpstr>
      <vt:lpstr>ud_gantry_construction_type_parentKey</vt:lpstr>
      <vt:lpstr>ud_gantry_primary_function_lookup</vt:lpstr>
      <vt:lpstr>ud_gantry_primary_function_lookupValueRef</vt:lpstr>
      <vt:lpstr>ud_gantry_primary_function_parentKey</vt:lpstr>
      <vt:lpstr>ud_maintenance_organisation_lookup</vt:lpstr>
      <vt:lpstr>ud_maintenance_organisation_lookupValueRef</vt:lpstr>
      <vt:lpstr>ud_maintenance_organisation_parentKey</vt:lpstr>
      <vt:lpstr>ud_mast_pole_type_lookup</vt:lpstr>
      <vt:lpstr>ud_mast_pole_type_lookupValueRef</vt:lpstr>
      <vt:lpstr>ud_mast_pole_type_parentKey</vt:lpstr>
      <vt:lpstr>ud_mast_primary_function_lookup</vt:lpstr>
      <vt:lpstr>ud_mast_primary_function_lookupValueRef</vt:lpstr>
      <vt:lpstr>ud_mast_primary_function_parentKey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ud_outreach_type_lookup</vt:lpstr>
      <vt:lpstr>ud_outreach_type_lookupValueRef</vt:lpstr>
      <vt:lpstr>ud_outreach_type_parentKey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ud_replacement_status_lookup</vt:lpstr>
      <vt:lpstr>ud_replacement_status_lookupValueRef</vt:lpstr>
      <vt:lpstr>ud_replacement_status_parentKey</vt:lpstr>
      <vt:lpstr>ud_shape_lookup</vt:lpstr>
      <vt:lpstr>ud_shape_lookupValueRef</vt:lpstr>
      <vt:lpstr>ud_shape_parentKey</vt:lpstr>
      <vt:lpstr>ud_side_lookup</vt:lpstr>
      <vt:lpstr>ud_side_lookupValueRef</vt:lpstr>
      <vt:lpstr>ud_side_parentKey</vt:lpstr>
      <vt:lpstr>ud_sub_organisation_lookup</vt:lpstr>
      <vt:lpstr>ud_sub_organisation_lookupValueRef</vt:lpstr>
      <vt:lpstr>ud_sub_organisation_parentKey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2026-01-28T00:35:14Z</dcterms:created>
  <dcterms:modified xsi:type="dcterms:W3CDTF">2026-01-28T00:36:44Z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